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Rates\COMPLIANCE REQUIREMENTS\02 Feb.1 - Q4 Affordability Bill Tracker - MAIN\02 Feb.1 - Q1 Affordability Bill Tracker\For Submission\Service List\"/>
    </mc:Choice>
  </mc:AlternateContent>
  <bookViews>
    <workbookView xWindow="11295" yWindow="-16320" windowWidth="12705" windowHeight="15840" activeTab="2"/>
  </bookViews>
  <sheets>
    <sheet name="Instructions" sheetId="5" r:id="rId1"/>
    <sheet name="Selected Data" sheetId="15" r:id="rId2"/>
    <sheet name="Rev Req't_Last Adopted" sheetId="8" r:id="rId3"/>
    <sheet name="Rev Req't_Base" sheetId="9" r:id="rId4"/>
    <sheet name="Total_Non-CAP_Avg" sheetId="1" r:id="rId5"/>
    <sheet name="Total_CAP_Avg" sheetId="12" r:id="rId6"/>
    <sheet name="Total_Non-CAP_Essential" sheetId="6" r:id="rId7"/>
    <sheet name="Total_CAP_Essential" sheetId="14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</externalReferences>
  <definedNames>
    <definedName name="__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2017_Labor_Escalation_Rate">'[1]Escalation Rates'!$B$6</definedName>
    <definedName name="_4ColName">SUBSTITUTE(SUBSTITUTE(SUBSTITUTE(SUBSTITUTE(SUBSTITUTE(TRIM(T([2]DATAIN.xls!B1)&amp;"."&amp;T([2]DATAIN.xls!C1)&amp;"."&amp;T([2]DATAIN.xls!D1)&amp;"."&amp;T([2]DATAIN.xls!E1)&amp;"."),"+","and"),"%","pct"),"-",""),"..","."),"&amp;","and")</definedName>
    <definedName name="_FPV1">'[3]#REF'!$N$106:$X$156</definedName>
    <definedName name="_FPV3">'[3]#REF'!$N$160:$X$209</definedName>
    <definedName name="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SPV1">'[3]#REF'!$N$105:$X$154</definedName>
    <definedName name="_SPV3">'[3]#REF'!$N$158:$X$207</definedName>
    <definedName name="Actuals">'[4]Model Inputs'!$H$109</definedName>
    <definedName name="Aflag">#REF!</definedName>
    <definedName name="Aflag2">#REF!</definedName>
    <definedName name="again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IR">'[3]#REF'!$U$1:$AD$48</definedName>
    <definedName name="Balancing_Authority">[5]Choices!$A$2:$A$41</definedName>
    <definedName name="BondsIssued">'[4]Model Inputs'!$H$108</definedName>
    <definedName name="Boolean">[5]Choices!$AG$2:$AG$3</definedName>
    <definedName name="bt_d">'[3]#REF'!$Z$1:$AM$23</definedName>
    <definedName name="Bundled_Unbundled">[5]Choices!$B$2:$B$3</definedName>
    <definedName name="CBond">#REF!</definedName>
    <definedName name="CECRA">#REF!</definedName>
    <definedName name="Construction_Status">[5]Choices!$G$2:$G$5</definedName>
    <definedName name="copy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copy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RE_U">#REF!</definedName>
    <definedName name="Country">[5]Choices!$AO$2:$AO$5</definedName>
    <definedName name="CPUC_Approval_Status">[5]Choices!$E$2:$E$8</definedName>
    <definedName name="CREZ">[5]Choices!$F$2:$F$39</definedName>
    <definedName name="CTAC">#REF!</definedName>
    <definedName name="CTRBA">#REF!</definedName>
    <definedName name="DACRS">SUM(#REF!)</definedName>
    <definedName name="Dchoice">#REF!</definedName>
    <definedName name="Delay_Termination_Reason">[5]Choices!$K$2:$K$4</definedName>
    <definedName name="DeliverabilityStatusOptions">[6]Lists!$B$36:$B$37</definedName>
    <definedName name="Distflag">#REF!</definedName>
    <definedName name="Dmdmult">#REF!</definedName>
    <definedName name="EPC_Contract_Status">[5]Choices!$AW$2:$AW$7</definedName>
    <definedName name="F_E">'[3]#REF'!$A$53:$S$100</definedName>
    <definedName name="Facility_Status">[5]Choices!$N$2:$N$7</definedName>
    <definedName name="FAIR">'[3]#REF'!$N$1:$X$49</definedName>
    <definedName name="FBUILD">'[3]#REF'!$N$53:$X$79</definedName>
    <definedName name="FCOMM">'[3]#REF'!$AA$53:$AN$78</definedName>
    <definedName name="FCOMP">'[3]#REF'!$A$106:$K$155</definedName>
    <definedName name="Financing_Status">[5]Choices!$O$2:$O$7</definedName>
    <definedName name="Flat">#REF!</definedName>
    <definedName name="FM">'[3]#REF'!$BB$1</definedName>
    <definedName name="FOPROD">'[3]#REF'!$A$53:$K$102</definedName>
    <definedName name="FSONG2">'[3]#REF'!$A$159:$K$208</definedName>
    <definedName name="FSTEAM">'[3]#REF'!$A$1:$K$49</definedName>
    <definedName name="FT_D">'[3]#REF'!$AA$1:$AP$26</definedName>
    <definedName name="gsur">'[7]Tariff G-SUR'!$A$1:$I$25</definedName>
    <definedName name="head1">#REF!</definedName>
    <definedName name="head10">#REF!</definedName>
    <definedName name="head11">#REF!</definedName>
    <definedName name="head2">#REF!</definedName>
    <definedName name="head3">#REF!</definedName>
    <definedName name="head4">#REF!</definedName>
    <definedName name="head5">#REF!</definedName>
    <definedName name="head6">#REF!</definedName>
    <definedName name="head7">#REF!</definedName>
    <definedName name="head8">#REF!</definedName>
    <definedName name="head9">#REF!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"10/13/1999"</definedName>
    <definedName name="HTML_LineAfter" hidden="1">FALSE</definedName>
    <definedName name="HTML_LineBefore" hidden="1">FALSE</definedName>
    <definedName name="HTML_Name" hidden="1">"Sharim Chaudhury"</definedName>
    <definedName name="HTML_OBDlg2" hidden="1">TRUE</definedName>
    <definedName name="HTML_OBDlg4" hidden="1">TRUE</definedName>
    <definedName name="HTML_OS" hidden="1">0</definedName>
    <definedName name="HTML_PathFile" hidden="1">"W:\19991013\default.htm"</definedName>
    <definedName name="HTML_Title" hidden="1">"Daily MTM  Report"</definedName>
    <definedName name="huh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nd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huh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LineLoss">'[8]Line Losses and Various Inputs'!$B$4</definedName>
    <definedName name="LocalAreaOptions">[9]Lists!$B$11:$B$21</definedName>
    <definedName name="LOLD">1</definedName>
    <definedName name="LOLD_Table">7</definedName>
    <definedName name="Mflag">#REF!</definedName>
    <definedName name="NCORE_U">#REF!</definedName>
    <definedName name="ND">[10]Detail!$B$92</definedName>
    <definedName name="Out_Start_Date">[11]Parameters!$F$15</definedName>
    <definedName name="Out_Term_Date">[11]Parameters!$F$16</definedName>
    <definedName name="Overall_Project_Status">[5]Choices!$T$2:$T$6</definedName>
    <definedName name="Party_that_Terminated_Contract">[5]Choices!$AY$2:$AY$4</definedName>
    <definedName name="Path26DesignationOptions">[6]Lists!$B$28:$B$29</definedName>
    <definedName name="PBond">#REF!</definedName>
    <definedName name="PCC_Classification">[5]Choices!$U$2:$U$5</definedName>
    <definedName name="PECRA">#REF!</definedName>
    <definedName name="Print_All_Tariff">'[7]Tariff G-SUR'!$A$1:$I$25</definedName>
    <definedName name="_xlnm.Print_Area" localSheetId="0">Instructions!$A$1:$I$44</definedName>
    <definedName name="_xlnm.Print_Area" localSheetId="3">'Rev Req''t_Base'!$A$1:$D$18</definedName>
    <definedName name="_xlnm.Print_Area" localSheetId="2">'Rev Req''t_Last Adopted'!$A$1:$D$17</definedName>
    <definedName name="Program_Origination">[5]Choices!$I$2:$I$13</definedName>
    <definedName name="RAM_Auction_Round">[5]Choices!$AX$2:$AX$6</definedName>
    <definedName name="record1">[12]MACRO1.XLM!$A$1</definedName>
    <definedName name="Record2">[12]MACRO1.XLM!$A$17</definedName>
    <definedName name="Reporting_LSE">[5]Choices!$J$2:$J$5</definedName>
    <definedName name="Resource_Designation">[13]Lists!$A$6:$A$8</definedName>
    <definedName name="SAIR">'[3]#REF'!$N$1:$X$49</definedName>
    <definedName name="SAPBEXhrIndnt" hidden="1">"Wide"</definedName>
    <definedName name="SAPsysID" hidden="1">"708C5W7SBKP804JT78WJ0JNKI"</definedName>
    <definedName name="SAPwbID" hidden="1">"ARS"</definedName>
    <definedName name="SBUILD">'[3]#REF'!$N$53:$X$79</definedName>
    <definedName name="SchedulingID">'[14]ID and Local Area'!$A$4:$A$667</definedName>
    <definedName name="SCOMM">'[3]#REF'!$AA$53:$AN$78</definedName>
    <definedName name="SCOMP">'[3]#REF'!$A$105:$K$154</definedName>
    <definedName name="sds">[6]Lists!$B$11:$B$21</definedName>
    <definedName name="Season">'[7]Tariff G-CP'!$C$6</definedName>
    <definedName name="Sflag">#REF!</definedName>
    <definedName name="SM">'[3]#REF'!$BB$1</definedName>
    <definedName name="SOPROD">'[3]#REF'!$A$53:$K$102</definedName>
    <definedName name="SSONG2">'[3]#REF'!$A$158:$K$207</definedName>
    <definedName name="SSTEAM">'[3]#REF'!$A$1:$K$49</definedName>
    <definedName name="ST_D">'[3]#REF'!$AA$1:$AP$26</definedName>
    <definedName name="Status_of_Facility_Study___Phase_II_Study">[5]Choices!$AA$2:$AA$10</definedName>
    <definedName name="Status_of_Feasibility_Study">[5]Choices!$AB$2:$AB$10</definedName>
    <definedName name="Status_of_Interconnection_Agreement">[5]Choices!$Q$2:$Q$22</definedName>
    <definedName name="Status_of_System_Impact_Study___Phase_I_Study">[5]Choices!$AC$2:$AC$10</definedName>
    <definedName name="STEAM">'[3]#REF'!$A$1:$S$50</definedName>
    <definedName name="TAC">[10]Detail!$B$115</definedName>
    <definedName name="TACCalcOptions">[15]Lists!$B$32:$B$34</definedName>
    <definedName name="Technology_SubType">[5]Choices!$AV$2:$AV$8</definedName>
    <definedName name="Technology_Type">[5]Choices!$AD$2:$AD$19</definedName>
    <definedName name="TRBA">[10]Detail!$B$121</definedName>
    <definedName name="wrn.AG." hidden="1">{#N/A,#N/A,FALSE,"AG-1";#N/A,#N/A,FALSE,"AG-R";#N/A,#N/A,FALSE,"AG-V";#N/A,#N/A,FALSE,"AG-4";#N/A,#N/A,FALSE,"AG-5";#N/A,#N/A,FALSE,"AG-6";#N/A,#N/A,FALSE,"AG-7"}</definedName>
    <definedName name="wrn.AGa.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b.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comind.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Distr.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G_CSP_REPORT." hidden="1">{#N/A,#N/A,FALSE,"Summary";#N/A,#N/A,FALSE,"Tariff G-CSP &amp; G-SUR";#N/A,#N/A,FALSE,"Amortization Calculations";#N/A,#N/A,FALSE,"Contracted Volumes";#N/A,#N/A,FALSE,"Reservation"}</definedName>
    <definedName name="wrn.ND.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Print._.Out.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RAP.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es.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v._.Alloc." hidden="1">{#N/A,#N/A,FALSE,"RRQ inputs ";#N/A,#N/A,FALSE,"FERC Rev @ PR";#N/A,#N/A,FALSE,"Distribution Revenue Allocation";#N/A,#N/A,FALSE,"Nonallocated Revenues";#N/A,#N/A,FALSE,"MC Revenues-03 sales, 96 MC's";#N/A,#N/A,FALSE,"FTA"}</definedName>
    <definedName name="wrn.schedules.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</definedNames>
  <calcPr calcId="162913" calcMode="manual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G3" i="9" l="1"/>
  <c r="DB3" i="9"/>
  <c r="CW3" i="9"/>
  <c r="CR3" i="9"/>
  <c r="CM3" i="9"/>
  <c r="CH3" i="9"/>
  <c r="CC3" i="9"/>
  <c r="BX3" i="9"/>
  <c r="BS3" i="9"/>
  <c r="BN3" i="9"/>
  <c r="BI3" i="9"/>
  <c r="BD3" i="9"/>
  <c r="AY3" i="9"/>
  <c r="AT3" i="9"/>
  <c r="AO3" i="9"/>
  <c r="AJ3" i="9"/>
  <c r="AE3" i="9"/>
  <c r="Z3" i="9"/>
  <c r="U3" i="9"/>
  <c r="P3" i="9"/>
  <c r="K3" i="9"/>
  <c r="F3" i="9"/>
  <c r="Q21" i="15" l="1"/>
  <c r="Q22" i="15" l="1"/>
  <c r="DH3" i="9" l="1"/>
  <c r="DJ8" i="8"/>
  <c r="DI8" i="8"/>
  <c r="DH8" i="8"/>
  <c r="DJ7" i="8"/>
  <c r="DI7" i="8"/>
  <c r="DH7" i="8"/>
  <c r="DJ6" i="8"/>
  <c r="DI6" i="8"/>
  <c r="DH6" i="8"/>
  <c r="DH3" i="8"/>
  <c r="DJ5" i="9"/>
  <c r="DJ6" i="9" s="1"/>
  <c r="DI5" i="9"/>
  <c r="DI9" i="9" s="1"/>
  <c r="DH5" i="9"/>
  <c r="DH8" i="9" s="1"/>
  <c r="DJ5" i="8"/>
  <c r="DI5" i="8"/>
  <c r="DH5" i="8"/>
  <c r="DG3" i="8"/>
  <c r="DH6" i="9" l="1"/>
  <c r="DI6" i="9"/>
  <c r="DH9" i="9"/>
  <c r="DJ9" i="9"/>
  <c r="DH7" i="9"/>
  <c r="DJ8" i="9"/>
  <c r="DJ7" i="9"/>
  <c r="DI7" i="9"/>
  <c r="DI8" i="9"/>
  <c r="DI9" i="14"/>
  <c r="DI9" i="6"/>
  <c r="DE9" i="12"/>
  <c r="DE9" i="1"/>
  <c r="DJ9" i="8"/>
  <c r="DI9" i="8"/>
  <c r="DH9" i="8"/>
  <c r="DH11" i="8" s="1"/>
  <c r="DH12" i="8" s="1"/>
  <c r="DG8" i="8"/>
  <c r="DG7" i="8"/>
  <c r="DG6" i="8"/>
  <c r="DI11" i="8" l="1"/>
  <c r="DI12" i="8" s="1"/>
  <c r="DI10" i="9"/>
  <c r="DI12" i="9" s="1"/>
  <c r="DJ11" i="8"/>
  <c r="DJ10" i="9"/>
  <c r="DJ12" i="9" s="1"/>
  <c r="DJ26" i="6"/>
  <c r="DJ27" i="6" s="1"/>
  <c r="DH10" i="9"/>
  <c r="DH12" i="9" s="1"/>
  <c r="DH13" i="9" s="1"/>
  <c r="DD26" i="1"/>
  <c r="DD27" i="1" s="1"/>
  <c r="DH26" i="6"/>
  <c r="DH27" i="6" s="1"/>
  <c r="DH26" i="14"/>
  <c r="DH27" i="14" s="1"/>
  <c r="DI26" i="6"/>
  <c r="DE5" i="9"/>
  <c r="DE9" i="9" s="1"/>
  <c r="DD5" i="9"/>
  <c r="DD9" i="9" s="1"/>
  <c r="DC5" i="9"/>
  <c r="DC9" i="9" s="1"/>
  <c r="CZ5" i="9"/>
  <c r="CZ8" i="9" s="1"/>
  <c r="CY5" i="9"/>
  <c r="CY8" i="9" s="1"/>
  <c r="CX5" i="9"/>
  <c r="CX7" i="9" s="1"/>
  <c r="DC3" i="9"/>
  <c r="CX3" i="9"/>
  <c r="DE8" i="8"/>
  <c r="DD8" i="8"/>
  <c r="DC8" i="8"/>
  <c r="CZ8" i="8"/>
  <c r="CY8" i="8"/>
  <c r="CX8" i="8"/>
  <c r="DE7" i="8"/>
  <c r="DD7" i="8"/>
  <c r="DC7" i="8"/>
  <c r="CZ7" i="8"/>
  <c r="CY7" i="8"/>
  <c r="CX7" i="8"/>
  <c r="DE6" i="8"/>
  <c r="DD6" i="8"/>
  <c r="DC6" i="8"/>
  <c r="CZ6" i="8"/>
  <c r="CY6" i="8"/>
  <c r="CX6" i="8"/>
  <c r="DE5" i="8"/>
  <c r="DD5" i="8"/>
  <c r="DC5" i="8"/>
  <c r="CZ5" i="8"/>
  <c r="CY5" i="8"/>
  <c r="CX5" i="8"/>
  <c r="DC3" i="8"/>
  <c r="DB3" i="8"/>
  <c r="CX3" i="8"/>
  <c r="CW3" i="8"/>
  <c r="DD6" i="9" l="1"/>
  <c r="DI27" i="6"/>
  <c r="DC6" i="9"/>
  <c r="CY7" i="9"/>
  <c r="DJ12" i="8"/>
  <c r="DI13" i="9"/>
  <c r="DJ13" i="9"/>
  <c r="CZ6" i="9"/>
  <c r="DF26" i="12"/>
  <c r="DF27" i="12" s="1"/>
  <c r="DE26" i="12"/>
  <c r="DD26" i="12"/>
  <c r="DD27" i="12" s="1"/>
  <c r="DC7" i="9"/>
  <c r="DI26" i="14"/>
  <c r="DI27" i="14" s="1"/>
  <c r="DJ26" i="14"/>
  <c r="DE26" i="1"/>
  <c r="DE27" i="1" s="1"/>
  <c r="DD7" i="9"/>
  <c r="DC8" i="9"/>
  <c r="CY6" i="9"/>
  <c r="DF26" i="1"/>
  <c r="CX6" i="9"/>
  <c r="CZ7" i="9"/>
  <c r="DD8" i="9"/>
  <c r="DE7" i="9"/>
  <c r="CY9" i="9"/>
  <c r="DE8" i="9"/>
  <c r="CX8" i="9"/>
  <c r="CZ9" i="9"/>
  <c r="DE6" i="9"/>
  <c r="CX9" i="9"/>
  <c r="DE13" i="14"/>
  <c r="DD13" i="14"/>
  <c r="DC13" i="14"/>
  <c r="CZ13" i="14"/>
  <c r="CY13" i="14"/>
  <c r="CX13" i="14"/>
  <c r="CU13" i="14"/>
  <c r="CU15" i="14" s="1"/>
  <c r="CT13" i="14"/>
  <c r="CT14" i="14" s="1"/>
  <c r="CS13" i="14"/>
  <c r="CP13" i="14"/>
  <c r="CP17" i="14" s="1"/>
  <c r="CO13" i="14"/>
  <c r="CO15" i="14" s="1"/>
  <c r="CN13" i="14"/>
  <c r="CK13" i="14"/>
  <c r="CK10" i="14" s="1"/>
  <c r="CJ13" i="14"/>
  <c r="CJ18" i="14" s="1"/>
  <c r="CI13" i="14"/>
  <c r="CI14" i="14" s="1"/>
  <c r="CF13" i="14"/>
  <c r="CF14" i="14" s="1"/>
  <c r="CE13" i="14"/>
  <c r="CD13" i="14"/>
  <c r="CD16" i="14" s="1"/>
  <c r="CA13" i="14"/>
  <c r="CA17" i="14" s="1"/>
  <c r="BZ13" i="14"/>
  <c r="BZ14" i="14" s="1"/>
  <c r="BY13" i="14"/>
  <c r="BV13" i="14"/>
  <c r="BV15" i="14" s="1"/>
  <c r="BU13" i="14"/>
  <c r="BU15" i="14" s="1"/>
  <c r="BT13" i="14"/>
  <c r="BT22" i="14" s="1"/>
  <c r="BQ13" i="14"/>
  <c r="BP13" i="14"/>
  <c r="BO13" i="14"/>
  <c r="BO17" i="14" s="1"/>
  <c r="BL13" i="14"/>
  <c r="BL14" i="14" s="1"/>
  <c r="BK13" i="14"/>
  <c r="BK21" i="14" s="1"/>
  <c r="BJ13" i="14"/>
  <c r="BJ16" i="14" s="1"/>
  <c r="BG13" i="14"/>
  <c r="BG15" i="14" s="1"/>
  <c r="BF13" i="14"/>
  <c r="BE13" i="14"/>
  <c r="BB13" i="14"/>
  <c r="BB18" i="14" s="1"/>
  <c r="BA13" i="14"/>
  <c r="BA15" i="14" s="1"/>
  <c r="AZ13" i="14"/>
  <c r="AW13" i="14"/>
  <c r="AV13" i="14"/>
  <c r="AV18" i="14" s="1"/>
  <c r="AU13" i="14"/>
  <c r="AU14" i="14" s="1"/>
  <c r="AR13" i="14"/>
  <c r="AR14" i="14" s="1"/>
  <c r="AQ13" i="14"/>
  <c r="AQ17" i="14" s="1"/>
  <c r="AP13" i="14"/>
  <c r="AP16" i="14" s="1"/>
  <c r="AM13" i="14"/>
  <c r="AM10" i="14" s="1"/>
  <c r="AL13" i="14"/>
  <c r="AK13" i="14"/>
  <c r="AK17" i="14" s="1"/>
  <c r="AH13" i="14"/>
  <c r="AH16" i="14" s="1"/>
  <c r="AG13" i="14"/>
  <c r="AG14" i="14" s="1"/>
  <c r="AF13" i="14"/>
  <c r="AF14" i="14" s="1"/>
  <c r="AC13" i="14"/>
  <c r="AC17" i="14" s="1"/>
  <c r="AB13" i="14"/>
  <c r="AB14" i="14" s="1"/>
  <c r="AA13" i="14"/>
  <c r="X13" i="14"/>
  <c r="X17" i="14" s="1"/>
  <c r="W13" i="14"/>
  <c r="V13" i="14"/>
  <c r="V14" i="14" s="1"/>
  <c r="S13" i="14"/>
  <c r="S14" i="14" s="1"/>
  <c r="R13" i="14"/>
  <c r="R19" i="14" s="1"/>
  <c r="Q13" i="14"/>
  <c r="Q18" i="14" s="1"/>
  <c r="N13" i="14"/>
  <c r="N16" i="14" s="1"/>
  <c r="M13" i="14"/>
  <c r="M14" i="14" s="1"/>
  <c r="L13" i="14"/>
  <c r="L14" i="14" s="1"/>
  <c r="I13" i="14"/>
  <c r="H13" i="14"/>
  <c r="H15" i="14" s="1"/>
  <c r="G13" i="14"/>
  <c r="G15" i="14" s="1"/>
  <c r="CS10" i="14"/>
  <c r="CN10" i="14"/>
  <c r="CE10" i="14"/>
  <c r="BZ10" i="14"/>
  <c r="BU10" i="14"/>
  <c r="BQ10" i="14"/>
  <c r="BL10" i="14"/>
  <c r="BG10" i="14"/>
  <c r="BF10" i="14"/>
  <c r="BE10" i="14"/>
  <c r="AZ10" i="14"/>
  <c r="AQ10" i="14"/>
  <c r="AL10" i="14"/>
  <c r="AC10" i="14"/>
  <c r="AA10" i="14"/>
  <c r="X10" i="14"/>
  <c r="Q10" i="14"/>
  <c r="L10" i="14"/>
  <c r="HO9" i="14"/>
  <c r="HJ9" i="14"/>
  <c r="HE9" i="14"/>
  <c r="GZ9" i="14"/>
  <c r="GU9" i="14"/>
  <c r="GP9" i="14"/>
  <c r="GK9" i="14"/>
  <c r="GF9" i="14"/>
  <c r="GA9" i="14"/>
  <c r="FV9" i="14"/>
  <c r="FQ9" i="14"/>
  <c r="FL9" i="14"/>
  <c r="FG9" i="14"/>
  <c r="FB9" i="14"/>
  <c r="EW9" i="14"/>
  <c r="ER9" i="14"/>
  <c r="EM9" i="14"/>
  <c r="EH9" i="14"/>
  <c r="EC9" i="14"/>
  <c r="DX9" i="14"/>
  <c r="DS9" i="14"/>
  <c r="DN9" i="14"/>
  <c r="DB9" i="14"/>
  <c r="DC9" i="14" s="1"/>
  <c r="DD9" i="14" s="1"/>
  <c r="CW9" i="14"/>
  <c r="CX9" i="14" s="1"/>
  <c r="CY9" i="14" s="1"/>
  <c r="CR9" i="14"/>
  <c r="CS9" i="14" s="1"/>
  <c r="CT9" i="14" s="1"/>
  <c r="CM9" i="14"/>
  <c r="CN9" i="14" s="1"/>
  <c r="CO9" i="14" s="1"/>
  <c r="CH9" i="14"/>
  <c r="CI9" i="14" s="1"/>
  <c r="CJ9" i="14" s="1"/>
  <c r="CC9" i="14"/>
  <c r="CD9" i="14" s="1"/>
  <c r="CE9" i="14" s="1"/>
  <c r="BX9" i="14"/>
  <c r="BY9" i="14" s="1"/>
  <c r="BZ9" i="14" s="1"/>
  <c r="BS9" i="14"/>
  <c r="BT9" i="14" s="1"/>
  <c r="BU9" i="14" s="1"/>
  <c r="BN9" i="14"/>
  <c r="BO9" i="14" s="1"/>
  <c r="BP9" i="14" s="1"/>
  <c r="BI9" i="14"/>
  <c r="BJ9" i="14" s="1"/>
  <c r="BK9" i="14" s="1"/>
  <c r="BD9" i="14"/>
  <c r="BE9" i="14" s="1"/>
  <c r="BF9" i="14" s="1"/>
  <c r="AY9" i="14"/>
  <c r="AZ9" i="14" s="1"/>
  <c r="BA9" i="14" s="1"/>
  <c r="AT9" i="14"/>
  <c r="AU9" i="14" s="1"/>
  <c r="AV9" i="14" s="1"/>
  <c r="AO9" i="14"/>
  <c r="AP9" i="14" s="1"/>
  <c r="AQ9" i="14" s="1"/>
  <c r="AJ9" i="14"/>
  <c r="AK9" i="14" s="1"/>
  <c r="AL9" i="14" s="1"/>
  <c r="AE9" i="14"/>
  <c r="AF9" i="14" s="1"/>
  <c r="AG9" i="14" s="1"/>
  <c r="Z9" i="14"/>
  <c r="AA9" i="14" s="1"/>
  <c r="AB9" i="14" s="1"/>
  <c r="U9" i="14"/>
  <c r="V9" i="14" s="1"/>
  <c r="W9" i="14" s="1"/>
  <c r="P9" i="14"/>
  <c r="Q9" i="14" s="1"/>
  <c r="R9" i="14" s="1"/>
  <c r="K9" i="14"/>
  <c r="L9" i="14" s="1"/>
  <c r="M9" i="14" s="1"/>
  <c r="F9" i="14"/>
  <c r="G9" i="14" s="1"/>
  <c r="CX13" i="6"/>
  <c r="CU13" i="6"/>
  <c r="CU24" i="6" s="1"/>
  <c r="CT13" i="6"/>
  <c r="CT21" i="6" s="1"/>
  <c r="CS13" i="6"/>
  <c r="CS22" i="6" s="1"/>
  <c r="CR9" i="6"/>
  <c r="CS9" i="6" s="1"/>
  <c r="CT9" i="6" s="1"/>
  <c r="CP13" i="6"/>
  <c r="CP21" i="6" s="1"/>
  <c r="CO13" i="6"/>
  <c r="CO24" i="6" s="1"/>
  <c r="CN13" i="6"/>
  <c r="CN19" i="6" s="1"/>
  <c r="CM9" i="6"/>
  <c r="CN9" i="6" s="1"/>
  <c r="CO9" i="6" s="1"/>
  <c r="DE13" i="6"/>
  <c r="DD13" i="6"/>
  <c r="DC13" i="6"/>
  <c r="DB9" i="6"/>
  <c r="CZ13" i="6"/>
  <c r="CY13" i="6"/>
  <c r="CW9" i="6"/>
  <c r="CK13" i="6"/>
  <c r="CK24" i="6" s="1"/>
  <c r="CJ13" i="6"/>
  <c r="CI13" i="6"/>
  <c r="CI23" i="6" s="1"/>
  <c r="CH9" i="6"/>
  <c r="CI9" i="6" s="1"/>
  <c r="CJ9" i="6" s="1"/>
  <c r="CF13" i="6"/>
  <c r="CF16" i="6" s="1"/>
  <c r="CE13" i="6"/>
  <c r="CE25" i="6" s="1"/>
  <c r="CD13" i="6"/>
  <c r="CD22" i="6" s="1"/>
  <c r="CC9" i="6"/>
  <c r="CD9" i="6" s="1"/>
  <c r="CE9" i="6" s="1"/>
  <c r="BY23" i="6"/>
  <c r="CA13" i="6"/>
  <c r="CA24" i="6" s="1"/>
  <c r="BZ13" i="6"/>
  <c r="BZ15" i="6" s="1"/>
  <c r="BY13" i="6"/>
  <c r="BY14" i="6" s="1"/>
  <c r="BX9" i="6"/>
  <c r="BY9" i="6" s="1"/>
  <c r="BZ9" i="6" s="1"/>
  <c r="BV13" i="6"/>
  <c r="BV21" i="6" s="1"/>
  <c r="BU13" i="6"/>
  <c r="BU15" i="6" s="1"/>
  <c r="BT13" i="6"/>
  <c r="BT19" i="6" s="1"/>
  <c r="BS9" i="6"/>
  <c r="BT9" i="6" s="1"/>
  <c r="BU9" i="6" s="1"/>
  <c r="BQ13" i="6"/>
  <c r="BQ24" i="6" s="1"/>
  <c r="BP13" i="6"/>
  <c r="BP15" i="6" s="1"/>
  <c r="BO13" i="6"/>
  <c r="BO24" i="6" s="1"/>
  <c r="BN9" i="6"/>
  <c r="BO9" i="6" s="1"/>
  <c r="BP9" i="6" s="1"/>
  <c r="BK21" i="6"/>
  <c r="BL13" i="6"/>
  <c r="BL21" i="6" s="1"/>
  <c r="BK13" i="6"/>
  <c r="BK10" i="6" s="1"/>
  <c r="BJ13" i="6"/>
  <c r="BJ19" i="6" s="1"/>
  <c r="BI9" i="6"/>
  <c r="BJ9" i="6" s="1"/>
  <c r="BK9" i="6" s="1"/>
  <c r="BG13" i="6"/>
  <c r="BG14" i="6" s="1"/>
  <c r="BF13" i="6"/>
  <c r="BF17" i="6" s="1"/>
  <c r="BE13" i="6"/>
  <c r="BE24" i="6" s="1"/>
  <c r="BD9" i="6"/>
  <c r="BE9" i="6" s="1"/>
  <c r="BF9" i="6" s="1"/>
  <c r="BB13" i="6"/>
  <c r="BB21" i="6" s="1"/>
  <c r="BA13" i="6"/>
  <c r="BA23" i="6" s="1"/>
  <c r="AZ13" i="6"/>
  <c r="AZ19" i="6" s="1"/>
  <c r="AY9" i="6"/>
  <c r="AZ9" i="6" s="1"/>
  <c r="BA9" i="6" s="1"/>
  <c r="AW13" i="6"/>
  <c r="AW19" i="6" s="1"/>
  <c r="AV13" i="6"/>
  <c r="AV19" i="6" s="1"/>
  <c r="AU13" i="6"/>
  <c r="AU20" i="6" s="1"/>
  <c r="AT9" i="6"/>
  <c r="AU9" i="6" s="1"/>
  <c r="AV9" i="6" s="1"/>
  <c r="AR18" i="6"/>
  <c r="AR13" i="6"/>
  <c r="AR21" i="6" s="1"/>
  <c r="AQ13" i="6"/>
  <c r="AQ22" i="6" s="1"/>
  <c r="AP13" i="6"/>
  <c r="AP16" i="6" s="1"/>
  <c r="AO9" i="6"/>
  <c r="AP9" i="6" s="1"/>
  <c r="AQ9" i="6" s="1"/>
  <c r="AM13" i="6"/>
  <c r="AM18" i="6" s="1"/>
  <c r="AL13" i="6"/>
  <c r="AL17" i="6" s="1"/>
  <c r="AK13" i="6"/>
  <c r="AK19" i="6" s="1"/>
  <c r="AJ9" i="6"/>
  <c r="AK9" i="6" s="1"/>
  <c r="AL9" i="6" s="1"/>
  <c r="AH13" i="6"/>
  <c r="AH21" i="6" s="1"/>
  <c r="AG13" i="6"/>
  <c r="AG25" i="6" s="1"/>
  <c r="AF13" i="6"/>
  <c r="AF19" i="6" s="1"/>
  <c r="AE9" i="6"/>
  <c r="AF9" i="6" s="1"/>
  <c r="AG9" i="6" s="1"/>
  <c r="AC13" i="6"/>
  <c r="AC18" i="6" s="1"/>
  <c r="AB13" i="6"/>
  <c r="AA13" i="6"/>
  <c r="AA21" i="6" s="1"/>
  <c r="Z9" i="6"/>
  <c r="AA9" i="6" s="1"/>
  <c r="AB9" i="6" s="1"/>
  <c r="X13" i="6"/>
  <c r="X24" i="6" s="1"/>
  <c r="W13" i="6"/>
  <c r="W22" i="6" s="1"/>
  <c r="V13" i="6"/>
  <c r="V25" i="6" s="1"/>
  <c r="U9" i="6"/>
  <c r="V9" i="6" s="1"/>
  <c r="W9" i="6" s="1"/>
  <c r="S13" i="6"/>
  <c r="S18" i="6" s="1"/>
  <c r="R13" i="6"/>
  <c r="R21" i="6" s="1"/>
  <c r="Q13" i="6"/>
  <c r="Q21" i="6" s="1"/>
  <c r="P9" i="6"/>
  <c r="Q9" i="6" s="1"/>
  <c r="R9" i="6" s="1"/>
  <c r="N17" i="6"/>
  <c r="N13" i="6"/>
  <c r="N24" i="6" s="1"/>
  <c r="M13" i="6"/>
  <c r="M22" i="6" s="1"/>
  <c r="L13" i="6"/>
  <c r="L25" i="6" s="1"/>
  <c r="K9" i="6"/>
  <c r="L9" i="6" s="1"/>
  <c r="M9" i="6" s="1"/>
  <c r="DA13" i="12"/>
  <c r="DA10" i="12" s="1"/>
  <c r="DA22" i="12" s="1"/>
  <c r="CZ13" i="12"/>
  <c r="CZ10" i="12" s="1"/>
  <c r="CZ20" i="12" s="1"/>
  <c r="CY13" i="12"/>
  <c r="CY10" i="12" s="1"/>
  <c r="CY22" i="12" s="1"/>
  <c r="CV13" i="12"/>
  <c r="CV10" i="12" s="1"/>
  <c r="CV24" i="12" s="1"/>
  <c r="CU13" i="12"/>
  <c r="CU10" i="12" s="1"/>
  <c r="CU25" i="12" s="1"/>
  <c r="CT13" i="12"/>
  <c r="CT10" i="12" s="1"/>
  <c r="CT23" i="12" s="1"/>
  <c r="CQ13" i="12"/>
  <c r="CQ10" i="12" s="1"/>
  <c r="CP13" i="12"/>
  <c r="CP10" i="12" s="1"/>
  <c r="CO13" i="12"/>
  <c r="CO10" i="12" s="1"/>
  <c r="CL13" i="12"/>
  <c r="CL10" i="12" s="1"/>
  <c r="CK13" i="12"/>
  <c r="CK10" i="12" s="1"/>
  <c r="CK15" i="12" s="1"/>
  <c r="CJ13" i="12"/>
  <c r="CJ10" i="12" s="1"/>
  <c r="CJ16" i="12" s="1"/>
  <c r="CG13" i="12"/>
  <c r="CG10" i="12" s="1"/>
  <c r="CG15" i="12" s="1"/>
  <c r="CF13" i="12"/>
  <c r="CF10" i="12" s="1"/>
  <c r="CE13" i="12"/>
  <c r="CE10" i="12" s="1"/>
  <c r="CB13" i="12"/>
  <c r="CB10" i="12" s="1"/>
  <c r="CA13" i="12"/>
  <c r="CA10" i="12" s="1"/>
  <c r="BZ13" i="12"/>
  <c r="BZ10" i="12" s="1"/>
  <c r="BW13" i="12"/>
  <c r="BW10" i="12" s="1"/>
  <c r="BW15" i="12" s="1"/>
  <c r="BV13" i="12"/>
  <c r="BV10" i="12" s="1"/>
  <c r="BV17" i="12" s="1"/>
  <c r="BU13" i="12"/>
  <c r="BU10" i="12" s="1"/>
  <c r="BU15" i="12" s="1"/>
  <c r="BR13" i="12"/>
  <c r="BR10" i="12" s="1"/>
  <c r="BQ13" i="12"/>
  <c r="BQ10" i="12" s="1"/>
  <c r="BQ14" i="12" s="1"/>
  <c r="BP13" i="12"/>
  <c r="BP10" i="12" s="1"/>
  <c r="BM13" i="12"/>
  <c r="BM10" i="12" s="1"/>
  <c r="BM14" i="12" s="1"/>
  <c r="BL13" i="12"/>
  <c r="BL10" i="12" s="1"/>
  <c r="BK13" i="12"/>
  <c r="BK10" i="12" s="1"/>
  <c r="BK23" i="12" s="1"/>
  <c r="BH13" i="12"/>
  <c r="BH10" i="12" s="1"/>
  <c r="BH19" i="12" s="1"/>
  <c r="BG13" i="12"/>
  <c r="BG10" i="12" s="1"/>
  <c r="BG18" i="12" s="1"/>
  <c r="BF13" i="12"/>
  <c r="BF10" i="12" s="1"/>
  <c r="BF9" i="12" s="1"/>
  <c r="BG9" i="12" s="1"/>
  <c r="BC13" i="12"/>
  <c r="BC10" i="12" s="1"/>
  <c r="BB13" i="12"/>
  <c r="BB10" i="12" s="1"/>
  <c r="BA13" i="12"/>
  <c r="BA10" i="12" s="1"/>
  <c r="AZ11" i="12" s="1"/>
  <c r="AX13" i="12"/>
  <c r="AX10" i="12" s="1"/>
  <c r="AX20" i="12" s="1"/>
  <c r="AW13" i="12"/>
  <c r="AW10" i="12" s="1"/>
  <c r="AV13" i="12"/>
  <c r="AV10" i="12" s="1"/>
  <c r="AV17" i="12" s="1"/>
  <c r="AS13" i="12"/>
  <c r="AS10" i="12" s="1"/>
  <c r="AR13" i="12"/>
  <c r="AR10" i="12" s="1"/>
  <c r="AR21" i="12" s="1"/>
  <c r="AQ13" i="12"/>
  <c r="AQ10" i="12" s="1"/>
  <c r="AN13" i="12"/>
  <c r="AM13" i="12"/>
  <c r="AM10" i="12" s="1"/>
  <c r="AM14" i="12" s="1"/>
  <c r="AL13" i="12"/>
  <c r="AL10" i="12" s="1"/>
  <c r="AL22" i="12" s="1"/>
  <c r="AI13" i="12"/>
  <c r="AI10" i="12" s="1"/>
  <c r="AI20" i="12" s="1"/>
  <c r="AH13" i="12"/>
  <c r="AH10" i="12" s="1"/>
  <c r="AG13" i="12"/>
  <c r="AG10" i="12" s="1"/>
  <c r="AG15" i="12" s="1"/>
  <c r="AD13" i="12"/>
  <c r="AC13" i="12"/>
  <c r="AC10" i="12" s="1"/>
  <c r="AC24" i="12" s="1"/>
  <c r="AB13" i="12"/>
  <c r="Y13" i="12"/>
  <c r="Y10" i="12" s="1"/>
  <c r="Y19" i="12" s="1"/>
  <c r="X13" i="12"/>
  <c r="X10" i="12" s="1"/>
  <c r="X17" i="12" s="1"/>
  <c r="W13" i="12"/>
  <c r="W10" i="12" s="1"/>
  <c r="T13" i="12"/>
  <c r="T10" i="12" s="1"/>
  <c r="S13" i="12"/>
  <c r="S10" i="12" s="1"/>
  <c r="S15" i="12" s="1"/>
  <c r="R13" i="12"/>
  <c r="R10" i="12" s="1"/>
  <c r="O13" i="12"/>
  <c r="O10" i="12" s="1"/>
  <c r="N13" i="12"/>
  <c r="N10" i="12" s="1"/>
  <c r="M13" i="12"/>
  <c r="M10" i="12" s="1"/>
  <c r="L11" i="12" s="1"/>
  <c r="J13" i="12"/>
  <c r="J10" i="12" s="1"/>
  <c r="I13" i="12"/>
  <c r="I10" i="12" s="1"/>
  <c r="I15" i="12" s="1"/>
  <c r="H13" i="12"/>
  <c r="H10" i="12" s="1"/>
  <c r="H16" i="12" s="1"/>
  <c r="E13" i="12"/>
  <c r="E10" i="12" s="1"/>
  <c r="E18" i="12" s="1"/>
  <c r="D13" i="12"/>
  <c r="D10" i="12" s="1"/>
  <c r="D16" i="12" s="1"/>
  <c r="C13" i="12"/>
  <c r="C10" i="12" s="1"/>
  <c r="B11" i="12" s="1"/>
  <c r="AN10" i="12"/>
  <c r="AN18" i="12" s="1"/>
  <c r="AD10" i="12"/>
  <c r="AB10" i="12"/>
  <c r="HK9" i="12"/>
  <c r="HF9" i="12"/>
  <c r="HA9" i="12"/>
  <c r="GV9" i="12"/>
  <c r="GQ9" i="12"/>
  <c r="GL9" i="12"/>
  <c r="GG9" i="12"/>
  <c r="GB9" i="12"/>
  <c r="FW9" i="12"/>
  <c r="FR9" i="12"/>
  <c r="FM9" i="12"/>
  <c r="FH9" i="12"/>
  <c r="FC9" i="12"/>
  <c r="EX9" i="12"/>
  <c r="ES9" i="12"/>
  <c r="EN9" i="12"/>
  <c r="EI9" i="12"/>
  <c r="ED9" i="12"/>
  <c r="DY9" i="12"/>
  <c r="DT9" i="12"/>
  <c r="DO9" i="12"/>
  <c r="DJ9" i="12"/>
  <c r="CX9" i="12"/>
  <c r="CS9" i="12"/>
  <c r="CN9" i="12"/>
  <c r="CI9" i="12"/>
  <c r="CD9" i="12"/>
  <c r="BY9" i="12"/>
  <c r="BT9" i="12"/>
  <c r="BU9" i="12" s="1"/>
  <c r="BV9" i="12" s="1"/>
  <c r="BO9" i="12"/>
  <c r="BJ9" i="12"/>
  <c r="BE9" i="12"/>
  <c r="AZ9" i="12"/>
  <c r="AU9" i="12"/>
  <c r="AP9" i="12"/>
  <c r="AK9" i="12"/>
  <c r="AF9" i="12"/>
  <c r="AA9" i="12"/>
  <c r="V9" i="12"/>
  <c r="Q9" i="12"/>
  <c r="L9" i="12"/>
  <c r="G9" i="12"/>
  <c r="B9" i="12"/>
  <c r="DA13" i="1"/>
  <c r="DA10" i="1" s="1"/>
  <c r="DA25" i="1" s="1"/>
  <c r="CZ13" i="1"/>
  <c r="CZ10" i="1" s="1"/>
  <c r="CY13" i="1"/>
  <c r="CY10" i="1" s="1"/>
  <c r="CY18" i="1" s="1"/>
  <c r="CX9" i="1"/>
  <c r="CQ13" i="1"/>
  <c r="CQ10" i="1" s="1"/>
  <c r="CP13" i="1"/>
  <c r="CP10" i="1" s="1"/>
  <c r="CO13" i="1"/>
  <c r="CO10" i="1" s="1"/>
  <c r="CO18" i="1" s="1"/>
  <c r="CN9" i="1"/>
  <c r="CL13" i="1"/>
  <c r="CL10" i="1" s="1"/>
  <c r="CL24" i="1" s="1"/>
  <c r="CK13" i="1"/>
  <c r="CK10" i="1" s="1"/>
  <c r="CK24" i="1" s="1"/>
  <c r="CJ13" i="1"/>
  <c r="CJ10" i="1" s="1"/>
  <c r="CJ17" i="1" s="1"/>
  <c r="CI9" i="1"/>
  <c r="CV13" i="1"/>
  <c r="CV10" i="1" s="1"/>
  <c r="CV24" i="1" s="1"/>
  <c r="CU13" i="1"/>
  <c r="CU10" i="1" s="1"/>
  <c r="CT13" i="1"/>
  <c r="CT10" i="1" s="1"/>
  <c r="CT23" i="1" s="1"/>
  <c r="CS9" i="1"/>
  <c r="CG13" i="1"/>
  <c r="CG10" i="1" s="1"/>
  <c r="CG19" i="1" s="1"/>
  <c r="CF13" i="1"/>
  <c r="CF10" i="1" s="1"/>
  <c r="CF16" i="1" s="1"/>
  <c r="CE13" i="1"/>
  <c r="CE10" i="1" s="1"/>
  <c r="CE14" i="1" s="1"/>
  <c r="CD9" i="1"/>
  <c r="CB13" i="1"/>
  <c r="CB10" i="1" s="1"/>
  <c r="CB23" i="1" s="1"/>
  <c r="CA13" i="1"/>
  <c r="CA10" i="1" s="1"/>
  <c r="BZ13" i="1"/>
  <c r="BZ10" i="1" s="1"/>
  <c r="BY9" i="1"/>
  <c r="BW13" i="1"/>
  <c r="BW10" i="1" s="1"/>
  <c r="BV13" i="1"/>
  <c r="BV10" i="1" s="1"/>
  <c r="BV14" i="1" s="1"/>
  <c r="BU13" i="1"/>
  <c r="BU10" i="1" s="1"/>
  <c r="BU22" i="1" s="1"/>
  <c r="BT9" i="1"/>
  <c r="BR13" i="1"/>
  <c r="BR10" i="1" s="1"/>
  <c r="BQ13" i="1"/>
  <c r="BQ10" i="1" s="1"/>
  <c r="BP13" i="1"/>
  <c r="BP10" i="1" s="1"/>
  <c r="BP21" i="1" s="1"/>
  <c r="BO9" i="1"/>
  <c r="BM13" i="1"/>
  <c r="BM10" i="1" s="1"/>
  <c r="BM19" i="1" s="1"/>
  <c r="BL13" i="1"/>
  <c r="BL10" i="1" s="1"/>
  <c r="BL24" i="1" s="1"/>
  <c r="BK13" i="1"/>
  <c r="BK10" i="1" s="1"/>
  <c r="BK14" i="1" s="1"/>
  <c r="BJ9" i="1"/>
  <c r="BH13" i="1"/>
  <c r="BH10" i="1" s="1"/>
  <c r="BH15" i="1" s="1"/>
  <c r="BG13" i="1"/>
  <c r="BG10" i="1" s="1"/>
  <c r="BF13" i="1"/>
  <c r="BF10" i="1" s="1"/>
  <c r="BF23" i="1" s="1"/>
  <c r="BE9" i="1"/>
  <c r="BC13" i="1"/>
  <c r="BC10" i="1" s="1"/>
  <c r="BC19" i="1" s="1"/>
  <c r="BB13" i="1"/>
  <c r="BB10" i="1" s="1"/>
  <c r="BB22" i="1" s="1"/>
  <c r="BA13" i="1"/>
  <c r="BA10" i="1" s="1"/>
  <c r="BA22" i="1" s="1"/>
  <c r="AZ9" i="1"/>
  <c r="AX13" i="1"/>
  <c r="AX10" i="1" s="1"/>
  <c r="AW13" i="1"/>
  <c r="AW10" i="1" s="1"/>
  <c r="AV13" i="1"/>
  <c r="AV10" i="1" s="1"/>
  <c r="AV21" i="1" s="1"/>
  <c r="AU9" i="1"/>
  <c r="AS13" i="1"/>
  <c r="AS10" i="1" s="1"/>
  <c r="AS24" i="1" s="1"/>
  <c r="AR13" i="1"/>
  <c r="AR10" i="1" s="1"/>
  <c r="AR19" i="1" s="1"/>
  <c r="AQ13" i="1"/>
  <c r="AQ10" i="1" s="1"/>
  <c r="AP11" i="1" s="1"/>
  <c r="AP9" i="1"/>
  <c r="AN13" i="1"/>
  <c r="AN10" i="1" s="1"/>
  <c r="AN16" i="1" s="1"/>
  <c r="AM13" i="1"/>
  <c r="AM10" i="1" s="1"/>
  <c r="AM14" i="1" s="1"/>
  <c r="AL13" i="1"/>
  <c r="AL10" i="1" s="1"/>
  <c r="AK9" i="1"/>
  <c r="AI13" i="1"/>
  <c r="AI10" i="1" s="1"/>
  <c r="AH13" i="1"/>
  <c r="AH10" i="1" s="1"/>
  <c r="AH22" i="1" s="1"/>
  <c r="AG13" i="1"/>
  <c r="AG10" i="1" s="1"/>
  <c r="AG21" i="1" s="1"/>
  <c r="AF9" i="1"/>
  <c r="AD13" i="1"/>
  <c r="AD10" i="1" s="1"/>
  <c r="AD16" i="1" s="1"/>
  <c r="AC13" i="1"/>
  <c r="AC10" i="1" s="1"/>
  <c r="AC19" i="1" s="1"/>
  <c r="AB13" i="1"/>
  <c r="AB10" i="1" s="1"/>
  <c r="AA9" i="1"/>
  <c r="Y13" i="1"/>
  <c r="Y10" i="1" s="1"/>
  <c r="X13" i="1"/>
  <c r="X10" i="1" s="1"/>
  <c r="W13" i="1"/>
  <c r="W10" i="1" s="1"/>
  <c r="W24" i="1" s="1"/>
  <c r="V9" i="1"/>
  <c r="T13" i="1"/>
  <c r="T10" i="1" s="1"/>
  <c r="T19" i="1" s="1"/>
  <c r="S13" i="1"/>
  <c r="S10" i="1" s="1"/>
  <c r="S16" i="1" s="1"/>
  <c r="R13" i="1"/>
  <c r="R10" i="1" s="1"/>
  <c r="Q9" i="1"/>
  <c r="O13" i="1"/>
  <c r="O10" i="1" s="1"/>
  <c r="O25" i="1" s="1"/>
  <c r="N13" i="1"/>
  <c r="N10" i="1" s="1"/>
  <c r="N20" i="1" s="1"/>
  <c r="M13" i="1"/>
  <c r="M10" i="1" s="1"/>
  <c r="L9" i="1"/>
  <c r="J13" i="1"/>
  <c r="J10" i="1" s="1"/>
  <c r="I13" i="1"/>
  <c r="I10" i="1" s="1"/>
  <c r="H13" i="1"/>
  <c r="H10" i="1" s="1"/>
  <c r="G9" i="1"/>
  <c r="CU5" i="9"/>
  <c r="CU9" i="9" s="1"/>
  <c r="CT5" i="9"/>
  <c r="CT6" i="9" s="1"/>
  <c r="CS5" i="9"/>
  <c r="CS7" i="9" s="1"/>
  <c r="CS3" i="9"/>
  <c r="CP5" i="9"/>
  <c r="CP7" i="9" s="1"/>
  <c r="CO5" i="9"/>
  <c r="CO7" i="9" s="1"/>
  <c r="CN5" i="9"/>
  <c r="CN7" i="9" s="1"/>
  <c r="CN3" i="9"/>
  <c r="CK5" i="9"/>
  <c r="CK9" i="9" s="1"/>
  <c r="CJ5" i="9"/>
  <c r="CJ8" i="9" s="1"/>
  <c r="CI5" i="9"/>
  <c r="CI7" i="9" s="1"/>
  <c r="CI3" i="9"/>
  <c r="CF5" i="9"/>
  <c r="CF8" i="9" s="1"/>
  <c r="CE5" i="9"/>
  <c r="CE7" i="9" s="1"/>
  <c r="CD5" i="9"/>
  <c r="CD8" i="9" s="1"/>
  <c r="CD3" i="9"/>
  <c r="CA5" i="9"/>
  <c r="CA6" i="9" s="1"/>
  <c r="BZ5" i="9"/>
  <c r="BZ8" i="9" s="1"/>
  <c r="BY5" i="9"/>
  <c r="BY8" i="9" s="1"/>
  <c r="BY3" i="9"/>
  <c r="BV5" i="9"/>
  <c r="BV8" i="9" s="1"/>
  <c r="BU5" i="9"/>
  <c r="BU8" i="9" s="1"/>
  <c r="BT5" i="9"/>
  <c r="BT7" i="9" s="1"/>
  <c r="BT3" i="9"/>
  <c r="BQ5" i="9"/>
  <c r="BQ8" i="9" s="1"/>
  <c r="BP5" i="9"/>
  <c r="BP7" i="9" s="1"/>
  <c r="BO5" i="9"/>
  <c r="BO3" i="9"/>
  <c r="BL5" i="9"/>
  <c r="BL9" i="9" s="1"/>
  <c r="BK5" i="9"/>
  <c r="BK8" i="9" s="1"/>
  <c r="BJ5" i="9"/>
  <c r="BJ7" i="9" s="1"/>
  <c r="BJ3" i="9"/>
  <c r="BG5" i="9"/>
  <c r="BG8" i="9" s="1"/>
  <c r="BF5" i="9"/>
  <c r="BF8" i="9" s="1"/>
  <c r="BE5" i="9"/>
  <c r="BE6" i="9" s="1"/>
  <c r="BE3" i="9"/>
  <c r="BB5" i="9"/>
  <c r="BA5" i="9"/>
  <c r="BA8" i="9" s="1"/>
  <c r="AZ5" i="9"/>
  <c r="AZ7" i="9" s="1"/>
  <c r="AZ3" i="9"/>
  <c r="AW5" i="9"/>
  <c r="AW8" i="9" s="1"/>
  <c r="AV5" i="9"/>
  <c r="AV7" i="9" s="1"/>
  <c r="AU5" i="9"/>
  <c r="AU8" i="9" s="1"/>
  <c r="AU3" i="9"/>
  <c r="AR5" i="9"/>
  <c r="AR7" i="9" s="1"/>
  <c r="AQ5" i="9"/>
  <c r="AQ9" i="9" s="1"/>
  <c r="AP5" i="9"/>
  <c r="AP8" i="9" s="1"/>
  <c r="AP3" i="9"/>
  <c r="AM5" i="9"/>
  <c r="AM8" i="9" s="1"/>
  <c r="AL5" i="9"/>
  <c r="AL8" i="9" s="1"/>
  <c r="AK5" i="9"/>
  <c r="AK8" i="9" s="1"/>
  <c r="AK3" i="9"/>
  <c r="AH5" i="9"/>
  <c r="AH8" i="9" s="1"/>
  <c r="AG5" i="9"/>
  <c r="AG8" i="9" s="1"/>
  <c r="AF5" i="9"/>
  <c r="AF7" i="9" s="1"/>
  <c r="AF3" i="9"/>
  <c r="AC5" i="9"/>
  <c r="AC8" i="9" s="1"/>
  <c r="AB5" i="9"/>
  <c r="AB9" i="9" s="1"/>
  <c r="AA5" i="9"/>
  <c r="AA8" i="9" s="1"/>
  <c r="AA3" i="9"/>
  <c r="X5" i="9"/>
  <c r="X7" i="9" s="1"/>
  <c r="W5" i="9"/>
  <c r="W8" i="9" s="1"/>
  <c r="V5" i="9"/>
  <c r="V8" i="9" s="1"/>
  <c r="V3" i="9"/>
  <c r="S5" i="9"/>
  <c r="S8" i="9" s="1"/>
  <c r="R5" i="9"/>
  <c r="R7" i="9" s="1"/>
  <c r="Q5" i="9"/>
  <c r="Q8" i="9" s="1"/>
  <c r="Q3" i="9"/>
  <c r="N5" i="9"/>
  <c r="N9" i="9" s="1"/>
  <c r="M5" i="9"/>
  <c r="M7" i="9" s="1"/>
  <c r="L5" i="9"/>
  <c r="L7" i="9" s="1"/>
  <c r="L3" i="9"/>
  <c r="G3" i="9"/>
  <c r="DD9" i="8"/>
  <c r="DB8" i="8"/>
  <c r="DB7" i="8"/>
  <c r="DB6" i="8"/>
  <c r="CO10" i="14" l="1"/>
  <c r="BO10" i="14"/>
  <c r="CU10" i="14"/>
  <c r="AF14" i="6"/>
  <c r="AF15" i="6"/>
  <c r="BZ18" i="6"/>
  <c r="M10" i="14"/>
  <c r="BA10" i="14"/>
  <c r="AF17" i="6"/>
  <c r="BZ22" i="6"/>
  <c r="CA10" i="14"/>
  <c r="M18" i="6"/>
  <c r="AB9" i="12"/>
  <c r="AC9" i="12" s="1"/>
  <c r="CU15" i="6"/>
  <c r="BL22" i="6"/>
  <c r="AF23" i="6"/>
  <c r="BP21" i="6"/>
  <c r="CK16" i="1"/>
  <c r="AF10" i="6"/>
  <c r="BP24" i="6"/>
  <c r="CN17" i="6"/>
  <c r="CN18" i="6"/>
  <c r="BT18" i="6"/>
  <c r="BV24" i="6"/>
  <c r="BV10" i="6"/>
  <c r="BP23" i="1"/>
  <c r="X18" i="6"/>
  <c r="BA9" i="12"/>
  <c r="BB9" i="12" s="1"/>
  <c r="R10" i="14"/>
  <c r="S15" i="14"/>
  <c r="N22" i="6"/>
  <c r="BE17" i="6"/>
  <c r="S10" i="14"/>
  <c r="CF10" i="14"/>
  <c r="CU17" i="14"/>
  <c r="M25" i="6"/>
  <c r="AR10" i="14"/>
  <c r="CI10" i="14"/>
  <c r="CF14" i="1"/>
  <c r="M10" i="6"/>
  <c r="CE16" i="6"/>
  <c r="AU10" i="14"/>
  <c r="X14" i="6"/>
  <c r="BB19" i="6"/>
  <c r="BQ14" i="6"/>
  <c r="BV16" i="6"/>
  <c r="CE19" i="6"/>
  <c r="CP16" i="6"/>
  <c r="G10" i="14"/>
  <c r="B10" i="14" s="1"/>
  <c r="BT10" i="14"/>
  <c r="DF27" i="1"/>
  <c r="AF10" i="14"/>
  <c r="AG10" i="14"/>
  <c r="CT10" i="14"/>
  <c r="W15" i="12"/>
  <c r="W22" i="12"/>
  <c r="Y17" i="1"/>
  <c r="Y23" i="1"/>
  <c r="BK22" i="1"/>
  <c r="AH10" i="14"/>
  <c r="CJ10" i="14"/>
  <c r="AQ17" i="1"/>
  <c r="BL22" i="1"/>
  <c r="CK22" i="1"/>
  <c r="AG15" i="6"/>
  <c r="BE10" i="6"/>
  <c r="AQ14" i="1"/>
  <c r="AM23" i="1"/>
  <c r="CO9" i="12"/>
  <c r="CP9" i="12" s="1"/>
  <c r="AZ14" i="6"/>
  <c r="BG10" i="6"/>
  <c r="V10" i="14"/>
  <c r="BV10" i="14"/>
  <c r="AC18" i="14"/>
  <c r="AG17" i="1"/>
  <c r="AS21" i="1"/>
  <c r="AG10" i="6"/>
  <c r="AH17" i="6"/>
  <c r="AR10" i="6"/>
  <c r="AZ17" i="6"/>
  <c r="CI25" i="6"/>
  <c r="AZ23" i="6"/>
  <c r="AQ9" i="1"/>
  <c r="AR9" i="1" s="1"/>
  <c r="AQ22" i="1"/>
  <c r="BK9" i="1"/>
  <c r="BL9" i="1" s="1"/>
  <c r="CJ9" i="1"/>
  <c r="CK9" i="1" s="1"/>
  <c r="N14" i="6"/>
  <c r="X25" i="6"/>
  <c r="AF21" i="6"/>
  <c r="AZ18" i="6"/>
  <c r="BK17" i="6"/>
  <c r="BP18" i="6"/>
  <c r="BV14" i="6"/>
  <c r="H10" i="14"/>
  <c r="C10" i="14" s="1"/>
  <c r="BJ10" i="14"/>
  <c r="AZ10" i="6"/>
  <c r="BP18" i="1"/>
  <c r="CE17" i="1"/>
  <c r="CO15" i="1"/>
  <c r="BA10" i="6"/>
  <c r="AZ21" i="6"/>
  <c r="AV10" i="14"/>
  <c r="N15" i="6"/>
  <c r="AF18" i="6"/>
  <c r="AM10" i="6"/>
  <c r="AU24" i="6"/>
  <c r="AZ15" i="6"/>
  <c r="AZ24" i="6"/>
  <c r="BF23" i="6"/>
  <c r="BK18" i="6"/>
  <c r="BV19" i="6"/>
  <c r="CE22" i="6"/>
  <c r="CP10" i="6"/>
  <c r="CP20" i="6"/>
  <c r="CT16" i="6"/>
  <c r="M17" i="6"/>
  <c r="AG18" i="6"/>
  <c r="BA15" i="6"/>
  <c r="BL18" i="6"/>
  <c r="BV20" i="6"/>
  <c r="CF22" i="6"/>
  <c r="CP22" i="6"/>
  <c r="CU16" i="6"/>
  <c r="W17" i="6"/>
  <c r="AA16" i="6"/>
  <c r="AH18" i="6"/>
  <c r="BV22" i="6"/>
  <c r="BY15" i="6"/>
  <c r="CP24" i="6"/>
  <c r="CT18" i="6"/>
  <c r="AP22" i="6"/>
  <c r="BY17" i="6"/>
  <c r="CU18" i="6"/>
  <c r="AA17" i="6"/>
  <c r="M20" i="6"/>
  <c r="AA25" i="6"/>
  <c r="AG21" i="6"/>
  <c r="AL18" i="6"/>
  <c r="BL24" i="6"/>
  <c r="BV15" i="6"/>
  <c r="BV25" i="6"/>
  <c r="BY18" i="6"/>
  <c r="CU21" i="6"/>
  <c r="CU23" i="6"/>
  <c r="N23" i="6"/>
  <c r="AH23" i="6"/>
  <c r="BB22" i="6"/>
  <c r="BK14" i="6"/>
  <c r="BV17" i="6"/>
  <c r="CE17" i="6"/>
  <c r="CI17" i="6"/>
  <c r="CP17" i="6"/>
  <c r="AQ14" i="12"/>
  <c r="AQ9" i="12"/>
  <c r="AR9" i="12" s="1"/>
  <c r="CE14" i="12"/>
  <c r="CD11" i="12"/>
  <c r="CE9" i="12"/>
  <c r="CF9" i="12" s="1"/>
  <c r="CP23" i="1"/>
  <c r="CP20" i="1"/>
  <c r="O14" i="12"/>
  <c r="O17" i="12"/>
  <c r="CQ23" i="1"/>
  <c r="CQ20" i="1"/>
  <c r="CQ17" i="1"/>
  <c r="CQ15" i="1"/>
  <c r="BR15" i="1"/>
  <c r="BR17" i="1"/>
  <c r="BR23" i="1"/>
  <c r="BR20" i="1"/>
  <c r="X22" i="1"/>
  <c r="X23" i="1"/>
  <c r="X15" i="1"/>
  <c r="CA23" i="1"/>
  <c r="CA18" i="1"/>
  <c r="CA15" i="1"/>
  <c r="AX15" i="1"/>
  <c r="AX23" i="1"/>
  <c r="AX20" i="1"/>
  <c r="AX17" i="1"/>
  <c r="AI19" i="1"/>
  <c r="AI15" i="1"/>
  <c r="BP9" i="12"/>
  <c r="BQ9" i="12" s="1"/>
  <c r="BP16" i="12"/>
  <c r="CT7" i="9"/>
  <c r="BV16" i="1"/>
  <c r="V10" i="6"/>
  <c r="V23" i="6"/>
  <c r="AL21" i="6"/>
  <c r="AR20" i="6"/>
  <c r="BB18" i="6"/>
  <c r="BB23" i="6"/>
  <c r="BF18" i="6"/>
  <c r="BF24" i="6"/>
  <c r="BL23" i="6"/>
  <c r="BT14" i="6"/>
  <c r="BU21" i="6"/>
  <c r="CA14" i="6"/>
  <c r="CD19" i="6"/>
  <c r="CD25" i="6"/>
  <c r="CK15" i="6"/>
  <c r="CN14" i="6"/>
  <c r="CO22" i="6"/>
  <c r="BG14" i="14"/>
  <c r="AC9" i="9"/>
  <c r="CK22" i="6"/>
  <c r="S17" i="1"/>
  <c r="W15" i="1"/>
  <c r="CJ7" i="9"/>
  <c r="AV18" i="1"/>
  <c r="BB14" i="1"/>
  <c r="BL14" i="1"/>
  <c r="BV22" i="1"/>
  <c r="BU16" i="12"/>
  <c r="AM21" i="6"/>
  <c r="CA23" i="6"/>
  <c r="CD14" i="6"/>
  <c r="CK25" i="6"/>
  <c r="CO14" i="6"/>
  <c r="BO15" i="14"/>
  <c r="AR20" i="14"/>
  <c r="Q25" i="6"/>
  <c r="CI6" i="9"/>
  <c r="Q16" i="6"/>
  <c r="BG18" i="6"/>
  <c r="BG24" i="6"/>
  <c r="CI8" i="9"/>
  <c r="W9" i="1"/>
  <c r="Y15" i="1"/>
  <c r="BB16" i="1"/>
  <c r="BH17" i="1"/>
  <c r="BL16" i="1"/>
  <c r="CE9" i="1"/>
  <c r="CF9" i="1" s="1"/>
  <c r="CE22" i="1"/>
  <c r="CJ9" i="12"/>
  <c r="CK9" i="12" s="1"/>
  <c r="N18" i="6"/>
  <c r="N25" i="6"/>
  <c r="Q17" i="6"/>
  <c r="AH10" i="6"/>
  <c r="AH15" i="6"/>
  <c r="AH19" i="6"/>
  <c r="AF24" i="6"/>
  <c r="AL14" i="6"/>
  <c r="AL23" i="6"/>
  <c r="AR14" i="6"/>
  <c r="AR22" i="6"/>
  <c r="BB10" i="6"/>
  <c r="BB15" i="6"/>
  <c r="AZ20" i="6"/>
  <c r="BB24" i="6"/>
  <c r="BE14" i="6"/>
  <c r="BE20" i="6"/>
  <c r="BL14" i="6"/>
  <c r="BL19" i="6"/>
  <c r="BL25" i="6"/>
  <c r="BT10" i="6"/>
  <c r="BT15" i="6"/>
  <c r="BU18" i="6"/>
  <c r="BT23" i="6"/>
  <c r="BY10" i="6"/>
  <c r="CA18" i="6"/>
  <c r="CA25" i="6"/>
  <c r="CE14" i="6"/>
  <c r="CF19" i="6"/>
  <c r="CK17" i="6"/>
  <c r="CN10" i="6"/>
  <c r="CP14" i="6"/>
  <c r="CO19" i="6"/>
  <c r="CN23" i="6"/>
  <c r="CT19" i="6"/>
  <c r="CI15" i="14"/>
  <c r="BG20" i="14"/>
  <c r="CO25" i="6"/>
  <c r="CU6" i="9"/>
  <c r="CD6" i="9"/>
  <c r="CJ6" i="9"/>
  <c r="CD9" i="9"/>
  <c r="CN8" i="9"/>
  <c r="CT9" i="9"/>
  <c r="AV8" i="9"/>
  <c r="CI9" i="9"/>
  <c r="CI10" i="9" s="1"/>
  <c r="CI12" i="9" s="1"/>
  <c r="CI13" i="9" s="1"/>
  <c r="Y18" i="1"/>
  <c r="AV23" i="1"/>
  <c r="BM16" i="1"/>
  <c r="CF22" i="1"/>
  <c r="W9" i="12"/>
  <c r="X9" i="12" s="1"/>
  <c r="H19" i="12"/>
  <c r="N19" i="6"/>
  <c r="Q19" i="6"/>
  <c r="AA19" i="6"/>
  <c r="AF16" i="6"/>
  <c r="AF20" i="6"/>
  <c r="AH24" i="6"/>
  <c r="AL15" i="6"/>
  <c r="AL24" i="6"/>
  <c r="AR15" i="6"/>
  <c r="AR23" i="6"/>
  <c r="AU18" i="6"/>
  <c r="BB16" i="6"/>
  <c r="BB20" i="6"/>
  <c r="BB25" i="6"/>
  <c r="BF14" i="6"/>
  <c r="BG20" i="6"/>
  <c r="BK15" i="6"/>
  <c r="BK20" i="6"/>
  <c r="BO18" i="6"/>
  <c r="BU10" i="6"/>
  <c r="BV18" i="6"/>
  <c r="BV23" i="6"/>
  <c r="CA10" i="6"/>
  <c r="CA15" i="6"/>
  <c r="CA19" i="6"/>
  <c r="CF15" i="6"/>
  <c r="CE21" i="6"/>
  <c r="CK10" i="6"/>
  <c r="CK18" i="6"/>
  <c r="CO10" i="6"/>
  <c r="CN15" i="6"/>
  <c r="CP19" i="6"/>
  <c r="CO23" i="6"/>
  <c r="CS21" i="6"/>
  <c r="B13" i="14"/>
  <c r="R22" i="14"/>
  <c r="Y19" i="1"/>
  <c r="BH23" i="1"/>
  <c r="BK17" i="1"/>
  <c r="CF24" i="1"/>
  <c r="CO21" i="1"/>
  <c r="H9" i="12"/>
  <c r="I9" i="12" s="1"/>
  <c r="L20" i="6"/>
  <c r="Q20" i="6"/>
  <c r="AA10" i="6"/>
  <c r="AA20" i="6"/>
  <c r="AH16" i="6"/>
  <c r="AH20" i="6"/>
  <c r="AH25" i="6"/>
  <c r="AM15" i="6"/>
  <c r="AM24" i="6"/>
  <c r="AR16" i="6"/>
  <c r="AR24" i="6"/>
  <c r="BF15" i="6"/>
  <c r="BF21" i="6"/>
  <c r="BJ10" i="6"/>
  <c r="BL15" i="6"/>
  <c r="BL20" i="6"/>
  <c r="BT24" i="6"/>
  <c r="BY16" i="6"/>
  <c r="BY20" i="6"/>
  <c r="CD16" i="6"/>
  <c r="CF21" i="6"/>
  <c r="CK19" i="6"/>
  <c r="CO15" i="6"/>
  <c r="CN20" i="6"/>
  <c r="CS14" i="6"/>
  <c r="R14" i="14"/>
  <c r="CU14" i="14"/>
  <c r="BG23" i="14"/>
  <c r="M14" i="12"/>
  <c r="L15" i="6"/>
  <c r="Q10" i="6"/>
  <c r="Q24" i="6"/>
  <c r="AA24" i="6"/>
  <c r="AR17" i="6"/>
  <c r="AR25" i="6"/>
  <c r="AU21" i="6"/>
  <c r="BB17" i="6"/>
  <c r="BA21" i="6"/>
  <c r="BG15" i="6"/>
  <c r="BG21" i="6"/>
  <c r="BL10" i="6"/>
  <c r="BL16" i="6"/>
  <c r="BO10" i="6"/>
  <c r="BO21" i="6"/>
  <c r="BT16" i="6"/>
  <c r="BT20" i="6"/>
  <c r="CA16" i="6"/>
  <c r="CA20" i="6"/>
  <c r="CD10" i="6"/>
  <c r="CK20" i="6"/>
  <c r="CO20" i="6"/>
  <c r="CN25" i="6"/>
  <c r="M15" i="14"/>
  <c r="BG7" i="9"/>
  <c r="AU11" i="1"/>
  <c r="AZ11" i="1"/>
  <c r="M9" i="12"/>
  <c r="N9" i="12" s="1"/>
  <c r="BG15" i="12"/>
  <c r="L10" i="6"/>
  <c r="L23" i="6"/>
  <c r="V20" i="6"/>
  <c r="AH14" i="6"/>
  <c r="AH22" i="6"/>
  <c r="AR19" i="6"/>
  <c r="AU10" i="6"/>
  <c r="BB14" i="6"/>
  <c r="BA18" i="6"/>
  <c r="BG23" i="6"/>
  <c r="BL17" i="6"/>
  <c r="BK23" i="6"/>
  <c r="BT17" i="6"/>
  <c r="BT21" i="6"/>
  <c r="CA17" i="6"/>
  <c r="CA22" i="6"/>
  <c r="CE18" i="6"/>
  <c r="CF24" i="6"/>
  <c r="CK14" i="6"/>
  <c r="CK23" i="6"/>
  <c r="CO17" i="6"/>
  <c r="CN22" i="6"/>
  <c r="CP25" i="6"/>
  <c r="AG15" i="14"/>
  <c r="CY23" i="6"/>
  <c r="CY19" i="6"/>
  <c r="CY15" i="6"/>
  <c r="CY24" i="6"/>
  <c r="CY20" i="6"/>
  <c r="CY16" i="6"/>
  <c r="CY25" i="6"/>
  <c r="CY21" i="6"/>
  <c r="CY17" i="6"/>
  <c r="CY10" i="6"/>
  <c r="CY22" i="6"/>
  <c r="CY18" i="6"/>
  <c r="CY14" i="6"/>
  <c r="DD20" i="14"/>
  <c r="DD16" i="14"/>
  <c r="DD25" i="14"/>
  <c r="DD21" i="14"/>
  <c r="DD17" i="14"/>
  <c r="DD10" i="14"/>
  <c r="DD24" i="14"/>
  <c r="DD22" i="14"/>
  <c r="DD18" i="14"/>
  <c r="DD14" i="14"/>
  <c r="DD23" i="14"/>
  <c r="DD19" i="14"/>
  <c r="DD15" i="14"/>
  <c r="CV16" i="12"/>
  <c r="DA22" i="1"/>
  <c r="CT24" i="1"/>
  <c r="CY17" i="12"/>
  <c r="CU17" i="12"/>
  <c r="CT17" i="1"/>
  <c r="CT21" i="12"/>
  <c r="CY23" i="12"/>
  <c r="CZ16" i="12"/>
  <c r="CV19" i="1"/>
  <c r="CU24" i="1"/>
  <c r="CU19" i="1"/>
  <c r="CU14" i="1"/>
  <c r="CU23" i="1"/>
  <c r="CU18" i="1"/>
  <c r="CU15" i="1"/>
  <c r="CU22" i="1"/>
  <c r="CY25" i="1"/>
  <c r="CY24" i="1"/>
  <c r="CY19" i="1"/>
  <c r="CY9" i="1"/>
  <c r="CY15" i="1"/>
  <c r="CY20" i="1"/>
  <c r="CY23" i="1"/>
  <c r="CY16" i="1"/>
  <c r="CZ19" i="6"/>
  <c r="CZ15" i="6"/>
  <c r="CZ24" i="6"/>
  <c r="CZ20" i="6"/>
  <c r="CZ16" i="6"/>
  <c r="CZ25" i="6"/>
  <c r="CZ21" i="6"/>
  <c r="CZ17" i="6"/>
  <c r="CZ10" i="6"/>
  <c r="CZ23" i="6"/>
  <c r="CZ22" i="6"/>
  <c r="CZ18" i="6"/>
  <c r="CZ14" i="6"/>
  <c r="DE24" i="14"/>
  <c r="DE20" i="14"/>
  <c r="DE16" i="14"/>
  <c r="DE25" i="14"/>
  <c r="DE21" i="14"/>
  <c r="DE17" i="14"/>
  <c r="DE10" i="14"/>
  <c r="DE22" i="14"/>
  <c r="DE18" i="14"/>
  <c r="DE14" i="14"/>
  <c r="DE23" i="14"/>
  <c r="DE19" i="14"/>
  <c r="DE15" i="14"/>
  <c r="CT15" i="12"/>
  <c r="CY21" i="1"/>
  <c r="CV17" i="1"/>
  <c r="CU16" i="12"/>
  <c r="DA25" i="12"/>
  <c r="DA15" i="12"/>
  <c r="CU17" i="1"/>
  <c r="DA16" i="12"/>
  <c r="CV18" i="12"/>
  <c r="DA20" i="12"/>
  <c r="CV15" i="12"/>
  <c r="CT18" i="1"/>
  <c r="CZ25" i="1"/>
  <c r="CZ14" i="1"/>
  <c r="CZ23" i="1"/>
  <c r="CZ18" i="1"/>
  <c r="CZ22" i="1"/>
  <c r="CZ15" i="1"/>
  <c r="CZ19" i="1"/>
  <c r="E15" i="12"/>
  <c r="DC9" i="6"/>
  <c r="DD9" i="6" s="1"/>
  <c r="CZ21" i="1"/>
  <c r="CU20" i="1"/>
  <c r="CT16" i="1"/>
  <c r="DA14" i="12"/>
  <c r="CV14" i="1"/>
  <c r="CY14" i="12"/>
  <c r="DA15" i="1"/>
  <c r="DA24" i="1"/>
  <c r="CT17" i="12"/>
  <c r="CZ24" i="12"/>
  <c r="CT14" i="12"/>
  <c r="CZ16" i="1"/>
  <c r="CU24" i="12"/>
  <c r="CU15" i="12"/>
  <c r="CU19" i="12"/>
  <c r="CU14" i="12"/>
  <c r="CU23" i="12"/>
  <c r="CU18" i="12"/>
  <c r="CU22" i="12"/>
  <c r="DC23" i="6"/>
  <c r="DC24" i="6"/>
  <c r="DC20" i="6"/>
  <c r="DC16" i="6"/>
  <c r="DC15" i="6"/>
  <c r="DC25" i="6"/>
  <c r="DC21" i="6"/>
  <c r="DC17" i="6"/>
  <c r="DC10" i="6"/>
  <c r="DC19" i="6"/>
  <c r="DC22" i="6"/>
  <c r="DC18" i="6"/>
  <c r="DC14" i="6"/>
  <c r="CV20" i="1"/>
  <c r="DA18" i="1"/>
  <c r="CV25" i="12"/>
  <c r="DA23" i="12"/>
  <c r="CU25" i="1"/>
  <c r="CY14" i="1"/>
  <c r="DA21" i="12"/>
  <c r="CV14" i="12"/>
  <c r="CV23" i="12"/>
  <c r="CT9" i="12"/>
  <c r="CU9" i="12" s="1"/>
  <c r="CV15" i="1"/>
  <c r="DD24" i="6"/>
  <c r="DD25" i="6"/>
  <c r="DD21" i="6"/>
  <c r="DD17" i="6"/>
  <c r="DD10" i="6"/>
  <c r="DD22" i="6"/>
  <c r="DD18" i="6"/>
  <c r="DD14" i="6"/>
  <c r="DD16" i="6"/>
  <c r="DD23" i="6"/>
  <c r="DD19" i="6"/>
  <c r="DD15" i="6"/>
  <c r="DD20" i="6"/>
  <c r="CX23" i="6"/>
  <c r="CX19" i="6"/>
  <c r="CX18" i="6"/>
  <c r="CX15" i="6"/>
  <c r="CX22" i="6"/>
  <c r="CX24" i="6"/>
  <c r="CX20" i="6"/>
  <c r="CX16" i="6"/>
  <c r="CX25" i="6"/>
  <c r="CX21" i="6"/>
  <c r="CX17" i="6"/>
  <c r="CX10" i="6"/>
  <c r="CX14" i="6"/>
  <c r="CX23" i="14"/>
  <c r="CX19" i="14"/>
  <c r="CX15" i="14"/>
  <c r="CX24" i="14"/>
  <c r="CX20" i="14"/>
  <c r="CX16" i="14"/>
  <c r="CX22" i="14"/>
  <c r="CX14" i="14"/>
  <c r="CX25" i="14"/>
  <c r="CX21" i="14"/>
  <c r="CX17" i="14"/>
  <c r="CX10" i="14"/>
  <c r="CX18" i="14"/>
  <c r="CZ21" i="12"/>
  <c r="CT19" i="1"/>
  <c r="CY17" i="1"/>
  <c r="DA21" i="1"/>
  <c r="CV17" i="12"/>
  <c r="CT24" i="12"/>
  <c r="DA23" i="1"/>
  <c r="DA17" i="12"/>
  <c r="CV22" i="1"/>
  <c r="CT22" i="12"/>
  <c r="CZ24" i="1"/>
  <c r="CT14" i="1"/>
  <c r="C9" i="12"/>
  <c r="D9" i="12" s="1"/>
  <c r="CY25" i="12"/>
  <c r="CY9" i="12"/>
  <c r="CZ9" i="12" s="1"/>
  <c r="CY24" i="12"/>
  <c r="CY16" i="12"/>
  <c r="CY19" i="12"/>
  <c r="CY20" i="12"/>
  <c r="CY15" i="12"/>
  <c r="DE16" i="6"/>
  <c r="DE25" i="6"/>
  <c r="DE21" i="6"/>
  <c r="DE17" i="6"/>
  <c r="DE10" i="6"/>
  <c r="DE20" i="6"/>
  <c r="DE22" i="6"/>
  <c r="DE18" i="6"/>
  <c r="DE14" i="6"/>
  <c r="DE23" i="6"/>
  <c r="DE19" i="6"/>
  <c r="DE15" i="6"/>
  <c r="DE24" i="6"/>
  <c r="CY22" i="14"/>
  <c r="CY18" i="14"/>
  <c r="CY14" i="14"/>
  <c r="CY23" i="14"/>
  <c r="CY19" i="14"/>
  <c r="CY15" i="14"/>
  <c r="CY24" i="14"/>
  <c r="CY20" i="14"/>
  <c r="CY16" i="14"/>
  <c r="CY25" i="14"/>
  <c r="CY21" i="14"/>
  <c r="CY17" i="14"/>
  <c r="CY10" i="14"/>
  <c r="CV20" i="12"/>
  <c r="CZ17" i="1"/>
  <c r="CU16" i="1"/>
  <c r="CY21" i="12"/>
  <c r="CT16" i="12"/>
  <c r="CV21" i="12"/>
  <c r="CU21" i="12"/>
  <c r="CY22" i="1"/>
  <c r="DA17" i="1"/>
  <c r="CT21" i="1"/>
  <c r="CV23" i="1"/>
  <c r="CT9" i="1"/>
  <c r="CZ25" i="12"/>
  <c r="CZ23" i="12"/>
  <c r="CZ18" i="12"/>
  <c r="CZ19" i="12"/>
  <c r="CZ14" i="12"/>
  <c r="CZ22" i="12"/>
  <c r="CZ15" i="12"/>
  <c r="CZ15" i="14"/>
  <c r="CZ24" i="14"/>
  <c r="CZ20" i="14"/>
  <c r="CZ16" i="14"/>
  <c r="CZ25" i="14"/>
  <c r="CZ21" i="14"/>
  <c r="CZ17" i="14"/>
  <c r="CZ10" i="14"/>
  <c r="CZ19" i="14"/>
  <c r="CZ22" i="14"/>
  <c r="CZ18" i="14"/>
  <c r="CZ14" i="14"/>
  <c r="CZ23" i="14"/>
  <c r="CT19" i="12"/>
  <c r="CV16" i="1"/>
  <c r="DA14" i="1"/>
  <c r="CU20" i="12"/>
  <c r="CV21" i="1"/>
  <c r="CT20" i="12"/>
  <c r="DA19" i="12"/>
  <c r="CU21" i="1"/>
  <c r="CT25" i="1"/>
  <c r="CT25" i="12"/>
  <c r="DA16" i="1"/>
  <c r="CV19" i="12"/>
  <c r="CT22" i="1"/>
  <c r="CX9" i="6"/>
  <c r="CY9" i="6" s="1"/>
  <c r="DC23" i="14"/>
  <c r="DC19" i="14"/>
  <c r="DC24" i="14"/>
  <c r="DC20" i="14"/>
  <c r="DC16" i="14"/>
  <c r="DC25" i="14"/>
  <c r="DC21" i="14"/>
  <c r="DC17" i="14"/>
  <c r="DC10" i="14"/>
  <c r="DC22" i="14"/>
  <c r="DC18" i="14"/>
  <c r="DC14" i="14"/>
  <c r="DC15" i="14"/>
  <c r="CZ17" i="12"/>
  <c r="CT15" i="1"/>
  <c r="CV25" i="1"/>
  <c r="DA18" i="12"/>
  <c r="CT20" i="1"/>
  <c r="DA20" i="1"/>
  <c r="CY18" i="12"/>
  <c r="DA19" i="1"/>
  <c r="CV18" i="1"/>
  <c r="CV22" i="12"/>
  <c r="DA24" i="12"/>
  <c r="CT18" i="12"/>
  <c r="CZ20" i="1"/>
  <c r="W10" i="6"/>
  <c r="X17" i="6"/>
  <c r="X23" i="6"/>
  <c r="S18" i="1"/>
  <c r="S19" i="1"/>
  <c r="W18" i="6"/>
  <c r="W25" i="6"/>
  <c r="S24" i="1"/>
  <c r="X19" i="6"/>
  <c r="S22" i="1"/>
  <c r="R9" i="12"/>
  <c r="S9" i="12" s="1"/>
  <c r="V15" i="6"/>
  <c r="W20" i="6"/>
  <c r="S14" i="1"/>
  <c r="X15" i="6"/>
  <c r="X22" i="6"/>
  <c r="BQ6" i="9"/>
  <c r="BQ7" i="9"/>
  <c r="BU6" i="9"/>
  <c r="BZ7" i="9"/>
  <c r="CF9" i="9"/>
  <c r="DE27" i="12"/>
  <c r="BJ8" i="9"/>
  <c r="BP9" i="9"/>
  <c r="BV6" i="9"/>
  <c r="CK7" i="9"/>
  <c r="N8" i="9"/>
  <c r="BQ9" i="9"/>
  <c r="N7" i="9"/>
  <c r="R8" i="9"/>
  <c r="AK6" i="9"/>
  <c r="AH6" i="9"/>
  <c r="AK9" i="9"/>
  <c r="CK8" i="9"/>
  <c r="CO8" i="9"/>
  <c r="CU7" i="9"/>
  <c r="AA7" i="9"/>
  <c r="AG7" i="9"/>
  <c r="AZ9" i="9"/>
  <c r="CU8" i="9"/>
  <c r="DJ27" i="14"/>
  <c r="DC9" i="8"/>
  <c r="DE9" i="8"/>
  <c r="B9" i="14"/>
  <c r="C9" i="14" s="1"/>
  <c r="H9" i="14"/>
  <c r="I23" i="14"/>
  <c r="I24" i="14"/>
  <c r="I25" i="14"/>
  <c r="I18" i="14"/>
  <c r="I20" i="14"/>
  <c r="I22" i="14"/>
  <c r="I19" i="14"/>
  <c r="I15" i="14"/>
  <c r="W23" i="14"/>
  <c r="W24" i="14"/>
  <c r="W25" i="14"/>
  <c r="W22" i="14"/>
  <c r="W18" i="14"/>
  <c r="W21" i="14"/>
  <c r="W20" i="14"/>
  <c r="W19" i="14"/>
  <c r="W14" i="14"/>
  <c r="W15" i="14"/>
  <c r="AW23" i="14"/>
  <c r="AW24" i="14"/>
  <c r="AW18" i="14"/>
  <c r="AW22" i="14"/>
  <c r="AW20" i="14"/>
  <c r="AW25" i="14"/>
  <c r="AW19" i="14"/>
  <c r="AW14" i="14"/>
  <c r="AW15" i="14"/>
  <c r="BY23" i="14"/>
  <c r="BY24" i="14"/>
  <c r="BY21" i="14"/>
  <c r="BY17" i="14"/>
  <c r="BY25" i="14"/>
  <c r="BY18" i="14"/>
  <c r="BY20" i="14"/>
  <c r="BY22" i="14"/>
  <c r="BY14" i="14"/>
  <c r="BY15" i="14"/>
  <c r="CJ15" i="14"/>
  <c r="H16" i="14"/>
  <c r="BY16" i="14"/>
  <c r="CK19" i="14"/>
  <c r="I21" i="14"/>
  <c r="AK22" i="14"/>
  <c r="I10" i="14"/>
  <c r="D10" i="14" s="1"/>
  <c r="W10" i="14"/>
  <c r="AK10" i="14"/>
  <c r="AW10" i="14"/>
  <c r="BK10" i="14"/>
  <c r="BY10" i="14"/>
  <c r="L23" i="14"/>
  <c r="L24" i="14"/>
  <c r="L25" i="14"/>
  <c r="L21" i="14"/>
  <c r="L18" i="14"/>
  <c r="L19" i="14"/>
  <c r="L22" i="14"/>
  <c r="L20" i="14"/>
  <c r="L15" i="14"/>
  <c r="L16" i="14"/>
  <c r="X23" i="14"/>
  <c r="X24" i="14"/>
  <c r="X25" i="14"/>
  <c r="X21" i="14"/>
  <c r="X22" i="14"/>
  <c r="X18" i="14"/>
  <c r="X19" i="14"/>
  <c r="X15" i="14"/>
  <c r="X16" i="14"/>
  <c r="AL23" i="14"/>
  <c r="AL24" i="14"/>
  <c r="AL25" i="14"/>
  <c r="AL21" i="14"/>
  <c r="AL18" i="14"/>
  <c r="AL19" i="14"/>
  <c r="AL20" i="14"/>
  <c r="AL15" i="14"/>
  <c r="AL22" i="14"/>
  <c r="AL16" i="14"/>
  <c r="AZ23" i="14"/>
  <c r="AZ24" i="14"/>
  <c r="AZ25" i="14"/>
  <c r="AZ21" i="14"/>
  <c r="AZ18" i="14"/>
  <c r="AZ19" i="14"/>
  <c r="AZ20" i="14"/>
  <c r="AZ22" i="14"/>
  <c r="AZ15" i="14"/>
  <c r="AZ16" i="14"/>
  <c r="BL23" i="14"/>
  <c r="BL24" i="14"/>
  <c r="BL25" i="14"/>
  <c r="BL21" i="14"/>
  <c r="BL22" i="14"/>
  <c r="BL17" i="14"/>
  <c r="BL18" i="14"/>
  <c r="BL19" i="14"/>
  <c r="BL15" i="14"/>
  <c r="BL16" i="14"/>
  <c r="BZ23" i="14"/>
  <c r="BZ24" i="14"/>
  <c r="BZ25" i="14"/>
  <c r="BZ21" i="14"/>
  <c r="BZ17" i="14"/>
  <c r="BZ18" i="14"/>
  <c r="BZ19" i="14"/>
  <c r="BZ22" i="14"/>
  <c r="BZ15" i="14"/>
  <c r="BZ16" i="14"/>
  <c r="CN23" i="14"/>
  <c r="CN24" i="14"/>
  <c r="CN25" i="14"/>
  <c r="CN21" i="14"/>
  <c r="CN17" i="14"/>
  <c r="CN18" i="14"/>
  <c r="CN22" i="14"/>
  <c r="CN19" i="14"/>
  <c r="CN20" i="14"/>
  <c r="CN15" i="14"/>
  <c r="CN16" i="14"/>
  <c r="EB26" i="14"/>
  <c r="EB27" i="14" s="1"/>
  <c r="FP26" i="14"/>
  <c r="FP27" i="14" s="1"/>
  <c r="GB26" i="14"/>
  <c r="BT14" i="14"/>
  <c r="V15" i="14"/>
  <c r="I16" i="14"/>
  <c r="AV16" i="14"/>
  <c r="BL20" i="14"/>
  <c r="AW21" i="14"/>
  <c r="M24" i="14"/>
  <c r="M25" i="14"/>
  <c r="M23" i="14"/>
  <c r="M21" i="14"/>
  <c r="M22" i="14"/>
  <c r="M18" i="14"/>
  <c r="M19" i="14"/>
  <c r="M20" i="14"/>
  <c r="M16" i="14"/>
  <c r="M17" i="14"/>
  <c r="AA24" i="14"/>
  <c r="AA25" i="14"/>
  <c r="AA23" i="14"/>
  <c r="AA21" i="14"/>
  <c r="AA22" i="14"/>
  <c r="AA18" i="14"/>
  <c r="AA19" i="14"/>
  <c r="AA20" i="14"/>
  <c r="AA14" i="14"/>
  <c r="AA16" i="14"/>
  <c r="AA17" i="14"/>
  <c r="AM24" i="14"/>
  <c r="AM25" i="14"/>
  <c r="AM23" i="14"/>
  <c r="AM21" i="14"/>
  <c r="AM22" i="14"/>
  <c r="AM18" i="14"/>
  <c r="AM19" i="14"/>
  <c r="AM20" i="14"/>
  <c r="AM14" i="14"/>
  <c r="AM16" i="14"/>
  <c r="AM17" i="14"/>
  <c r="BA24" i="14"/>
  <c r="BA25" i="14"/>
  <c r="BA23" i="14"/>
  <c r="BA21" i="14"/>
  <c r="BA22" i="14"/>
  <c r="BA18" i="14"/>
  <c r="BA19" i="14"/>
  <c r="BA20" i="14"/>
  <c r="BA14" i="14"/>
  <c r="BA16" i="14"/>
  <c r="BA17" i="14"/>
  <c r="BO24" i="14"/>
  <c r="BO25" i="14"/>
  <c r="BO23" i="14"/>
  <c r="BO21" i="14"/>
  <c r="BO22" i="14"/>
  <c r="BO18" i="14"/>
  <c r="BO19" i="14"/>
  <c r="BO20" i="14"/>
  <c r="BO14" i="14"/>
  <c r="BO16" i="14"/>
  <c r="CA24" i="14"/>
  <c r="CA25" i="14"/>
  <c r="CA23" i="14"/>
  <c r="CA21" i="14"/>
  <c r="CA22" i="14"/>
  <c r="CA18" i="14"/>
  <c r="CA19" i="14"/>
  <c r="CA20" i="14"/>
  <c r="CA14" i="14"/>
  <c r="CA16" i="14"/>
  <c r="CO24" i="14"/>
  <c r="CO25" i="14"/>
  <c r="CO23" i="14"/>
  <c r="CO21" i="14"/>
  <c r="CO22" i="14"/>
  <c r="CO18" i="14"/>
  <c r="CO19" i="14"/>
  <c r="CO20" i="14"/>
  <c r="CO17" i="14"/>
  <c r="CO14" i="14"/>
  <c r="CO16" i="14"/>
  <c r="GQ26" i="14"/>
  <c r="N14" i="14"/>
  <c r="AL14" i="14"/>
  <c r="BU14" i="14"/>
  <c r="AA15" i="14"/>
  <c r="BJ15" i="14"/>
  <c r="GY26" i="14"/>
  <c r="GY27" i="14" s="1"/>
  <c r="AW16" i="14"/>
  <c r="CJ16" i="14"/>
  <c r="AL17" i="14"/>
  <c r="BZ20" i="14"/>
  <c r="AU24" i="14"/>
  <c r="AK23" i="14"/>
  <c r="AK24" i="14"/>
  <c r="AK21" i="14"/>
  <c r="AK18" i="14"/>
  <c r="AK20" i="14"/>
  <c r="AK25" i="14"/>
  <c r="AK14" i="14"/>
  <c r="AK15" i="14"/>
  <c r="BK23" i="14"/>
  <c r="BK24" i="14"/>
  <c r="BK22" i="14"/>
  <c r="BK18" i="14"/>
  <c r="BK20" i="14"/>
  <c r="BK25" i="14"/>
  <c r="BK19" i="14"/>
  <c r="BK14" i="14"/>
  <c r="BK15" i="14"/>
  <c r="CK23" i="14"/>
  <c r="CK24" i="14"/>
  <c r="CK25" i="14"/>
  <c r="CK17" i="14"/>
  <c r="CK18" i="14"/>
  <c r="CK20" i="14"/>
  <c r="CK21" i="14"/>
  <c r="CK22" i="14"/>
  <c r="CK14" i="14"/>
  <c r="CK15" i="14"/>
  <c r="N23" i="14"/>
  <c r="N25" i="14"/>
  <c r="N24" i="14"/>
  <c r="N21" i="14"/>
  <c r="N22" i="14"/>
  <c r="N19" i="14"/>
  <c r="N20" i="14"/>
  <c r="N15" i="14"/>
  <c r="N17" i="14"/>
  <c r="AB23" i="14"/>
  <c r="AB25" i="14"/>
  <c r="AB21" i="14"/>
  <c r="AB24" i="14"/>
  <c r="AB22" i="14"/>
  <c r="AB19" i="14"/>
  <c r="AB20" i="14"/>
  <c r="AB15" i="14"/>
  <c r="AB18" i="14"/>
  <c r="AB17" i="14"/>
  <c r="AP23" i="14"/>
  <c r="AP25" i="14"/>
  <c r="AP24" i="14"/>
  <c r="AP21" i="14"/>
  <c r="AP22" i="14"/>
  <c r="AP19" i="14"/>
  <c r="AP20" i="14"/>
  <c r="AP18" i="14"/>
  <c r="AP14" i="14"/>
  <c r="AP15" i="14"/>
  <c r="AP17" i="14"/>
  <c r="BB23" i="14"/>
  <c r="BB25" i="14"/>
  <c r="BB21" i="14"/>
  <c r="BB24" i="14"/>
  <c r="BB22" i="14"/>
  <c r="BB19" i="14"/>
  <c r="BB20" i="14"/>
  <c r="BB14" i="14"/>
  <c r="BB15" i="14"/>
  <c r="BB17" i="14"/>
  <c r="BP23" i="14"/>
  <c r="BP25" i="14"/>
  <c r="BP24" i="14"/>
  <c r="BP21" i="14"/>
  <c r="BP22" i="14"/>
  <c r="BP19" i="14"/>
  <c r="BP20" i="14"/>
  <c r="BP14" i="14"/>
  <c r="BP15" i="14"/>
  <c r="BP17" i="14"/>
  <c r="CD23" i="14"/>
  <c r="CD25" i="14"/>
  <c r="CD21" i="14"/>
  <c r="CD24" i="14"/>
  <c r="CD22" i="14"/>
  <c r="CD19" i="14"/>
  <c r="CD20" i="14"/>
  <c r="CD18" i="14"/>
  <c r="CD14" i="14"/>
  <c r="CD17" i="14"/>
  <c r="CD15" i="14"/>
  <c r="CP23" i="14"/>
  <c r="CP25" i="14"/>
  <c r="CP24" i="14"/>
  <c r="CP21" i="14"/>
  <c r="CP22" i="14"/>
  <c r="CP19" i="14"/>
  <c r="CP20" i="14"/>
  <c r="CP14" i="14"/>
  <c r="CP15" i="14"/>
  <c r="CP18" i="14"/>
  <c r="GF26" i="14"/>
  <c r="V16" i="14"/>
  <c r="BB16" i="14"/>
  <c r="CK16" i="14"/>
  <c r="I17" i="14"/>
  <c r="BP18" i="14"/>
  <c r="AK19" i="14"/>
  <c r="N10" i="14"/>
  <c r="AB10" i="14"/>
  <c r="AP10" i="14"/>
  <c r="BB10" i="14"/>
  <c r="BP10" i="14"/>
  <c r="CD10" i="14"/>
  <c r="CP10" i="14"/>
  <c r="C13" i="14"/>
  <c r="Q23" i="14"/>
  <c r="Q24" i="14"/>
  <c r="Q22" i="14"/>
  <c r="Q25" i="14"/>
  <c r="Q20" i="14"/>
  <c r="Q14" i="14"/>
  <c r="Q15" i="14"/>
  <c r="Q21" i="14"/>
  <c r="Q16" i="14"/>
  <c r="Q19" i="14"/>
  <c r="AC23" i="14"/>
  <c r="AC24" i="14"/>
  <c r="AC25" i="14"/>
  <c r="AC22" i="14"/>
  <c r="AC20" i="14"/>
  <c r="AC14" i="14"/>
  <c r="AC21" i="14"/>
  <c r="AC19" i="14"/>
  <c r="AC15" i="14"/>
  <c r="AC16" i="14"/>
  <c r="AQ23" i="14"/>
  <c r="AQ24" i="14"/>
  <c r="AQ22" i="14"/>
  <c r="AQ25" i="14"/>
  <c r="AQ21" i="14"/>
  <c r="AQ20" i="14"/>
  <c r="AQ18" i="14"/>
  <c r="AQ14" i="14"/>
  <c r="AQ15" i="14"/>
  <c r="AQ16" i="14"/>
  <c r="BE23" i="14"/>
  <c r="BE24" i="14"/>
  <c r="BE25" i="14"/>
  <c r="BE22" i="14"/>
  <c r="BE20" i="14"/>
  <c r="BE21" i="14"/>
  <c r="BE14" i="14"/>
  <c r="BE15" i="14"/>
  <c r="BE16" i="14"/>
  <c r="BE18" i="14"/>
  <c r="BQ23" i="14"/>
  <c r="BQ24" i="14"/>
  <c r="BQ22" i="14"/>
  <c r="BQ25" i="14"/>
  <c r="BQ20" i="14"/>
  <c r="BQ21" i="14"/>
  <c r="BQ17" i="14"/>
  <c r="BQ19" i="14"/>
  <c r="BQ14" i="14"/>
  <c r="BQ15" i="14"/>
  <c r="BQ18" i="14"/>
  <c r="BQ16" i="14"/>
  <c r="CE23" i="14"/>
  <c r="CE24" i="14"/>
  <c r="CE25" i="14"/>
  <c r="CE22" i="14"/>
  <c r="CE20" i="14"/>
  <c r="CE17" i="14"/>
  <c r="CE14" i="14"/>
  <c r="CE15" i="14"/>
  <c r="CE16" i="14"/>
  <c r="CE21" i="14"/>
  <c r="CE19" i="14"/>
  <c r="CS23" i="14"/>
  <c r="CS24" i="14"/>
  <c r="CS20" i="14"/>
  <c r="CS22" i="14"/>
  <c r="CS25" i="14"/>
  <c r="CS21" i="14"/>
  <c r="CS17" i="14"/>
  <c r="CS14" i="14"/>
  <c r="CS15" i="14"/>
  <c r="CS19" i="14"/>
  <c r="CS16" i="14"/>
  <c r="CS18" i="14"/>
  <c r="AH15" i="14"/>
  <c r="W16" i="14"/>
  <c r="CP16" i="14"/>
  <c r="L17" i="14"/>
  <c r="AW17" i="14"/>
  <c r="CE18" i="14"/>
  <c r="AQ19" i="14"/>
  <c r="G20" i="14"/>
  <c r="D13" i="14"/>
  <c r="R24" i="14"/>
  <c r="R25" i="14"/>
  <c r="R21" i="14"/>
  <c r="R23" i="14"/>
  <c r="R18" i="14"/>
  <c r="R15" i="14"/>
  <c r="R20" i="14"/>
  <c r="R16" i="14"/>
  <c r="R17" i="14"/>
  <c r="AF24" i="14"/>
  <c r="AF25" i="14"/>
  <c r="AF21" i="14"/>
  <c r="AF22" i="14"/>
  <c r="AF23" i="14"/>
  <c r="AF18" i="14"/>
  <c r="AF19" i="14"/>
  <c r="AF15" i="14"/>
  <c r="AF16" i="14"/>
  <c r="AF17" i="14"/>
  <c r="AR24" i="14"/>
  <c r="AR25" i="14"/>
  <c r="AR21" i="14"/>
  <c r="AR23" i="14"/>
  <c r="AR22" i="14"/>
  <c r="AR18" i="14"/>
  <c r="AR15" i="14"/>
  <c r="AR16" i="14"/>
  <c r="AR17" i="14"/>
  <c r="AR19" i="14"/>
  <c r="BF24" i="14"/>
  <c r="BF25" i="14"/>
  <c r="BF21" i="14"/>
  <c r="BF22" i="14"/>
  <c r="BF18" i="14"/>
  <c r="BF20" i="14"/>
  <c r="BF15" i="14"/>
  <c r="BF16" i="14"/>
  <c r="BF19" i="14"/>
  <c r="BF17" i="14"/>
  <c r="BF23" i="14"/>
  <c r="BT24" i="14"/>
  <c r="BT25" i="14"/>
  <c r="BT21" i="14"/>
  <c r="BT23" i="14"/>
  <c r="BT17" i="14"/>
  <c r="BT18" i="14"/>
  <c r="BT15" i="14"/>
  <c r="BT16" i="14"/>
  <c r="BT20" i="14"/>
  <c r="CF24" i="14"/>
  <c r="CF25" i="14"/>
  <c r="CF21" i="14"/>
  <c r="CF23" i="14"/>
  <c r="CF22" i="14"/>
  <c r="CF17" i="14"/>
  <c r="CF18" i="14"/>
  <c r="CF15" i="14"/>
  <c r="CF16" i="14"/>
  <c r="CF20" i="14"/>
  <c r="CF19" i="14"/>
  <c r="CT24" i="14"/>
  <c r="CT25" i="14"/>
  <c r="CT20" i="14"/>
  <c r="CT21" i="14"/>
  <c r="CT23" i="14"/>
  <c r="CT22" i="14"/>
  <c r="CT17" i="14"/>
  <c r="CT18" i="14"/>
  <c r="CT15" i="14"/>
  <c r="CT19" i="14"/>
  <c r="CT16" i="14"/>
  <c r="EH26" i="14"/>
  <c r="EV26" i="14"/>
  <c r="EV27" i="14" s="1"/>
  <c r="FV26" i="14"/>
  <c r="GJ26" i="14"/>
  <c r="GJ27" i="14" s="1"/>
  <c r="GV26" i="14"/>
  <c r="HJ26" i="14"/>
  <c r="G14" i="14"/>
  <c r="AZ14" i="14"/>
  <c r="DT26" i="14"/>
  <c r="AM15" i="14"/>
  <c r="HK26" i="14"/>
  <c r="AB16" i="14"/>
  <c r="BK16" i="14"/>
  <c r="Q17" i="14"/>
  <c r="AZ17" i="14"/>
  <c r="BE19" i="14"/>
  <c r="X20" i="14"/>
  <c r="G25" i="14"/>
  <c r="G21" i="14"/>
  <c r="G22" i="14"/>
  <c r="G24" i="14"/>
  <c r="G23" i="14"/>
  <c r="G18" i="14"/>
  <c r="G19" i="14"/>
  <c r="G16" i="14"/>
  <c r="G17" i="14"/>
  <c r="S25" i="14"/>
  <c r="S21" i="14"/>
  <c r="S22" i="14"/>
  <c r="S24" i="14"/>
  <c r="S18" i="14"/>
  <c r="S19" i="14"/>
  <c r="S20" i="14"/>
  <c r="S16" i="14"/>
  <c r="S17" i="14"/>
  <c r="S23" i="14"/>
  <c r="AG25" i="14"/>
  <c r="AG21" i="14"/>
  <c r="AG22" i="14"/>
  <c r="AG24" i="14"/>
  <c r="AG23" i="14"/>
  <c r="AG18" i="14"/>
  <c r="AG19" i="14"/>
  <c r="AG16" i="14"/>
  <c r="AG17" i="14"/>
  <c r="AG20" i="14"/>
  <c r="AU25" i="14"/>
  <c r="AU21" i="14"/>
  <c r="AU22" i="14"/>
  <c r="AU23" i="14"/>
  <c r="AU18" i="14"/>
  <c r="AU19" i="14"/>
  <c r="AU16" i="14"/>
  <c r="AU17" i="14"/>
  <c r="AU20" i="14"/>
  <c r="BG25" i="14"/>
  <c r="BG21" i="14"/>
  <c r="BG22" i="14"/>
  <c r="BG24" i="14"/>
  <c r="BG18" i="14"/>
  <c r="BG19" i="14"/>
  <c r="BG16" i="14"/>
  <c r="BG17" i="14"/>
  <c r="BU25" i="14"/>
  <c r="BU21" i="14"/>
  <c r="BU22" i="14"/>
  <c r="BU24" i="14"/>
  <c r="BU18" i="14"/>
  <c r="BU23" i="14"/>
  <c r="BU19" i="14"/>
  <c r="BU16" i="14"/>
  <c r="BU20" i="14"/>
  <c r="BU17" i="14"/>
  <c r="CI25" i="14"/>
  <c r="CI21" i="14"/>
  <c r="CI22" i="14"/>
  <c r="CI24" i="14"/>
  <c r="CI18" i="14"/>
  <c r="CI19" i="14"/>
  <c r="CI16" i="14"/>
  <c r="CI20" i="14"/>
  <c r="CI17" i="14"/>
  <c r="CI23" i="14"/>
  <c r="CU25" i="14"/>
  <c r="CU21" i="14"/>
  <c r="CU22" i="14"/>
  <c r="CU20" i="14"/>
  <c r="CU24" i="14"/>
  <c r="CU23" i="14"/>
  <c r="CU18" i="14"/>
  <c r="CU19" i="14"/>
  <c r="CU16" i="14"/>
  <c r="EI26" i="14"/>
  <c r="FK26" i="14"/>
  <c r="FK27" i="14" s="1"/>
  <c r="GK26" i="14"/>
  <c r="GK27" i="14" s="1"/>
  <c r="H14" i="14"/>
  <c r="X14" i="14"/>
  <c r="BF14" i="14"/>
  <c r="CN14" i="14"/>
  <c r="DW26" i="14"/>
  <c r="DW27" i="14" s="1"/>
  <c r="AU15" i="14"/>
  <c r="CA15" i="14"/>
  <c r="BP16" i="14"/>
  <c r="W17" i="14"/>
  <c r="BE17" i="14"/>
  <c r="N18" i="14"/>
  <c r="BT19" i="14"/>
  <c r="AF20" i="14"/>
  <c r="H22" i="14"/>
  <c r="H23" i="14"/>
  <c r="H21" i="14"/>
  <c r="H25" i="14"/>
  <c r="H19" i="14"/>
  <c r="H20" i="14"/>
  <c r="H18" i="14"/>
  <c r="H17" i="14"/>
  <c r="H24" i="14"/>
  <c r="V22" i="14"/>
  <c r="V23" i="14"/>
  <c r="V25" i="14"/>
  <c r="V24" i="14"/>
  <c r="V19" i="14"/>
  <c r="V21" i="14"/>
  <c r="V20" i="14"/>
  <c r="V17" i="14"/>
  <c r="V18" i="14"/>
  <c r="AH22" i="14"/>
  <c r="AH23" i="14"/>
  <c r="AH24" i="14"/>
  <c r="AH21" i="14"/>
  <c r="AH19" i="14"/>
  <c r="AH20" i="14"/>
  <c r="AH17" i="14"/>
  <c r="AH25" i="14"/>
  <c r="AH18" i="14"/>
  <c r="AH14" i="14"/>
  <c r="AV22" i="14"/>
  <c r="AV23" i="14"/>
  <c r="AV25" i="14"/>
  <c r="AV19" i="14"/>
  <c r="AV20" i="14"/>
  <c r="AV21" i="14"/>
  <c r="AV17" i="14"/>
  <c r="AV24" i="14"/>
  <c r="AV14" i="14"/>
  <c r="BJ22" i="14"/>
  <c r="BJ23" i="14"/>
  <c r="BJ25" i="14"/>
  <c r="BJ21" i="14"/>
  <c r="BJ19" i="14"/>
  <c r="BJ24" i="14"/>
  <c r="BJ20" i="14"/>
  <c r="BJ17" i="14"/>
  <c r="BJ18" i="14"/>
  <c r="BJ14" i="14"/>
  <c r="BV22" i="14"/>
  <c r="BV23" i="14"/>
  <c r="BV25" i="14"/>
  <c r="BV21" i="14"/>
  <c r="BV17" i="14"/>
  <c r="BV19" i="14"/>
  <c r="BV20" i="14"/>
  <c r="BV24" i="14"/>
  <c r="BV18" i="14"/>
  <c r="BV14" i="14"/>
  <c r="CJ22" i="14"/>
  <c r="CJ23" i="14"/>
  <c r="CJ25" i="14"/>
  <c r="CJ24" i="14"/>
  <c r="CJ17" i="14"/>
  <c r="CJ19" i="14"/>
  <c r="CJ20" i="14"/>
  <c r="CJ21" i="14"/>
  <c r="CJ14" i="14"/>
  <c r="DX26" i="14"/>
  <c r="DX27" i="14" s="1"/>
  <c r="I14" i="14"/>
  <c r="AV15" i="14"/>
  <c r="AK16" i="14"/>
  <c r="BV16" i="14"/>
  <c r="BK17" i="14"/>
  <c r="BY19" i="14"/>
  <c r="AK25" i="6"/>
  <c r="AK23" i="6"/>
  <c r="AK15" i="6"/>
  <c r="AK10" i="6"/>
  <c r="AK24" i="6"/>
  <c r="AK21" i="6"/>
  <c r="AK18" i="6"/>
  <c r="AK17" i="6"/>
  <c r="AK20" i="6"/>
  <c r="AK14" i="6"/>
  <c r="AB18" i="6"/>
  <c r="AB17" i="6"/>
  <c r="AB23" i="6"/>
  <c r="AB15" i="6"/>
  <c r="AB20" i="6"/>
  <c r="AB10" i="6"/>
  <c r="AB22" i="6"/>
  <c r="AB25" i="6"/>
  <c r="AB14" i="6"/>
  <c r="AB19" i="6"/>
  <c r="AB21" i="6"/>
  <c r="AV20" i="6"/>
  <c r="AV10" i="6"/>
  <c r="AV24" i="6"/>
  <c r="AV21" i="6"/>
  <c r="AV18" i="6"/>
  <c r="AV15" i="6"/>
  <c r="AV17" i="6"/>
  <c r="AV14" i="6"/>
  <c r="AV23" i="6"/>
  <c r="AV22" i="6"/>
  <c r="AC25" i="6"/>
  <c r="AC23" i="6"/>
  <c r="AC15" i="6"/>
  <c r="AC14" i="6"/>
  <c r="AC20" i="6"/>
  <c r="AC10" i="6"/>
  <c r="AC17" i="6"/>
  <c r="AC22" i="6"/>
  <c r="AC19" i="6"/>
  <c r="AC24" i="6"/>
  <c r="AC16" i="6"/>
  <c r="AC21" i="6"/>
  <c r="AP19" i="6"/>
  <c r="AP24" i="6"/>
  <c r="AP21" i="6"/>
  <c r="AP18" i="6"/>
  <c r="AP15" i="6"/>
  <c r="AP10" i="6"/>
  <c r="AP23" i="6"/>
  <c r="AP20" i="6"/>
  <c r="AP17" i="6"/>
  <c r="AP14" i="6"/>
  <c r="AW25" i="6"/>
  <c r="AW17" i="6"/>
  <c r="AW24" i="6"/>
  <c r="AW21" i="6"/>
  <c r="AW18" i="6"/>
  <c r="AW15" i="6"/>
  <c r="AW10" i="6"/>
  <c r="AW14" i="6"/>
  <c r="AW23" i="6"/>
  <c r="AW20" i="6"/>
  <c r="AW22" i="6"/>
  <c r="S23" i="6"/>
  <c r="S15" i="6"/>
  <c r="S20" i="6"/>
  <c r="S10" i="6"/>
  <c r="S17" i="6"/>
  <c r="S25" i="6"/>
  <c r="S22" i="6"/>
  <c r="S19" i="6"/>
  <c r="S14" i="6"/>
  <c r="S24" i="6"/>
  <c r="S16" i="6"/>
  <c r="S21" i="6"/>
  <c r="AK22" i="6"/>
  <c r="AQ24" i="6"/>
  <c r="AQ16" i="6"/>
  <c r="AQ21" i="6"/>
  <c r="AQ18" i="6"/>
  <c r="AQ15" i="6"/>
  <c r="AQ10" i="6"/>
  <c r="AQ23" i="6"/>
  <c r="AQ20" i="6"/>
  <c r="AQ17" i="6"/>
  <c r="AQ14" i="6"/>
  <c r="AQ19" i="6"/>
  <c r="AP25" i="6"/>
  <c r="AV16" i="6"/>
  <c r="R18" i="6"/>
  <c r="R23" i="6"/>
  <c r="R15" i="6"/>
  <c r="R10" i="6"/>
  <c r="R20" i="6"/>
  <c r="R25" i="6"/>
  <c r="R22" i="6"/>
  <c r="R17" i="6"/>
  <c r="R14" i="6"/>
  <c r="R19" i="6"/>
  <c r="AB16" i="6"/>
  <c r="AB24" i="6"/>
  <c r="AK16" i="6"/>
  <c r="AQ25" i="6"/>
  <c r="AW16" i="6"/>
  <c r="AV25" i="6"/>
  <c r="R16" i="6"/>
  <c r="R24" i="6"/>
  <c r="CJ19" i="6"/>
  <c r="CJ24" i="6"/>
  <c r="CJ16" i="6"/>
  <c r="CJ21" i="6"/>
  <c r="CJ20" i="6"/>
  <c r="N10" i="6"/>
  <c r="M15" i="6"/>
  <c r="L18" i="6"/>
  <c r="N20" i="6"/>
  <c r="M23" i="6"/>
  <c r="Q14" i="6"/>
  <c r="Q22" i="6"/>
  <c r="X10" i="6"/>
  <c r="W15" i="6"/>
  <c r="V18" i="6"/>
  <c r="X20" i="6"/>
  <c r="W23" i="6"/>
  <c r="AA14" i="6"/>
  <c r="AA22" i="6"/>
  <c r="AF22" i="6"/>
  <c r="AF25" i="6"/>
  <c r="AL20" i="6"/>
  <c r="AL10" i="6"/>
  <c r="AL16" i="6"/>
  <c r="AL19" i="6"/>
  <c r="AL22" i="6"/>
  <c r="AL25" i="6"/>
  <c r="AU14" i="6"/>
  <c r="AU17" i="6"/>
  <c r="BA14" i="6"/>
  <c r="BA17" i="6"/>
  <c r="BA20" i="6"/>
  <c r="BE18" i="6"/>
  <c r="BE21" i="6"/>
  <c r="BJ15" i="6"/>
  <c r="BJ18" i="6"/>
  <c r="BJ21" i="6"/>
  <c r="BJ24" i="6"/>
  <c r="BQ10" i="6"/>
  <c r="BQ15" i="6"/>
  <c r="BQ18" i="6"/>
  <c r="BQ21" i="6"/>
  <c r="BT22" i="6"/>
  <c r="BT25" i="6"/>
  <c r="BY22" i="6"/>
  <c r="BY19" i="6"/>
  <c r="CF14" i="6"/>
  <c r="CF18" i="6"/>
  <c r="CJ17" i="6"/>
  <c r="CJ25" i="6"/>
  <c r="CS16" i="6"/>
  <c r="AG19" i="6"/>
  <c r="AG22" i="6"/>
  <c r="AM25" i="6"/>
  <c r="AM17" i="6"/>
  <c r="AM16" i="6"/>
  <c r="AM19" i="6"/>
  <c r="AM22" i="6"/>
  <c r="BO23" i="6"/>
  <c r="BO15" i="6"/>
  <c r="BO16" i="6"/>
  <c r="BO19" i="6"/>
  <c r="BO22" i="6"/>
  <c r="BO25" i="6"/>
  <c r="BU24" i="6"/>
  <c r="BU16" i="6"/>
  <c r="BU19" i="6"/>
  <c r="BU22" i="6"/>
  <c r="BU25" i="6"/>
  <c r="BZ19" i="6"/>
  <c r="BZ24" i="6"/>
  <c r="BZ16" i="6"/>
  <c r="CJ14" i="6"/>
  <c r="CI21" i="6"/>
  <c r="BJ22" i="6"/>
  <c r="BJ25" i="6"/>
  <c r="BP20" i="6"/>
  <c r="BP10" i="6"/>
  <c r="BP16" i="6"/>
  <c r="BP19" i="6"/>
  <c r="BP22" i="6"/>
  <c r="BP25" i="6"/>
  <c r="BZ23" i="6"/>
  <c r="CI18" i="6"/>
  <c r="CJ22" i="6"/>
  <c r="V16" i="6"/>
  <c r="L19" i="6"/>
  <c r="M24" i="6"/>
  <c r="Q15" i="6"/>
  <c r="Q23" i="6"/>
  <c r="W16" i="6"/>
  <c r="X21" i="6"/>
  <c r="AA23" i="6"/>
  <c r="BE23" i="6"/>
  <c r="BE15" i="6"/>
  <c r="BE16" i="6"/>
  <c r="BE19" i="6"/>
  <c r="BE22" i="6"/>
  <c r="BE25" i="6"/>
  <c r="BK24" i="6"/>
  <c r="BK16" i="6"/>
  <c r="BJ16" i="6"/>
  <c r="BK19" i="6"/>
  <c r="BK22" i="6"/>
  <c r="BK25" i="6"/>
  <c r="BQ25" i="6"/>
  <c r="BQ17" i="6"/>
  <c r="BQ16" i="6"/>
  <c r="BQ19" i="6"/>
  <c r="BQ22" i="6"/>
  <c r="BZ20" i="6"/>
  <c r="CD18" i="6"/>
  <c r="CD23" i="6"/>
  <c r="CD15" i="6"/>
  <c r="CF23" i="6"/>
  <c r="CI10" i="6"/>
  <c r="CI15" i="6"/>
  <c r="CJ18" i="6"/>
  <c r="CS18" i="6"/>
  <c r="CS23" i="6"/>
  <c r="CS15" i="6"/>
  <c r="CS20" i="6"/>
  <c r="CS10" i="6"/>
  <c r="CS25" i="6"/>
  <c r="CS17" i="6"/>
  <c r="L21" i="6"/>
  <c r="AG24" i="6"/>
  <c r="AG16" i="6"/>
  <c r="L16" i="6"/>
  <c r="W21" i="6"/>
  <c r="V24" i="6"/>
  <c r="M16" i="6"/>
  <c r="N21" i="6"/>
  <c r="V19" i="6"/>
  <c r="W24" i="6"/>
  <c r="AA15" i="6"/>
  <c r="AM20" i="6"/>
  <c r="AM23" i="6"/>
  <c r="L14" i="6"/>
  <c r="N16" i="6"/>
  <c r="M19" i="6"/>
  <c r="L22" i="6"/>
  <c r="Q18" i="6"/>
  <c r="V14" i="6"/>
  <c r="X16" i="6"/>
  <c r="W19" i="6"/>
  <c r="V22" i="6"/>
  <c r="AA18" i="6"/>
  <c r="AG14" i="6"/>
  <c r="AG17" i="6"/>
  <c r="AG20" i="6"/>
  <c r="AG23" i="6"/>
  <c r="AM14" i="6"/>
  <c r="AZ22" i="6"/>
  <c r="AZ25" i="6"/>
  <c r="BF20" i="6"/>
  <c r="BF10" i="6"/>
  <c r="BF16" i="6"/>
  <c r="BF19" i="6"/>
  <c r="BF22" i="6"/>
  <c r="BF25" i="6"/>
  <c r="BO14" i="6"/>
  <c r="BO17" i="6"/>
  <c r="BO20" i="6"/>
  <c r="BP23" i="6"/>
  <c r="BU14" i="6"/>
  <c r="BU17" i="6"/>
  <c r="BU20" i="6"/>
  <c r="BU23" i="6"/>
  <c r="BZ14" i="6"/>
  <c r="BZ17" i="6"/>
  <c r="BY24" i="6"/>
  <c r="CE23" i="6"/>
  <c r="CE15" i="6"/>
  <c r="CE20" i="6"/>
  <c r="CE10" i="6"/>
  <c r="CD20" i="6"/>
  <c r="CD24" i="6"/>
  <c r="CJ10" i="6"/>
  <c r="CJ15" i="6"/>
  <c r="CT23" i="6"/>
  <c r="CT15" i="6"/>
  <c r="CT20" i="6"/>
  <c r="CT10" i="6"/>
  <c r="CT25" i="6"/>
  <c r="CT17" i="6"/>
  <c r="CT22" i="6"/>
  <c r="CT14" i="6"/>
  <c r="CS24" i="6"/>
  <c r="V21" i="6"/>
  <c r="M21" i="6"/>
  <c r="L24" i="6"/>
  <c r="M14" i="6"/>
  <c r="L17" i="6"/>
  <c r="W14" i="6"/>
  <c r="V17" i="6"/>
  <c r="AU23" i="6"/>
  <c r="AU15" i="6"/>
  <c r="AU16" i="6"/>
  <c r="AU19" i="6"/>
  <c r="AU22" i="6"/>
  <c r="AU25" i="6"/>
  <c r="BA24" i="6"/>
  <c r="BA16" i="6"/>
  <c r="AZ16" i="6"/>
  <c r="BA19" i="6"/>
  <c r="BA22" i="6"/>
  <c r="BA25" i="6"/>
  <c r="BG25" i="6"/>
  <c r="BG17" i="6"/>
  <c r="BG16" i="6"/>
  <c r="BG19" i="6"/>
  <c r="BG22" i="6"/>
  <c r="BJ14" i="6"/>
  <c r="BJ17" i="6"/>
  <c r="BJ20" i="6"/>
  <c r="BJ23" i="6"/>
  <c r="BP14" i="6"/>
  <c r="BP17" i="6"/>
  <c r="BQ20" i="6"/>
  <c r="BQ23" i="6"/>
  <c r="BY21" i="6"/>
  <c r="BY25" i="6"/>
  <c r="CF20" i="6"/>
  <c r="CF10" i="6"/>
  <c r="CF25" i="6"/>
  <c r="CF17" i="6"/>
  <c r="CD17" i="6"/>
  <c r="CD21" i="6"/>
  <c r="CE24" i="6"/>
  <c r="CJ23" i="6"/>
  <c r="CU20" i="6"/>
  <c r="CU10" i="6"/>
  <c r="CU25" i="6"/>
  <c r="CU17" i="6"/>
  <c r="CU22" i="6"/>
  <c r="CU14" i="6"/>
  <c r="CU19" i="6"/>
  <c r="CS19" i="6"/>
  <c r="CT24" i="6"/>
  <c r="BZ10" i="6"/>
  <c r="BZ21" i="6"/>
  <c r="BZ25" i="6"/>
  <c r="CI22" i="6"/>
  <c r="CI14" i="6"/>
  <c r="CI19" i="6"/>
  <c r="CI24" i="6"/>
  <c r="CI16" i="6"/>
  <c r="CI20" i="6"/>
  <c r="CP15" i="6"/>
  <c r="CO18" i="6"/>
  <c r="CN21" i="6"/>
  <c r="CP23" i="6"/>
  <c r="CA21" i="6"/>
  <c r="CK21" i="6"/>
  <c r="CN16" i="6"/>
  <c r="CP18" i="6"/>
  <c r="CO21" i="6"/>
  <c r="CN24" i="6"/>
  <c r="CK16" i="6"/>
  <c r="CO16" i="6"/>
  <c r="CL24" i="12"/>
  <c r="CL25" i="12"/>
  <c r="CL23" i="12"/>
  <c r="CL18" i="12"/>
  <c r="CL16" i="12"/>
  <c r="CL21" i="12"/>
  <c r="CL17" i="12"/>
  <c r="CL14" i="12"/>
  <c r="CL19" i="12"/>
  <c r="CL15" i="12"/>
  <c r="CL20" i="12"/>
  <c r="N25" i="12"/>
  <c r="N23" i="12"/>
  <c r="N24" i="12"/>
  <c r="N22" i="12"/>
  <c r="N20" i="12"/>
  <c r="N21" i="12"/>
  <c r="N17" i="12"/>
  <c r="N19" i="12"/>
  <c r="N15" i="12"/>
  <c r="N16" i="12"/>
  <c r="N14" i="12"/>
  <c r="AC21" i="12"/>
  <c r="AD25" i="12"/>
  <c r="AD24" i="12"/>
  <c r="AD23" i="12"/>
  <c r="AD20" i="12"/>
  <c r="AD19" i="12"/>
  <c r="AD17" i="12"/>
  <c r="AD22" i="12"/>
  <c r="AD18" i="12"/>
  <c r="AD15" i="12"/>
  <c r="AD14" i="12"/>
  <c r="AD21" i="12"/>
  <c r="BZ24" i="12"/>
  <c r="BZ25" i="12"/>
  <c r="BZ23" i="12"/>
  <c r="BZ21" i="12"/>
  <c r="BZ18" i="12"/>
  <c r="BZ16" i="12"/>
  <c r="BZ19" i="12"/>
  <c r="BZ14" i="12"/>
  <c r="BY11" i="12"/>
  <c r="BZ20" i="12"/>
  <c r="BZ9" i="12"/>
  <c r="CA9" i="12" s="1"/>
  <c r="BZ17" i="12"/>
  <c r="BZ15" i="12"/>
  <c r="BZ22" i="12"/>
  <c r="CO23" i="12"/>
  <c r="AG9" i="12"/>
  <c r="AH9" i="12" s="1"/>
  <c r="AV9" i="12"/>
  <c r="AW9" i="12" s="1"/>
  <c r="C25" i="12"/>
  <c r="C23" i="12"/>
  <c r="C22" i="12"/>
  <c r="C20" i="12"/>
  <c r="C24" i="12"/>
  <c r="C18" i="12"/>
  <c r="C16" i="12"/>
  <c r="C19" i="12"/>
  <c r="C15" i="12"/>
  <c r="C21" i="12"/>
  <c r="C17" i="12"/>
  <c r="R25" i="12"/>
  <c r="R24" i="12"/>
  <c r="R23" i="12"/>
  <c r="R22" i="12"/>
  <c r="R19" i="12"/>
  <c r="R17" i="12"/>
  <c r="R20" i="12"/>
  <c r="R15" i="12"/>
  <c r="R21" i="12"/>
  <c r="R16" i="12"/>
  <c r="R18" i="12"/>
  <c r="R14" i="12"/>
  <c r="Q11" i="12"/>
  <c r="AH24" i="12"/>
  <c r="AH21" i="12"/>
  <c r="AH25" i="12"/>
  <c r="AH23" i="12"/>
  <c r="AH22" i="12"/>
  <c r="AH20" i="12"/>
  <c r="AH17" i="12"/>
  <c r="AH14" i="12"/>
  <c r="AH16" i="12"/>
  <c r="AH18" i="12"/>
  <c r="AH15" i="12"/>
  <c r="AW24" i="12"/>
  <c r="AW25" i="12"/>
  <c r="AW23" i="12"/>
  <c r="AW21" i="12"/>
  <c r="AW19" i="12"/>
  <c r="AW17" i="12"/>
  <c r="AW20" i="12"/>
  <c r="AW18" i="12"/>
  <c r="AW14" i="12"/>
  <c r="AW22" i="12"/>
  <c r="BL24" i="12"/>
  <c r="BL25" i="12"/>
  <c r="BL23" i="12"/>
  <c r="BL18" i="12"/>
  <c r="BL16" i="12"/>
  <c r="BL21" i="12"/>
  <c r="BL17" i="12"/>
  <c r="BL14" i="12"/>
  <c r="BL22" i="12"/>
  <c r="BL20" i="12"/>
  <c r="BL19" i="12"/>
  <c r="BL15" i="12"/>
  <c r="CA24" i="12"/>
  <c r="CA21" i="12"/>
  <c r="CA22" i="12"/>
  <c r="CA20" i="12"/>
  <c r="CA25" i="12"/>
  <c r="CA18" i="12"/>
  <c r="CA16" i="12"/>
  <c r="CA23" i="12"/>
  <c r="CA17" i="12"/>
  <c r="CA15" i="12"/>
  <c r="CP25" i="12"/>
  <c r="CP23" i="12"/>
  <c r="CP24" i="12"/>
  <c r="CP22" i="12"/>
  <c r="CP20" i="12"/>
  <c r="CP21" i="12"/>
  <c r="CP19" i="12"/>
  <c r="CP15" i="12"/>
  <c r="CP17" i="12"/>
  <c r="CP14" i="12"/>
  <c r="FN26" i="12"/>
  <c r="CN11" i="12"/>
  <c r="Y14" i="12"/>
  <c r="CA14" i="12"/>
  <c r="AM17" i="12"/>
  <c r="AG18" i="12"/>
  <c r="CK20" i="12"/>
  <c r="CE21" i="12"/>
  <c r="BW22" i="12"/>
  <c r="AC25" i="12"/>
  <c r="AC23" i="12"/>
  <c r="AC22" i="12"/>
  <c r="AC20" i="12"/>
  <c r="AC18" i="12"/>
  <c r="AC16" i="12"/>
  <c r="AC19" i="12"/>
  <c r="AC15" i="12"/>
  <c r="AC17" i="12"/>
  <c r="BK24" i="12"/>
  <c r="BK21" i="12"/>
  <c r="BK19" i="12"/>
  <c r="BK17" i="12"/>
  <c r="BK25" i="12"/>
  <c r="BK22" i="12"/>
  <c r="BK18" i="12"/>
  <c r="BK16" i="12"/>
  <c r="BK14" i="12"/>
  <c r="BK20" i="12"/>
  <c r="BJ11" i="12"/>
  <c r="DS26" i="12"/>
  <c r="DS27" i="12" s="1"/>
  <c r="BK15" i="12"/>
  <c r="N18" i="12"/>
  <c r="BK9" i="12"/>
  <c r="BL9" i="12" s="1"/>
  <c r="D25" i="12"/>
  <c r="D24" i="12"/>
  <c r="D23" i="12"/>
  <c r="D20" i="12"/>
  <c r="D19" i="12"/>
  <c r="D17" i="12"/>
  <c r="D22" i="12"/>
  <c r="D18" i="12"/>
  <c r="D15" i="12"/>
  <c r="D21" i="12"/>
  <c r="D14" i="12"/>
  <c r="T24" i="12"/>
  <c r="T23" i="12"/>
  <c r="T21" i="12"/>
  <c r="T25" i="12"/>
  <c r="T20" i="12"/>
  <c r="T22" i="12"/>
  <c r="T16" i="12"/>
  <c r="T19" i="12"/>
  <c r="T18" i="12"/>
  <c r="T14" i="12"/>
  <c r="T17" i="12"/>
  <c r="T15" i="12"/>
  <c r="AI24" i="12"/>
  <c r="AI21" i="12"/>
  <c r="AI25" i="12"/>
  <c r="AI19" i="12"/>
  <c r="AI17" i="12"/>
  <c r="AI23" i="12"/>
  <c r="AI22" i="12"/>
  <c r="AI18" i="12"/>
  <c r="AI14" i="12"/>
  <c r="AI16" i="12"/>
  <c r="AX24" i="12"/>
  <c r="AX25" i="12"/>
  <c r="AX23" i="12"/>
  <c r="AX21" i="12"/>
  <c r="AX18" i="12"/>
  <c r="AX16" i="12"/>
  <c r="AX19" i="12"/>
  <c r="AX14" i="12"/>
  <c r="AX22" i="12"/>
  <c r="AX17" i="12"/>
  <c r="AX15" i="12"/>
  <c r="BM24" i="12"/>
  <c r="BM21" i="12"/>
  <c r="BM25" i="12"/>
  <c r="BM22" i="12"/>
  <c r="BM20" i="12"/>
  <c r="BM18" i="12"/>
  <c r="BM16" i="12"/>
  <c r="BM19" i="12"/>
  <c r="BM15" i="12"/>
  <c r="BM23" i="12"/>
  <c r="CB25" i="12"/>
  <c r="CB23" i="12"/>
  <c r="CB24" i="12"/>
  <c r="CB22" i="12"/>
  <c r="CB20" i="12"/>
  <c r="CB21" i="12"/>
  <c r="CB18" i="12"/>
  <c r="CB17" i="12"/>
  <c r="CB16" i="12"/>
  <c r="CB15" i="12"/>
  <c r="CB19" i="12"/>
  <c r="CB14" i="12"/>
  <c r="CQ25" i="12"/>
  <c r="CQ23" i="12"/>
  <c r="CQ22" i="12"/>
  <c r="CQ20" i="12"/>
  <c r="CQ24" i="12"/>
  <c r="CQ18" i="12"/>
  <c r="CQ16" i="12"/>
  <c r="CQ21" i="12"/>
  <c r="CQ19" i="12"/>
  <c r="CQ17" i="12"/>
  <c r="CQ15" i="12"/>
  <c r="FQ26" i="12"/>
  <c r="FQ27" i="12" s="1"/>
  <c r="AC14" i="12"/>
  <c r="CP16" i="12"/>
  <c r="AH19" i="12"/>
  <c r="CL22" i="12"/>
  <c r="BW24" i="12"/>
  <c r="BW25" i="12"/>
  <c r="BW23" i="12"/>
  <c r="BW21" i="12"/>
  <c r="BW19" i="12"/>
  <c r="BW17" i="12"/>
  <c r="BW20" i="12"/>
  <c r="BW18" i="12"/>
  <c r="BW14" i="12"/>
  <c r="BW16" i="12"/>
  <c r="O25" i="12"/>
  <c r="O23" i="12"/>
  <c r="O22" i="12"/>
  <c r="O20" i="12"/>
  <c r="O24" i="12"/>
  <c r="O18" i="12"/>
  <c r="O16" i="12"/>
  <c r="O21" i="12"/>
  <c r="O19" i="12"/>
  <c r="O15" i="12"/>
  <c r="AV24" i="12"/>
  <c r="AV23" i="12"/>
  <c r="AV21" i="12"/>
  <c r="AV20" i="12"/>
  <c r="AV25" i="12"/>
  <c r="AV19" i="12"/>
  <c r="AV18" i="12"/>
  <c r="AV14" i="12"/>
  <c r="AV22" i="12"/>
  <c r="AV16" i="12"/>
  <c r="AV15" i="12"/>
  <c r="AU11" i="12"/>
  <c r="CO24" i="12"/>
  <c r="CO21" i="12"/>
  <c r="CO22" i="12"/>
  <c r="CO20" i="12"/>
  <c r="CO18" i="12"/>
  <c r="CO16" i="12"/>
  <c r="CO19" i="12"/>
  <c r="CO15" i="12"/>
  <c r="H24" i="12"/>
  <c r="H25" i="12"/>
  <c r="H21" i="12"/>
  <c r="H22" i="12"/>
  <c r="H14" i="12"/>
  <c r="H17" i="12"/>
  <c r="H23" i="12"/>
  <c r="H20" i="12"/>
  <c r="H18" i="12"/>
  <c r="H15" i="12"/>
  <c r="G11" i="12"/>
  <c r="W24" i="12"/>
  <c r="W23" i="12"/>
  <c r="W21" i="12"/>
  <c r="W19" i="12"/>
  <c r="W17" i="12"/>
  <c r="W20" i="12"/>
  <c r="W18" i="12"/>
  <c r="W25" i="12"/>
  <c r="W14" i="12"/>
  <c r="V11" i="12"/>
  <c r="AL24" i="12"/>
  <c r="AL25" i="12"/>
  <c r="AL23" i="12"/>
  <c r="AL18" i="12"/>
  <c r="AL16" i="12"/>
  <c r="AL21" i="12"/>
  <c r="AL17" i="12"/>
  <c r="AL14" i="12"/>
  <c r="AK11" i="12"/>
  <c r="AL9" i="12"/>
  <c r="AM9" i="12" s="1"/>
  <c r="AL19" i="12"/>
  <c r="AL15" i="12"/>
  <c r="AL20" i="12"/>
  <c r="BA24" i="12"/>
  <c r="BA21" i="12"/>
  <c r="BA22" i="12"/>
  <c r="BA20" i="12"/>
  <c r="BA23" i="12"/>
  <c r="BA18" i="12"/>
  <c r="BA16" i="12"/>
  <c r="BA25" i="12"/>
  <c r="BA17" i="12"/>
  <c r="BA15" i="12"/>
  <c r="BP25" i="12"/>
  <c r="BP23" i="12"/>
  <c r="BP22" i="12"/>
  <c r="BP20" i="12"/>
  <c r="BP24" i="12"/>
  <c r="BP21" i="12"/>
  <c r="BP19" i="12"/>
  <c r="BP15" i="12"/>
  <c r="BO11" i="12"/>
  <c r="BP17" i="12"/>
  <c r="BP14" i="12"/>
  <c r="CE25" i="12"/>
  <c r="CE23" i="12"/>
  <c r="CE24" i="12"/>
  <c r="CE22" i="12"/>
  <c r="CE20" i="12"/>
  <c r="CE18" i="12"/>
  <c r="CE16" i="12"/>
  <c r="CE19" i="12"/>
  <c r="CE17" i="12"/>
  <c r="CE15" i="12"/>
  <c r="CS11" i="12"/>
  <c r="FR26" i="12"/>
  <c r="CO14" i="12"/>
  <c r="W16" i="12"/>
  <c r="BM17" i="12"/>
  <c r="BA19" i="12"/>
  <c r="CO25" i="12"/>
  <c r="I24" i="12"/>
  <c r="I21" i="12"/>
  <c r="I25" i="12"/>
  <c r="I19" i="12"/>
  <c r="I17" i="12"/>
  <c r="I22" i="12"/>
  <c r="I18" i="12"/>
  <c r="I14" i="12"/>
  <c r="I23" i="12"/>
  <c r="I20" i="12"/>
  <c r="I16" i="12"/>
  <c r="AM24" i="12"/>
  <c r="AM21" i="12"/>
  <c r="AM25" i="12"/>
  <c r="AM22" i="12"/>
  <c r="AM20" i="12"/>
  <c r="AM18" i="12"/>
  <c r="AM16" i="12"/>
  <c r="AM23" i="12"/>
  <c r="AM19" i="12"/>
  <c r="AM15" i="12"/>
  <c r="BQ25" i="12"/>
  <c r="BQ23" i="12"/>
  <c r="BQ22" i="12"/>
  <c r="BQ20" i="12"/>
  <c r="BQ18" i="12"/>
  <c r="BQ16" i="12"/>
  <c r="BQ24" i="12"/>
  <c r="BQ21" i="12"/>
  <c r="BQ19" i="12"/>
  <c r="BQ17" i="12"/>
  <c r="BQ15" i="12"/>
  <c r="DZ26" i="12"/>
  <c r="FD26" i="12"/>
  <c r="S25" i="12"/>
  <c r="S23" i="12"/>
  <c r="S24" i="12"/>
  <c r="S22" i="12"/>
  <c r="S20" i="12"/>
  <c r="S21" i="12"/>
  <c r="S19" i="12"/>
  <c r="S17" i="12"/>
  <c r="S16" i="12"/>
  <c r="S18" i="12"/>
  <c r="S14" i="12"/>
  <c r="AS25" i="12"/>
  <c r="AS23" i="12"/>
  <c r="AS22" i="12"/>
  <c r="AS20" i="12"/>
  <c r="AS24" i="12"/>
  <c r="AS21" i="12"/>
  <c r="AS19" i="12"/>
  <c r="AS17" i="12"/>
  <c r="AS18" i="12"/>
  <c r="AS14" i="12"/>
  <c r="BG25" i="12"/>
  <c r="BG23" i="12"/>
  <c r="BG22" i="12"/>
  <c r="BG20" i="12"/>
  <c r="BG21" i="12"/>
  <c r="BG19" i="12"/>
  <c r="BG17" i="12"/>
  <c r="BG24" i="12"/>
  <c r="BG16" i="12"/>
  <c r="BG14" i="12"/>
  <c r="BU25" i="12"/>
  <c r="BU23" i="12"/>
  <c r="BU22" i="12"/>
  <c r="BU20" i="12"/>
  <c r="BU24" i="12"/>
  <c r="BU21" i="12"/>
  <c r="BU19" i="12"/>
  <c r="BU17" i="12"/>
  <c r="BT11" i="12"/>
  <c r="BU18" i="12"/>
  <c r="BU14" i="12"/>
  <c r="CG25" i="12"/>
  <c r="CG23" i="12"/>
  <c r="CG22" i="12"/>
  <c r="CG20" i="12"/>
  <c r="CG21" i="12"/>
  <c r="CG24" i="12"/>
  <c r="CG19" i="12"/>
  <c r="CG17" i="12"/>
  <c r="CG16" i="12"/>
  <c r="CG14" i="12"/>
  <c r="EI26" i="12"/>
  <c r="CQ14" i="12"/>
  <c r="AI15" i="12"/>
  <c r="AD16" i="12"/>
  <c r="BP18" i="12"/>
  <c r="AR25" i="12"/>
  <c r="AR24" i="12"/>
  <c r="AR23" i="12"/>
  <c r="AR22" i="12"/>
  <c r="AR19" i="12"/>
  <c r="AR17" i="12"/>
  <c r="AR20" i="12"/>
  <c r="AR16" i="12"/>
  <c r="AR15" i="12"/>
  <c r="AR18" i="12"/>
  <c r="AR14" i="12"/>
  <c r="X24" i="12"/>
  <c r="X25" i="12"/>
  <c r="X23" i="12"/>
  <c r="X21" i="12"/>
  <c r="X18" i="12"/>
  <c r="X16" i="12"/>
  <c r="X19" i="12"/>
  <c r="X14" i="12"/>
  <c r="X20" i="12"/>
  <c r="X15" i="12"/>
  <c r="X22" i="12"/>
  <c r="BB25" i="12"/>
  <c r="BB23" i="12"/>
  <c r="BB22" i="12"/>
  <c r="BB20" i="12"/>
  <c r="BB24" i="12"/>
  <c r="BB18" i="12"/>
  <c r="BB17" i="12"/>
  <c r="BB15" i="12"/>
  <c r="BB21" i="12"/>
  <c r="BB16" i="12"/>
  <c r="BB19" i="12"/>
  <c r="BB14" i="12"/>
  <c r="CF25" i="12"/>
  <c r="CF24" i="12"/>
  <c r="CF23" i="12"/>
  <c r="CF20" i="12"/>
  <c r="CF19" i="12"/>
  <c r="CF17" i="12"/>
  <c r="CF22" i="12"/>
  <c r="CF18" i="12"/>
  <c r="CF15" i="12"/>
  <c r="CF16" i="12"/>
  <c r="CF14" i="12"/>
  <c r="CF21" i="12"/>
  <c r="EO26" i="12"/>
  <c r="FS26" i="12"/>
  <c r="FS27" i="12" s="1"/>
  <c r="E25" i="12"/>
  <c r="E23" i="12"/>
  <c r="E22" i="12"/>
  <c r="E20" i="12"/>
  <c r="E24" i="12"/>
  <c r="E21" i="12"/>
  <c r="E19" i="12"/>
  <c r="E17" i="12"/>
  <c r="E14" i="12"/>
  <c r="E16" i="12"/>
  <c r="AG25" i="12"/>
  <c r="AG23" i="12"/>
  <c r="AG22" i="12"/>
  <c r="AG20" i="12"/>
  <c r="AG21" i="12"/>
  <c r="AG19" i="12"/>
  <c r="AG17" i="12"/>
  <c r="AF11" i="12"/>
  <c r="AG14" i="12"/>
  <c r="AG16" i="12"/>
  <c r="AG24" i="12"/>
  <c r="J24" i="12"/>
  <c r="J25" i="12"/>
  <c r="J23" i="12"/>
  <c r="J18" i="12"/>
  <c r="J16" i="12"/>
  <c r="J21" i="12"/>
  <c r="J14" i="12"/>
  <c r="J22" i="12"/>
  <c r="J20" i="12"/>
  <c r="J17" i="12"/>
  <c r="J19" i="12"/>
  <c r="J15" i="12"/>
  <c r="Y24" i="12"/>
  <c r="Y21" i="12"/>
  <c r="Y22" i="12"/>
  <c r="Y20" i="12"/>
  <c r="Y18" i="12"/>
  <c r="Y16" i="12"/>
  <c r="Y23" i="12"/>
  <c r="Y25" i="12"/>
  <c r="Y15" i="12"/>
  <c r="Y17" i="12"/>
  <c r="AN25" i="12"/>
  <c r="AN23" i="12"/>
  <c r="AN22" i="12"/>
  <c r="AN20" i="12"/>
  <c r="AN24" i="12"/>
  <c r="AN21" i="12"/>
  <c r="AN16" i="12"/>
  <c r="AN19" i="12"/>
  <c r="AN15" i="12"/>
  <c r="AN17" i="12"/>
  <c r="AN14" i="12"/>
  <c r="BC25" i="12"/>
  <c r="BC23" i="12"/>
  <c r="BC24" i="12"/>
  <c r="BC22" i="12"/>
  <c r="BC20" i="12"/>
  <c r="BC18" i="12"/>
  <c r="BC16" i="12"/>
  <c r="BC19" i="12"/>
  <c r="BC17" i="12"/>
  <c r="BC15" i="12"/>
  <c r="BC21" i="12"/>
  <c r="BR25" i="12"/>
  <c r="BR24" i="12"/>
  <c r="BR23" i="12"/>
  <c r="BR22" i="12"/>
  <c r="BR19" i="12"/>
  <c r="BR17" i="12"/>
  <c r="BR20" i="12"/>
  <c r="BR15" i="12"/>
  <c r="BR21" i="12"/>
  <c r="BR18" i="12"/>
  <c r="BR14" i="12"/>
  <c r="BR16" i="12"/>
  <c r="CJ24" i="12"/>
  <c r="CJ25" i="12"/>
  <c r="CJ21" i="12"/>
  <c r="CJ23" i="12"/>
  <c r="CJ22" i="12"/>
  <c r="CJ20" i="12"/>
  <c r="CJ17" i="12"/>
  <c r="CJ14" i="12"/>
  <c r="CJ18" i="12"/>
  <c r="CJ15" i="12"/>
  <c r="CI11" i="12"/>
  <c r="CX11" i="12"/>
  <c r="FG26" i="12"/>
  <c r="FG27" i="12" s="1"/>
  <c r="BA14" i="12"/>
  <c r="AS15" i="12"/>
  <c r="AS16" i="12"/>
  <c r="CO17" i="12"/>
  <c r="CG18" i="12"/>
  <c r="CA19" i="12"/>
  <c r="BH24" i="12"/>
  <c r="BH21" i="12"/>
  <c r="BH25" i="12"/>
  <c r="BH22" i="12"/>
  <c r="BH23" i="12"/>
  <c r="BH17" i="12"/>
  <c r="BH16" i="12"/>
  <c r="BH14" i="12"/>
  <c r="BH20" i="12"/>
  <c r="BH18" i="12"/>
  <c r="BH15" i="12"/>
  <c r="M24" i="12"/>
  <c r="M25" i="12"/>
  <c r="M21" i="12"/>
  <c r="M22" i="12"/>
  <c r="M20" i="12"/>
  <c r="M18" i="12"/>
  <c r="M16" i="12"/>
  <c r="M17" i="12"/>
  <c r="M23" i="12"/>
  <c r="M19" i="12"/>
  <c r="M15" i="12"/>
  <c r="AB25" i="12"/>
  <c r="AB23" i="12"/>
  <c r="AB22" i="12"/>
  <c r="AB20" i="12"/>
  <c r="AB24" i="12"/>
  <c r="AB21" i="12"/>
  <c r="AB18" i="12"/>
  <c r="AB15" i="12"/>
  <c r="AA11" i="12"/>
  <c r="AB17" i="12"/>
  <c r="AB19" i="12"/>
  <c r="AB16" i="12"/>
  <c r="AB14" i="12"/>
  <c r="AQ25" i="12"/>
  <c r="AQ23" i="12"/>
  <c r="AQ22" i="12"/>
  <c r="AQ20" i="12"/>
  <c r="AQ24" i="12"/>
  <c r="AQ18" i="12"/>
  <c r="AQ16" i="12"/>
  <c r="AQ21" i="12"/>
  <c r="AQ19" i="12"/>
  <c r="AQ17" i="12"/>
  <c r="AQ15" i="12"/>
  <c r="BF25" i="12"/>
  <c r="BF24" i="12"/>
  <c r="BF23" i="12"/>
  <c r="BF20" i="12"/>
  <c r="BF19" i="12"/>
  <c r="BF17" i="12"/>
  <c r="BF22" i="12"/>
  <c r="BF18" i="12"/>
  <c r="BF15" i="12"/>
  <c r="BF21" i="12"/>
  <c r="BF16" i="12"/>
  <c r="BF14" i="12"/>
  <c r="BE11" i="12"/>
  <c r="BV24" i="12"/>
  <c r="BV25" i="12"/>
  <c r="BV23" i="12"/>
  <c r="BV21" i="12"/>
  <c r="BV20" i="12"/>
  <c r="BV22" i="12"/>
  <c r="BV19" i="12"/>
  <c r="BV18" i="12"/>
  <c r="BV14" i="12"/>
  <c r="BV16" i="12"/>
  <c r="BV15" i="12"/>
  <c r="CK24" i="12"/>
  <c r="CK21" i="12"/>
  <c r="CK25" i="12"/>
  <c r="CK19" i="12"/>
  <c r="CK17" i="12"/>
  <c r="CK23" i="12"/>
  <c r="CK22" i="12"/>
  <c r="CK18" i="12"/>
  <c r="CK14" i="12"/>
  <c r="CK16" i="12"/>
  <c r="DO26" i="12"/>
  <c r="ES26" i="12"/>
  <c r="AP11" i="12"/>
  <c r="C14" i="12"/>
  <c r="BC14" i="12"/>
  <c r="AW15" i="12"/>
  <c r="AW16" i="12"/>
  <c r="CP18" i="12"/>
  <c r="CJ19" i="12"/>
  <c r="GU26" i="12"/>
  <c r="GU27" i="12" s="1"/>
  <c r="GG26" i="12"/>
  <c r="GH26" i="12"/>
  <c r="HJ26" i="12"/>
  <c r="HJ27" i="12" s="1"/>
  <c r="HF26" i="12"/>
  <c r="HG26" i="12"/>
  <c r="CX11" i="1"/>
  <c r="AB18" i="1"/>
  <c r="AB20" i="1"/>
  <c r="AB23" i="1"/>
  <c r="AB15" i="1"/>
  <c r="AB24" i="1"/>
  <c r="AB16" i="1"/>
  <c r="AB21" i="1"/>
  <c r="AB9" i="1"/>
  <c r="AB22" i="1"/>
  <c r="AB19" i="1"/>
  <c r="AB17" i="1"/>
  <c r="AB25" i="1"/>
  <c r="AB14" i="1"/>
  <c r="R18" i="1"/>
  <c r="R23" i="1"/>
  <c r="R15" i="1"/>
  <c r="R24" i="1"/>
  <c r="R16" i="1"/>
  <c r="R17" i="1"/>
  <c r="R25" i="1"/>
  <c r="R21" i="1"/>
  <c r="R9" i="1"/>
  <c r="R19" i="1"/>
  <c r="R14" i="1"/>
  <c r="R22" i="1"/>
  <c r="R20" i="1"/>
  <c r="AD20" i="1"/>
  <c r="AD22" i="1"/>
  <c r="AD25" i="1"/>
  <c r="AD17" i="1"/>
  <c r="AD18" i="1"/>
  <c r="AC18" i="1"/>
  <c r="AD23" i="1"/>
  <c r="BZ20" i="1"/>
  <c r="BZ25" i="1"/>
  <c r="BZ17" i="1"/>
  <c r="BZ9" i="1"/>
  <c r="CA9" i="1" s="1"/>
  <c r="BY11" i="1"/>
  <c r="BZ22" i="1"/>
  <c r="BZ14" i="1"/>
  <c r="BZ19" i="1"/>
  <c r="BZ24" i="1"/>
  <c r="BZ16" i="1"/>
  <c r="BZ21" i="1"/>
  <c r="BZ15" i="1"/>
  <c r="BZ18" i="1"/>
  <c r="T23" i="1"/>
  <c r="BA19" i="1"/>
  <c r="BF20" i="1"/>
  <c r="BF25" i="1"/>
  <c r="BF17" i="1"/>
  <c r="BF9" i="1"/>
  <c r="BG9" i="1" s="1"/>
  <c r="BE11" i="1"/>
  <c r="BF22" i="1"/>
  <c r="BF14" i="1"/>
  <c r="BF19" i="1"/>
  <c r="BF24" i="1"/>
  <c r="BF16" i="1"/>
  <c r="BF21" i="1"/>
  <c r="BF15" i="1"/>
  <c r="BF18" i="1"/>
  <c r="BQ25" i="1"/>
  <c r="BQ17" i="1"/>
  <c r="BQ22" i="1"/>
  <c r="BQ14" i="1"/>
  <c r="BQ19" i="1"/>
  <c r="BQ24" i="1"/>
  <c r="BQ16" i="1"/>
  <c r="BQ21" i="1"/>
  <c r="BQ20" i="1"/>
  <c r="BQ18" i="1"/>
  <c r="BQ23" i="1"/>
  <c r="BQ15" i="1"/>
  <c r="BU19" i="1"/>
  <c r="CG18" i="1"/>
  <c r="CG23" i="1"/>
  <c r="CG15" i="1"/>
  <c r="CG20" i="1"/>
  <c r="CG25" i="1"/>
  <c r="CG17" i="1"/>
  <c r="CG22" i="1"/>
  <c r="CG14" i="1"/>
  <c r="CG24" i="1"/>
  <c r="CG21" i="1"/>
  <c r="AH19" i="1"/>
  <c r="AH21" i="1"/>
  <c r="AH24" i="1"/>
  <c r="AH16" i="1"/>
  <c r="AH25" i="1"/>
  <c r="AH17" i="1"/>
  <c r="AL25" i="1"/>
  <c r="AL19" i="1"/>
  <c r="AL24" i="1"/>
  <c r="AL21" i="1"/>
  <c r="AL18" i="1"/>
  <c r="AL15" i="1"/>
  <c r="AL16" i="1"/>
  <c r="AL17" i="1"/>
  <c r="X20" i="1"/>
  <c r="AW25" i="1"/>
  <c r="AW17" i="1"/>
  <c r="AW22" i="1"/>
  <c r="AW14" i="1"/>
  <c r="AW19" i="1"/>
  <c r="AW24" i="1"/>
  <c r="AW16" i="1"/>
  <c r="AW21" i="1"/>
  <c r="AW20" i="1"/>
  <c r="AW18" i="1"/>
  <c r="AW23" i="1"/>
  <c r="AN24" i="1"/>
  <c r="AN21" i="1"/>
  <c r="AN23" i="1"/>
  <c r="AN14" i="1"/>
  <c r="AN25" i="1"/>
  <c r="AN20" i="1"/>
  <c r="AN17" i="1"/>
  <c r="AN18" i="1"/>
  <c r="AM19" i="1"/>
  <c r="BG25" i="1"/>
  <c r="BG17" i="1"/>
  <c r="BG22" i="1"/>
  <c r="BG14" i="1"/>
  <c r="BG19" i="1"/>
  <c r="BG24" i="1"/>
  <c r="BG16" i="1"/>
  <c r="BG21" i="1"/>
  <c r="BG20" i="1"/>
  <c r="BG23" i="1"/>
  <c r="AG22" i="1"/>
  <c r="AG14" i="1"/>
  <c r="AG24" i="1"/>
  <c r="AG16" i="1"/>
  <c r="AG19" i="1"/>
  <c r="AG20" i="1"/>
  <c r="AI17" i="1"/>
  <c r="AG23" i="1"/>
  <c r="W22" i="1"/>
  <c r="W14" i="1"/>
  <c r="W19" i="1"/>
  <c r="W20" i="1"/>
  <c r="W17" i="1"/>
  <c r="W21" i="1"/>
  <c r="Y25" i="1"/>
  <c r="AC14" i="1"/>
  <c r="AD24" i="1"/>
  <c r="AH18" i="1"/>
  <c r="AI23" i="1"/>
  <c r="AL14" i="1"/>
  <c r="AN19" i="1"/>
  <c r="T24" i="1"/>
  <c r="X21" i="1"/>
  <c r="AD14" i="1"/>
  <c r="AD19" i="1"/>
  <c r="AH14" i="1"/>
  <c r="AG25" i="1"/>
  <c r="AL20" i="1"/>
  <c r="AR21" i="1"/>
  <c r="AR18" i="1"/>
  <c r="AR23" i="1"/>
  <c r="AR15" i="1"/>
  <c r="AR20" i="1"/>
  <c r="AR25" i="1"/>
  <c r="AR17" i="1"/>
  <c r="AR24" i="1"/>
  <c r="AR14" i="1"/>
  <c r="AR22" i="1"/>
  <c r="AR16" i="1"/>
  <c r="AC23" i="1"/>
  <c r="AC15" i="1"/>
  <c r="AC25" i="1"/>
  <c r="AC17" i="1"/>
  <c r="AC20" i="1"/>
  <c r="AC21" i="1"/>
  <c r="AC22" i="1"/>
  <c r="T22" i="1"/>
  <c r="AM25" i="1"/>
  <c r="AM24" i="1"/>
  <c r="AM21" i="1"/>
  <c r="AM15" i="1"/>
  <c r="AM20" i="1"/>
  <c r="AM17" i="1"/>
  <c r="AM22" i="1"/>
  <c r="AM18" i="1"/>
  <c r="Y24" i="1"/>
  <c r="Y16" i="1"/>
  <c r="Y21" i="1"/>
  <c r="Y22" i="1"/>
  <c r="Y14" i="1"/>
  <c r="W16" i="1"/>
  <c r="Y20" i="1"/>
  <c r="W25" i="1"/>
  <c r="AC24" i="1"/>
  <c r="AG18" i="1"/>
  <c r="AH23" i="1"/>
  <c r="T15" i="1"/>
  <c r="BA24" i="1"/>
  <c r="BA16" i="1"/>
  <c r="BA21" i="1"/>
  <c r="BA18" i="1"/>
  <c r="BA23" i="1"/>
  <c r="BA15" i="1"/>
  <c r="BA20" i="1"/>
  <c r="BA17" i="1"/>
  <c r="BA9" i="1"/>
  <c r="BB9" i="1" s="1"/>
  <c r="BA14" i="1"/>
  <c r="BG15" i="1"/>
  <c r="BM18" i="1"/>
  <c r="BM23" i="1"/>
  <c r="BM15" i="1"/>
  <c r="BM20" i="1"/>
  <c r="BM25" i="1"/>
  <c r="BM17" i="1"/>
  <c r="BM22" i="1"/>
  <c r="BM14" i="1"/>
  <c r="BM24" i="1"/>
  <c r="BM21" i="1"/>
  <c r="BU24" i="1"/>
  <c r="BU16" i="1"/>
  <c r="BU21" i="1"/>
  <c r="BT11" i="1"/>
  <c r="BU18" i="1"/>
  <c r="BU23" i="1"/>
  <c r="BU15" i="1"/>
  <c r="BU20" i="1"/>
  <c r="BU17" i="1"/>
  <c r="BU9" i="1"/>
  <c r="BV9" i="1" s="1"/>
  <c r="BU14" i="1"/>
  <c r="BU25" i="1"/>
  <c r="CG16" i="1"/>
  <c r="T20" i="1"/>
  <c r="T25" i="1"/>
  <c r="T17" i="1"/>
  <c r="T18" i="1"/>
  <c r="AI24" i="1"/>
  <c r="AI16" i="1"/>
  <c r="AI18" i="1"/>
  <c r="AI21" i="1"/>
  <c r="AI22" i="1"/>
  <c r="AI14" i="1"/>
  <c r="X19" i="1"/>
  <c r="X24" i="1"/>
  <c r="X16" i="1"/>
  <c r="X25" i="1"/>
  <c r="X17" i="1"/>
  <c r="T14" i="1"/>
  <c r="T16" i="1"/>
  <c r="W18" i="1"/>
  <c r="AD15" i="1"/>
  <c r="AK11" i="1"/>
  <c r="AG15" i="1"/>
  <c r="AH20" i="1"/>
  <c r="AI25" i="1"/>
  <c r="AN15" i="1"/>
  <c r="AL22" i="1"/>
  <c r="S23" i="1"/>
  <c r="S15" i="1"/>
  <c r="S20" i="1"/>
  <c r="S21" i="1"/>
  <c r="T21" i="1"/>
  <c r="S25" i="1"/>
  <c r="X14" i="1"/>
  <c r="X18" i="1"/>
  <c r="W23" i="1"/>
  <c r="AC16" i="1"/>
  <c r="AD21" i="1"/>
  <c r="AG9" i="1"/>
  <c r="AH9" i="1" s="1"/>
  <c r="AH15" i="1"/>
  <c r="AI20" i="1"/>
  <c r="AM16" i="1"/>
  <c r="AN22" i="1"/>
  <c r="AW15" i="1"/>
  <c r="BA25" i="1"/>
  <c r="BZ23" i="1"/>
  <c r="AL9" i="1"/>
  <c r="AM9" i="1" s="1"/>
  <c r="AL23" i="1"/>
  <c r="BC18" i="1"/>
  <c r="BC23" i="1"/>
  <c r="BC15" i="1"/>
  <c r="BC20" i="1"/>
  <c r="BC25" i="1"/>
  <c r="BC17" i="1"/>
  <c r="BC22" i="1"/>
  <c r="BC14" i="1"/>
  <c r="BC24" i="1"/>
  <c r="BC16" i="1"/>
  <c r="BC21" i="1"/>
  <c r="BG18" i="1"/>
  <c r="AQ24" i="1"/>
  <c r="AQ16" i="1"/>
  <c r="AQ21" i="1"/>
  <c r="AQ18" i="1"/>
  <c r="AQ23" i="1"/>
  <c r="AQ15" i="1"/>
  <c r="AQ20" i="1"/>
  <c r="AQ19" i="1"/>
  <c r="AQ25" i="1"/>
  <c r="AV15" i="1"/>
  <c r="BB21" i="1"/>
  <c r="BB18" i="1"/>
  <c r="BB23" i="1"/>
  <c r="BB15" i="1"/>
  <c r="BB20" i="1"/>
  <c r="BB25" i="1"/>
  <c r="BB17" i="1"/>
  <c r="BB19" i="1"/>
  <c r="BP15" i="1"/>
  <c r="BV21" i="1"/>
  <c r="BV18" i="1"/>
  <c r="BV23" i="1"/>
  <c r="BV15" i="1"/>
  <c r="BV20" i="1"/>
  <c r="BV25" i="1"/>
  <c r="BV17" i="1"/>
  <c r="BV19" i="1"/>
  <c r="CB15" i="1"/>
  <c r="CL16" i="1"/>
  <c r="BW18" i="1"/>
  <c r="BW23" i="1"/>
  <c r="BW15" i="1"/>
  <c r="BW20" i="1"/>
  <c r="BW25" i="1"/>
  <c r="BW17" i="1"/>
  <c r="BW22" i="1"/>
  <c r="BW14" i="1"/>
  <c r="BW19" i="1"/>
  <c r="CA25" i="1"/>
  <c r="CA17" i="1"/>
  <c r="CA22" i="1"/>
  <c r="CA14" i="1"/>
  <c r="CA19" i="1"/>
  <c r="CA24" i="1"/>
  <c r="CA16" i="1"/>
  <c r="CA21" i="1"/>
  <c r="CB17" i="1"/>
  <c r="AS18" i="1"/>
  <c r="AS23" i="1"/>
  <c r="AS15" i="1"/>
  <c r="AS20" i="1"/>
  <c r="AS25" i="1"/>
  <c r="AS17" i="1"/>
  <c r="AS22" i="1"/>
  <c r="AS14" i="1"/>
  <c r="AS19" i="1"/>
  <c r="BH22" i="1"/>
  <c r="BH14" i="1"/>
  <c r="BH19" i="1"/>
  <c r="BH24" i="1"/>
  <c r="BH16" i="1"/>
  <c r="BH21" i="1"/>
  <c r="BH18" i="1"/>
  <c r="BH25" i="1"/>
  <c r="BW21" i="1"/>
  <c r="CB22" i="1"/>
  <c r="CB14" i="1"/>
  <c r="CB19" i="1"/>
  <c r="CB24" i="1"/>
  <c r="CB16" i="1"/>
  <c r="CB21" i="1"/>
  <c r="CB18" i="1"/>
  <c r="CB25" i="1"/>
  <c r="CU9" i="1"/>
  <c r="CS11" i="1"/>
  <c r="CJ24" i="1"/>
  <c r="CJ16" i="1"/>
  <c r="CJ21" i="1"/>
  <c r="CI11" i="1"/>
  <c r="CJ18" i="1"/>
  <c r="CJ23" i="1"/>
  <c r="CJ15" i="1"/>
  <c r="CJ20" i="1"/>
  <c r="CJ19" i="1"/>
  <c r="CJ25" i="1"/>
  <c r="CP15" i="1"/>
  <c r="CO23" i="1"/>
  <c r="CK21" i="1"/>
  <c r="CK18" i="1"/>
  <c r="CK23" i="1"/>
  <c r="CK15" i="1"/>
  <c r="CK20" i="1"/>
  <c r="CK25" i="1"/>
  <c r="CK17" i="1"/>
  <c r="CK19" i="1"/>
  <c r="CL18" i="1"/>
  <c r="CL23" i="1"/>
  <c r="CL15" i="1"/>
  <c r="CL20" i="1"/>
  <c r="CL25" i="1"/>
  <c r="CL17" i="1"/>
  <c r="CL22" i="1"/>
  <c r="CL14" i="1"/>
  <c r="CL19" i="1"/>
  <c r="CP25" i="1"/>
  <c r="CP17" i="1"/>
  <c r="CP22" i="1"/>
  <c r="CP14" i="1"/>
  <c r="CP19" i="1"/>
  <c r="CP24" i="1"/>
  <c r="CP16" i="1"/>
  <c r="CP21" i="1"/>
  <c r="AX22" i="1"/>
  <c r="AX14" i="1"/>
  <c r="AX19" i="1"/>
  <c r="AX24" i="1"/>
  <c r="AX16" i="1"/>
  <c r="AX21" i="1"/>
  <c r="AX18" i="1"/>
  <c r="BR22" i="1"/>
  <c r="BR14" i="1"/>
  <c r="BR19" i="1"/>
  <c r="BR24" i="1"/>
  <c r="BR16" i="1"/>
  <c r="BR21" i="1"/>
  <c r="BR18" i="1"/>
  <c r="BK24" i="1"/>
  <c r="BK16" i="1"/>
  <c r="BK21" i="1"/>
  <c r="BJ11" i="1"/>
  <c r="BK18" i="1"/>
  <c r="BK23" i="1"/>
  <c r="BK15" i="1"/>
  <c r="BK20" i="1"/>
  <c r="BK19" i="1"/>
  <c r="BK25" i="1"/>
  <c r="BP20" i="1"/>
  <c r="BP25" i="1"/>
  <c r="BP17" i="1"/>
  <c r="BP9" i="1"/>
  <c r="BQ9" i="1" s="1"/>
  <c r="BO11" i="1"/>
  <c r="BP22" i="1"/>
  <c r="BP14" i="1"/>
  <c r="BP19" i="1"/>
  <c r="BP24" i="1"/>
  <c r="BP16" i="1"/>
  <c r="BW16" i="1"/>
  <c r="BV24" i="1"/>
  <c r="CB20" i="1"/>
  <c r="CE24" i="1"/>
  <c r="CE16" i="1"/>
  <c r="CE21" i="1"/>
  <c r="CD11" i="1"/>
  <c r="CE18" i="1"/>
  <c r="CE23" i="1"/>
  <c r="CE15" i="1"/>
  <c r="CE20" i="1"/>
  <c r="CE19" i="1"/>
  <c r="CE25" i="1"/>
  <c r="CJ14" i="1"/>
  <c r="CL21" i="1"/>
  <c r="CQ22" i="1"/>
  <c r="CQ14" i="1"/>
  <c r="CQ19" i="1"/>
  <c r="CQ24" i="1"/>
  <c r="CQ16" i="1"/>
  <c r="CQ21" i="1"/>
  <c r="CQ18" i="1"/>
  <c r="CQ25" i="1"/>
  <c r="AX25" i="1"/>
  <c r="BR25" i="1"/>
  <c r="CA20" i="1"/>
  <c r="AV20" i="1"/>
  <c r="AV25" i="1"/>
  <c r="AV17" i="1"/>
  <c r="AV9" i="1"/>
  <c r="AW9" i="1" s="1"/>
  <c r="AV22" i="1"/>
  <c r="AV14" i="1"/>
  <c r="AV19" i="1"/>
  <c r="AV24" i="1"/>
  <c r="AV16" i="1"/>
  <c r="BB24" i="1"/>
  <c r="BH20" i="1"/>
  <c r="AS16" i="1"/>
  <c r="BL21" i="1"/>
  <c r="BL18" i="1"/>
  <c r="BL23" i="1"/>
  <c r="BL15" i="1"/>
  <c r="BL20" i="1"/>
  <c r="BL25" i="1"/>
  <c r="BL17" i="1"/>
  <c r="BL19" i="1"/>
  <c r="BW24" i="1"/>
  <c r="CF21" i="1"/>
  <c r="CF18" i="1"/>
  <c r="CF23" i="1"/>
  <c r="CF15" i="1"/>
  <c r="CF20" i="1"/>
  <c r="CF25" i="1"/>
  <c r="CF17" i="1"/>
  <c r="CF19" i="1"/>
  <c r="CK14" i="1"/>
  <c r="CJ22" i="1"/>
  <c r="CO20" i="1"/>
  <c r="CO25" i="1"/>
  <c r="CO17" i="1"/>
  <c r="CO9" i="1"/>
  <c r="CP9" i="1" s="1"/>
  <c r="CN11" i="1"/>
  <c r="CO22" i="1"/>
  <c r="CO14" i="1"/>
  <c r="CO19" i="1"/>
  <c r="CO24" i="1"/>
  <c r="CO16" i="1"/>
  <c r="CP18" i="1"/>
  <c r="J21" i="1"/>
  <c r="J18" i="1"/>
  <c r="J20" i="1"/>
  <c r="J19" i="1"/>
  <c r="J24" i="1"/>
  <c r="J23" i="1"/>
  <c r="J15" i="1"/>
  <c r="J25" i="1"/>
  <c r="J17" i="1"/>
  <c r="J22" i="1"/>
  <c r="J14" i="1"/>
  <c r="J16" i="1"/>
  <c r="Q11" i="1"/>
  <c r="S9" i="1"/>
  <c r="M23" i="1"/>
  <c r="M15" i="1"/>
  <c r="M20" i="1"/>
  <c r="M25" i="1"/>
  <c r="M17" i="1"/>
  <c r="M9" i="1"/>
  <c r="N9" i="1" s="1"/>
  <c r="M19" i="1"/>
  <c r="M22" i="1"/>
  <c r="M14" i="1"/>
  <c r="M24" i="1"/>
  <c r="M16" i="1"/>
  <c r="M21" i="1"/>
  <c r="L11" i="1"/>
  <c r="M18" i="1"/>
  <c r="AA11" i="1"/>
  <c r="AC9" i="1"/>
  <c r="I24" i="1"/>
  <c r="I16" i="1"/>
  <c r="I21" i="1"/>
  <c r="I23" i="1"/>
  <c r="I15" i="1"/>
  <c r="I18" i="1"/>
  <c r="I20" i="1"/>
  <c r="I22" i="1"/>
  <c r="I19" i="1"/>
  <c r="I25" i="1"/>
  <c r="I17" i="1"/>
  <c r="I14" i="1"/>
  <c r="H19" i="1"/>
  <c r="H24" i="1"/>
  <c r="H16" i="1"/>
  <c r="H9" i="1"/>
  <c r="I9" i="1" s="1"/>
  <c r="H18" i="1"/>
  <c r="H14" i="1"/>
  <c r="H21" i="1"/>
  <c r="H23" i="1"/>
  <c r="H15" i="1"/>
  <c r="H17" i="1"/>
  <c r="H20" i="1"/>
  <c r="G11" i="1"/>
  <c r="H25" i="1"/>
  <c r="H22" i="1"/>
  <c r="N15" i="1"/>
  <c r="O20" i="1"/>
  <c r="N23" i="1"/>
  <c r="O15" i="1"/>
  <c r="N18" i="1"/>
  <c r="O23" i="1"/>
  <c r="V11" i="1"/>
  <c r="AF11" i="1"/>
  <c r="O18" i="1"/>
  <c r="N21" i="1"/>
  <c r="O16" i="1"/>
  <c r="N19" i="1"/>
  <c r="O24" i="1"/>
  <c r="N16" i="1"/>
  <c r="O21" i="1"/>
  <c r="N24" i="1"/>
  <c r="N14" i="1"/>
  <c r="O19" i="1"/>
  <c r="N22" i="1"/>
  <c r="X9" i="1"/>
  <c r="O14" i="1"/>
  <c r="N17" i="1"/>
  <c r="O22" i="1"/>
  <c r="N25" i="1"/>
  <c r="O17" i="1"/>
  <c r="CK10" i="9"/>
  <c r="CK12" i="9" s="1"/>
  <c r="DO10" i="9"/>
  <c r="AH7" i="9"/>
  <c r="BY9" i="9"/>
  <c r="CK6" i="9"/>
  <c r="CJ9" i="9"/>
  <c r="CJ10" i="9" s="1"/>
  <c r="CJ12" i="9" s="1"/>
  <c r="CN6" i="9"/>
  <c r="CP8" i="9"/>
  <c r="CS8" i="9"/>
  <c r="DD10" i="9"/>
  <c r="DD12" i="9" s="1"/>
  <c r="N6" i="9"/>
  <c r="AG9" i="9"/>
  <c r="AM6" i="9"/>
  <c r="AP6" i="9"/>
  <c r="BU7" i="9"/>
  <c r="CO6" i="9"/>
  <c r="CN9" i="9"/>
  <c r="CT8" i="9"/>
  <c r="CT10" i="9" s="1"/>
  <c r="CT12" i="9" s="1"/>
  <c r="CZ10" i="9"/>
  <c r="CZ12" i="9" s="1"/>
  <c r="DC10" i="9"/>
  <c r="DC12" i="9" s="1"/>
  <c r="DC13" i="9" s="1"/>
  <c r="DE10" i="9"/>
  <c r="DE12" i="9" s="1"/>
  <c r="DN10" i="9"/>
  <c r="AH9" i="9"/>
  <c r="AQ6" i="9"/>
  <c r="CP6" i="9"/>
  <c r="CO9" i="9"/>
  <c r="CO10" i="9" s="1"/>
  <c r="CO12" i="9" s="1"/>
  <c r="CS6" i="9"/>
  <c r="L8" i="9"/>
  <c r="AL9" i="9"/>
  <c r="AP7" i="9"/>
  <c r="CP9" i="9"/>
  <c r="CS9" i="9"/>
  <c r="AQ7" i="9"/>
  <c r="AG6" i="9"/>
  <c r="BE8" i="9"/>
  <c r="CE8" i="9"/>
  <c r="AU9" i="9"/>
  <c r="CA7" i="9"/>
  <c r="AC6" i="9"/>
  <c r="AL6" i="9"/>
  <c r="AM9" i="9"/>
  <c r="AV9" i="9"/>
  <c r="AV10" i="9" s="1"/>
  <c r="AV12" i="9" s="1"/>
  <c r="CA8" i="9"/>
  <c r="CE9" i="9"/>
  <c r="AB7" i="9"/>
  <c r="AK7" i="9"/>
  <c r="AK10" i="9" s="1"/>
  <c r="AK12" i="9" s="1"/>
  <c r="AK13" i="9" s="1"/>
  <c r="AQ8" i="9"/>
  <c r="AU6" i="9"/>
  <c r="BV7" i="9"/>
  <c r="BY6" i="9"/>
  <c r="BZ9" i="9"/>
  <c r="BZ10" i="9" s="1"/>
  <c r="BZ12" i="9" s="1"/>
  <c r="CE6" i="9"/>
  <c r="L6" i="9"/>
  <c r="S7" i="9"/>
  <c r="AC7" i="9"/>
  <c r="AC10" i="9" s="1"/>
  <c r="AC12" i="9" s="1"/>
  <c r="AL7" i="9"/>
  <c r="AP9" i="9"/>
  <c r="AW6" i="9"/>
  <c r="BU9" i="9"/>
  <c r="BZ6" i="9"/>
  <c r="CA9" i="9"/>
  <c r="CF6" i="9"/>
  <c r="AM7" i="9"/>
  <c r="AU7" i="9"/>
  <c r="BV9" i="9"/>
  <c r="CD7" i="9"/>
  <c r="CD10" i="9" s="1"/>
  <c r="CD12" i="9" s="1"/>
  <c r="CD13" i="9" s="1"/>
  <c r="N10" i="9"/>
  <c r="N12" i="9" s="1"/>
  <c r="BY7" i="9"/>
  <c r="BO9" i="9"/>
  <c r="BO6" i="9"/>
  <c r="V7" i="9"/>
  <c r="AA9" i="9"/>
  <c r="AA10" i="9" s="1"/>
  <c r="AA12" i="9" s="1"/>
  <c r="AA13" i="9" s="1"/>
  <c r="AA6" i="9"/>
  <c r="AZ6" i="9"/>
  <c r="BK7" i="9"/>
  <c r="BP6" i="9"/>
  <c r="BP8" i="9"/>
  <c r="BB9" i="9"/>
  <c r="BB6" i="9"/>
  <c r="M8" i="9"/>
  <c r="W7" i="9"/>
  <c r="AB6" i="9"/>
  <c r="AB8" i="9"/>
  <c r="AR8" i="9"/>
  <c r="AW7" i="9"/>
  <c r="AW9" i="9"/>
  <c r="BA6" i="9"/>
  <c r="BE7" i="9"/>
  <c r="BE9" i="9"/>
  <c r="BL7" i="9"/>
  <c r="BB7" i="9"/>
  <c r="BF9" i="9"/>
  <c r="BF6" i="9"/>
  <c r="L9" i="9"/>
  <c r="R9" i="9"/>
  <c r="R10" i="9" s="1"/>
  <c r="R12" i="9" s="1"/>
  <c r="R6" i="9"/>
  <c r="AV6" i="9"/>
  <c r="AZ8" i="9"/>
  <c r="BG9" i="9"/>
  <c r="BG10" i="9" s="1"/>
  <c r="BG12" i="9" s="1"/>
  <c r="BG6" i="9"/>
  <c r="BO7" i="9"/>
  <c r="BT9" i="9"/>
  <c r="BT6" i="9"/>
  <c r="BT8" i="9"/>
  <c r="Q7" i="9"/>
  <c r="Q9" i="9"/>
  <c r="S9" i="9"/>
  <c r="S6" i="9"/>
  <c r="AF6" i="9"/>
  <c r="AF8" i="9"/>
  <c r="AF9" i="9"/>
  <c r="AR9" i="9"/>
  <c r="BJ9" i="9"/>
  <c r="BJ10" i="9" s="1"/>
  <c r="BJ12" i="9" s="1"/>
  <c r="BJ13" i="9" s="1"/>
  <c r="BJ6" i="9"/>
  <c r="X6" i="9"/>
  <c r="X8" i="9"/>
  <c r="M9" i="9"/>
  <c r="M6" i="9"/>
  <c r="Q6" i="9"/>
  <c r="V9" i="9"/>
  <c r="V6" i="9"/>
  <c r="X9" i="9"/>
  <c r="AR6" i="9"/>
  <c r="BB8" i="9"/>
  <c r="BF7" i="9"/>
  <c r="BK9" i="9"/>
  <c r="BK6" i="9"/>
  <c r="W9" i="9"/>
  <c r="W6" i="9"/>
  <c r="BA7" i="9"/>
  <c r="BA9" i="9"/>
  <c r="BL6" i="9"/>
  <c r="BL8" i="9"/>
  <c r="BO8" i="9"/>
  <c r="CF7" i="9"/>
  <c r="CF10" i="9" s="1"/>
  <c r="CF12" i="9" s="1"/>
  <c r="DE11" i="8"/>
  <c r="DC11" i="8"/>
  <c r="DC12" i="8" s="1"/>
  <c r="DD11" i="8"/>
  <c r="CE10" i="9" l="1"/>
  <c r="CE12" i="9" s="1"/>
  <c r="CF13" i="9" s="1"/>
  <c r="BL26" i="6"/>
  <c r="CP10" i="9"/>
  <c r="CP12" i="9" s="1"/>
  <c r="AH10" i="9"/>
  <c r="AH12" i="9" s="1"/>
  <c r="AZ10" i="9"/>
  <c r="AZ12" i="9" s="1"/>
  <c r="AZ13" i="9" s="1"/>
  <c r="BV26" i="6"/>
  <c r="CN10" i="9"/>
  <c r="CN12" i="9" s="1"/>
  <c r="CN13" i="9" s="1"/>
  <c r="AM10" i="9"/>
  <c r="AM12" i="9" s="1"/>
  <c r="AL10" i="9"/>
  <c r="AL12" i="9" s="1"/>
  <c r="AL13" i="9" s="1"/>
  <c r="HK27" i="14"/>
  <c r="S10" i="9"/>
  <c r="S12" i="9" s="1"/>
  <c r="GH27" i="12"/>
  <c r="CT26" i="12"/>
  <c r="CT27" i="12" s="1"/>
  <c r="CO26" i="6"/>
  <c r="M10" i="9"/>
  <c r="M12" i="9" s="1"/>
  <c r="N13" i="9" s="1"/>
  <c r="BY10" i="9"/>
  <c r="BY12" i="9" s="1"/>
  <c r="BY13" i="9" s="1"/>
  <c r="AB10" i="9"/>
  <c r="AB12" i="9" s="1"/>
  <c r="AB13" i="9" s="1"/>
  <c r="C26" i="12"/>
  <c r="C27" i="12" s="1"/>
  <c r="AP10" i="9"/>
  <c r="AP12" i="9" s="1"/>
  <c r="AP13" i="9" s="1"/>
  <c r="AQ26" i="14"/>
  <c r="AU10" i="9"/>
  <c r="AU12" i="9" s="1"/>
  <c r="AU13" i="9" s="1"/>
  <c r="BH26" i="1"/>
  <c r="S26" i="1"/>
  <c r="AM26" i="12"/>
  <c r="CA26" i="6"/>
  <c r="BB26" i="6"/>
  <c r="BF26" i="6"/>
  <c r="AD26" i="12"/>
  <c r="CE26" i="6"/>
  <c r="CE27" i="6" s="1"/>
  <c r="BY26" i="6"/>
  <c r="BY27" i="6" s="1"/>
  <c r="BA26" i="6"/>
  <c r="CS10" i="9"/>
  <c r="CS12" i="9" s="1"/>
  <c r="CS13" i="9" s="1"/>
  <c r="CL26" i="12"/>
  <c r="AH26" i="14"/>
  <c r="CI26" i="14"/>
  <c r="CI27" i="14" s="1"/>
  <c r="AR26" i="6"/>
  <c r="BL26" i="1"/>
  <c r="W26" i="12"/>
  <c r="W27" i="12" s="1"/>
  <c r="O26" i="12"/>
  <c r="N26" i="6"/>
  <c r="AF26" i="6"/>
  <c r="AF27" i="6" s="1"/>
  <c r="R26" i="14"/>
  <c r="M26" i="14"/>
  <c r="BL26" i="14"/>
  <c r="AQ10" i="9"/>
  <c r="AQ12" i="9" s="1"/>
  <c r="CJ13" i="9"/>
  <c r="BV26" i="1"/>
  <c r="BM26" i="12"/>
  <c r="BG26" i="6"/>
  <c r="BE26" i="6"/>
  <c r="BE27" i="6" s="1"/>
  <c r="BT26" i="6"/>
  <c r="BT27" i="6" s="1"/>
  <c r="CT26" i="14"/>
  <c r="BB26" i="1"/>
  <c r="AQ26" i="1"/>
  <c r="AQ27" i="1" s="1"/>
  <c r="AQ26" i="12"/>
  <c r="AQ27" i="12" s="1"/>
  <c r="M26" i="12"/>
  <c r="M27" i="12" s="1"/>
  <c r="BG26" i="12"/>
  <c r="BP26" i="6"/>
  <c r="AZ26" i="6"/>
  <c r="AZ27" i="6" s="1"/>
  <c r="CD26" i="6"/>
  <c r="CD27" i="6" s="1"/>
  <c r="AU26" i="14"/>
  <c r="AU27" i="14" s="1"/>
  <c r="AH26" i="6"/>
  <c r="BK26" i="1"/>
  <c r="BK27" i="1" s="1"/>
  <c r="BQ26" i="12"/>
  <c r="CE26" i="12"/>
  <c r="CE27" i="12" s="1"/>
  <c r="CA26" i="12"/>
  <c r="M26" i="6"/>
  <c r="AW26" i="6"/>
  <c r="CU26" i="14"/>
  <c r="BG26" i="14"/>
  <c r="AG26" i="14"/>
  <c r="S26" i="14"/>
  <c r="CU10" i="9"/>
  <c r="CU12" i="9" s="1"/>
  <c r="CU13" i="9" s="1"/>
  <c r="CE26" i="1"/>
  <c r="CE27" i="1" s="1"/>
  <c r="AM26" i="1"/>
  <c r="AR26" i="14"/>
  <c r="AR27" i="14" s="1"/>
  <c r="AP26" i="14"/>
  <c r="AP27" i="14" s="1"/>
  <c r="AB26" i="14"/>
  <c r="AK26" i="14"/>
  <c r="AK27" i="14" s="1"/>
  <c r="CO13" i="9"/>
  <c r="O26" i="1"/>
  <c r="CQ26" i="1"/>
  <c r="R26" i="12"/>
  <c r="R27" i="12" s="1"/>
  <c r="CF26" i="14"/>
  <c r="AF26" i="14"/>
  <c r="AF27" i="14" s="1"/>
  <c r="BZ26" i="14"/>
  <c r="D26" i="12"/>
  <c r="V26" i="14"/>
  <c r="V27" i="14" s="1"/>
  <c r="X26" i="6"/>
  <c r="AG10" i="9"/>
  <c r="AG12" i="9" s="1"/>
  <c r="AH13" i="9" s="1"/>
  <c r="AR10" i="9"/>
  <c r="AR12" i="9" s="1"/>
  <c r="DM10" i="9"/>
  <c r="DM12" i="9" s="1"/>
  <c r="BF10" i="9"/>
  <c r="BF12" i="9" s="1"/>
  <c r="AF10" i="9"/>
  <c r="AF12" i="9" s="1"/>
  <c r="AF13" i="9" s="1"/>
  <c r="L10" i="9"/>
  <c r="L12" i="9" s="1"/>
  <c r="L13" i="9" s="1"/>
  <c r="BQ10" i="9"/>
  <c r="BQ12" i="9" s="1"/>
  <c r="BP10" i="9"/>
  <c r="BP12" i="9" s="1"/>
  <c r="DD13" i="9"/>
  <c r="CZ26" i="6"/>
  <c r="CY26" i="6"/>
  <c r="DE12" i="8"/>
  <c r="CX10" i="9"/>
  <c r="CX12" i="9" s="1"/>
  <c r="CX13" i="9" s="1"/>
  <c r="DE13" i="9"/>
  <c r="B15" i="14"/>
  <c r="EI27" i="14"/>
  <c r="D15" i="14"/>
  <c r="BT26" i="14"/>
  <c r="BT27" i="14" s="1"/>
  <c r="HN26" i="14"/>
  <c r="HN27" i="14" s="1"/>
  <c r="C21" i="14"/>
  <c r="CN26" i="14"/>
  <c r="CN27" i="14" s="1"/>
  <c r="B21" i="14"/>
  <c r="AZ26" i="14"/>
  <c r="AZ27" i="14" s="1"/>
  <c r="B20" i="14"/>
  <c r="HP26" i="14"/>
  <c r="FU26" i="14"/>
  <c r="FU27" i="14" s="1"/>
  <c r="DE26" i="14"/>
  <c r="CE26" i="14"/>
  <c r="ED26" i="14"/>
  <c r="DR26" i="14"/>
  <c r="DR27" i="14" s="1"/>
  <c r="CD26" i="14"/>
  <c r="CD27" i="14" s="1"/>
  <c r="EM26" i="14"/>
  <c r="BU26" i="14"/>
  <c r="BO26" i="14"/>
  <c r="BO27" i="14" s="1"/>
  <c r="D19" i="14"/>
  <c r="GQ27" i="14"/>
  <c r="GZ26" i="14"/>
  <c r="GZ27" i="14" s="1"/>
  <c r="CJ26" i="14"/>
  <c r="C23" i="14"/>
  <c r="BF26" i="14"/>
  <c r="B17" i="14"/>
  <c r="B25" i="14"/>
  <c r="G26" i="14"/>
  <c r="G27" i="14" s="1"/>
  <c r="B14" i="14"/>
  <c r="EW26" i="14"/>
  <c r="EW27" i="14" s="1"/>
  <c r="AL26" i="14"/>
  <c r="AL27" i="14" s="1"/>
  <c r="AA26" i="14"/>
  <c r="AA27" i="14" s="1"/>
  <c r="C16" i="14"/>
  <c r="CY26" i="14"/>
  <c r="D22" i="14"/>
  <c r="C15" i="14"/>
  <c r="C25" i="14"/>
  <c r="GL26" i="14"/>
  <c r="GL27" i="14" s="1"/>
  <c r="FZ26" i="14"/>
  <c r="FZ27" i="14" s="1"/>
  <c r="CX26" i="14"/>
  <c r="CX27" i="14" s="1"/>
  <c r="BV26" i="14"/>
  <c r="C24" i="14"/>
  <c r="C22" i="14"/>
  <c r="X26" i="14"/>
  <c r="B16" i="14"/>
  <c r="DN26" i="14"/>
  <c r="GU26" i="14"/>
  <c r="GV27" i="14" s="1"/>
  <c r="EG26" i="14"/>
  <c r="EG27" i="14" s="1"/>
  <c r="BQ26" i="14"/>
  <c r="D17" i="14"/>
  <c r="FR26" i="14"/>
  <c r="DM26" i="14"/>
  <c r="DM27" i="14" s="1"/>
  <c r="N26" i="14"/>
  <c r="GE26" i="14"/>
  <c r="GE27" i="14" s="1"/>
  <c r="EQ26" i="14"/>
  <c r="EQ27" i="14" s="1"/>
  <c r="DC26" i="14"/>
  <c r="DC27" i="14" s="1"/>
  <c r="D16" i="14"/>
  <c r="D21" i="14"/>
  <c r="L26" i="14"/>
  <c r="L27" i="14" s="1"/>
  <c r="FM26" i="14"/>
  <c r="FM27" i="14" s="1"/>
  <c r="D20" i="14"/>
  <c r="FL26" i="14"/>
  <c r="FL27" i="14" s="1"/>
  <c r="C17" i="14"/>
  <c r="H26" i="14"/>
  <c r="C14" i="14"/>
  <c r="B19" i="14"/>
  <c r="AC26" i="14"/>
  <c r="FF26" i="14"/>
  <c r="FF27" i="14" s="1"/>
  <c r="BP26" i="14"/>
  <c r="CO26" i="14"/>
  <c r="BA26" i="14"/>
  <c r="BA27" i="14" s="1"/>
  <c r="BY26" i="14"/>
  <c r="BY27" i="14" s="1"/>
  <c r="D18" i="14"/>
  <c r="B22" i="14"/>
  <c r="GF27" i="14"/>
  <c r="GO26" i="14"/>
  <c r="GO27" i="14" s="1"/>
  <c r="BJ26" i="14"/>
  <c r="BJ27" i="14" s="1"/>
  <c r="C18" i="14"/>
  <c r="B18" i="14"/>
  <c r="FG26" i="14"/>
  <c r="CS26" i="14"/>
  <c r="CS27" i="14" s="1"/>
  <c r="HF26" i="14"/>
  <c r="HF27" i="14" s="1"/>
  <c r="DD26" i="14"/>
  <c r="CK26" i="14"/>
  <c r="FQ26" i="14"/>
  <c r="FQ27" i="14" s="1"/>
  <c r="EC26" i="14"/>
  <c r="EC27" i="14" s="1"/>
  <c r="HA26" i="14"/>
  <c r="FA26" i="14"/>
  <c r="FA27" i="14" s="1"/>
  <c r="D25" i="14"/>
  <c r="EX26" i="14"/>
  <c r="EX27" i="14" s="1"/>
  <c r="EL26" i="14"/>
  <c r="EL27" i="14" s="1"/>
  <c r="C20" i="14"/>
  <c r="GP26" i="14"/>
  <c r="B23" i="14"/>
  <c r="Q26" i="14"/>
  <c r="Q27" i="14" s="1"/>
  <c r="BB26" i="14"/>
  <c r="HO26" i="14"/>
  <c r="HO27" i="14" s="1"/>
  <c r="FW26" i="14"/>
  <c r="FW27" i="14" s="1"/>
  <c r="HE26" i="14"/>
  <c r="HD26" i="14"/>
  <c r="HD27" i="14" s="1"/>
  <c r="AW26" i="14"/>
  <c r="D24" i="14"/>
  <c r="I26" i="14"/>
  <c r="D14" i="14"/>
  <c r="AV26" i="14"/>
  <c r="C19" i="14"/>
  <c r="FH26" i="14"/>
  <c r="FH27" i="14" s="1"/>
  <c r="B24" i="14"/>
  <c r="FB26" i="14"/>
  <c r="GA26" i="14"/>
  <c r="GB27" i="14" s="1"/>
  <c r="HI26" i="14"/>
  <c r="HI27" i="14" s="1"/>
  <c r="GG26" i="14"/>
  <c r="GG27" i="14" s="1"/>
  <c r="ES26" i="14"/>
  <c r="DS26" i="14"/>
  <c r="BE26" i="14"/>
  <c r="BE27" i="14" s="1"/>
  <c r="GT26" i="14"/>
  <c r="GT27" i="14" s="1"/>
  <c r="ER26" i="14"/>
  <c r="ER27" i="14" s="1"/>
  <c r="CP26" i="14"/>
  <c r="CP27" i="14" s="1"/>
  <c r="BK26" i="14"/>
  <c r="EN26" i="14"/>
  <c r="EN27" i="14" s="1"/>
  <c r="FC26" i="14"/>
  <c r="DO26" i="14"/>
  <c r="DO27" i="14" s="1"/>
  <c r="CA26" i="14"/>
  <c r="AM26" i="14"/>
  <c r="CZ26" i="14"/>
  <c r="DY26" i="14"/>
  <c r="DY27" i="14" s="1"/>
  <c r="W26" i="14"/>
  <c r="D23" i="14"/>
  <c r="L26" i="6"/>
  <c r="L27" i="6" s="1"/>
  <c r="BZ26" i="6"/>
  <c r="CK26" i="6"/>
  <c r="CP26" i="6"/>
  <c r="CP27" i="6" s="1"/>
  <c r="AM26" i="6"/>
  <c r="AU26" i="6"/>
  <c r="AU27" i="6" s="1"/>
  <c r="BO26" i="6"/>
  <c r="BO27" i="6" s="1"/>
  <c r="DE26" i="6"/>
  <c r="CI26" i="6"/>
  <c r="CI27" i="6" s="1"/>
  <c r="V26" i="6"/>
  <c r="V27" i="6" s="1"/>
  <c r="CS26" i="6"/>
  <c r="CS27" i="6" s="1"/>
  <c r="Q26" i="6"/>
  <c r="Q27" i="6" s="1"/>
  <c r="AC26" i="6"/>
  <c r="AV26" i="6"/>
  <c r="AV27" i="6" s="1"/>
  <c r="R26" i="6"/>
  <c r="CU26" i="6"/>
  <c r="BJ26" i="6"/>
  <c r="BJ27" i="6" s="1"/>
  <c r="CJ26" i="6"/>
  <c r="AA26" i="6"/>
  <c r="AA27" i="6" s="1"/>
  <c r="S26" i="6"/>
  <c r="AP26" i="6"/>
  <c r="AP27" i="6" s="1"/>
  <c r="DC26" i="6"/>
  <c r="DC27" i="6" s="1"/>
  <c r="CN26" i="6"/>
  <c r="CN27" i="6" s="1"/>
  <c r="BU26" i="6"/>
  <c r="AB26" i="6"/>
  <c r="CX26" i="6"/>
  <c r="CX27" i="6" s="1"/>
  <c r="DD26" i="6"/>
  <c r="AG26" i="6"/>
  <c r="BQ26" i="6"/>
  <c r="AL26" i="6"/>
  <c r="AQ26" i="6"/>
  <c r="AK26" i="6"/>
  <c r="AK27" i="6" s="1"/>
  <c r="CA27" i="6"/>
  <c r="W26" i="6"/>
  <c r="CT26" i="6"/>
  <c r="BK26" i="6"/>
  <c r="CF26" i="6"/>
  <c r="HG27" i="12"/>
  <c r="EM26" i="12"/>
  <c r="EM27" i="12" s="1"/>
  <c r="HA26" i="12"/>
  <c r="BH26" i="12"/>
  <c r="BH27" i="12" s="1"/>
  <c r="FI26" i="12"/>
  <c r="CU26" i="12"/>
  <c r="DX26" i="12"/>
  <c r="DX27" i="12" s="1"/>
  <c r="CB26" i="12"/>
  <c r="Y26" i="12"/>
  <c r="BV26" i="12"/>
  <c r="HE26" i="12"/>
  <c r="HE27" i="12" s="1"/>
  <c r="AN26" i="12"/>
  <c r="AN27" i="12" s="1"/>
  <c r="CF26" i="12"/>
  <c r="DU26" i="12"/>
  <c r="AS26" i="12"/>
  <c r="GA26" i="12"/>
  <c r="GA27" i="12" s="1"/>
  <c r="AX26" i="12"/>
  <c r="CP26" i="12"/>
  <c r="BL26" i="12"/>
  <c r="GW26" i="12"/>
  <c r="FN27" i="12"/>
  <c r="HL26" i="12"/>
  <c r="GM26" i="12"/>
  <c r="AB26" i="12"/>
  <c r="AB27" i="12" s="1"/>
  <c r="FC26" i="12"/>
  <c r="ER26" i="12"/>
  <c r="ER27" i="12" s="1"/>
  <c r="DN26" i="12"/>
  <c r="DN27" i="12" s="1"/>
  <c r="CJ26" i="12"/>
  <c r="CJ27" i="12" s="1"/>
  <c r="GK26" i="12"/>
  <c r="GK27" i="12" s="1"/>
  <c r="CG26" i="12"/>
  <c r="CV26" i="12"/>
  <c r="I26" i="12"/>
  <c r="AI26" i="12"/>
  <c r="EJ26" i="12"/>
  <c r="EJ27" i="12" s="1"/>
  <c r="DT26" i="12"/>
  <c r="DT27" i="12" s="1"/>
  <c r="AW26" i="12"/>
  <c r="FV26" i="12"/>
  <c r="FV27" i="12" s="1"/>
  <c r="DK26" i="12"/>
  <c r="FR27" i="12"/>
  <c r="HB26" i="12"/>
  <c r="HB27" i="12" s="1"/>
  <c r="GP26" i="12"/>
  <c r="GP27" i="12" s="1"/>
  <c r="GB26" i="12"/>
  <c r="GB27" i="12" s="1"/>
  <c r="GZ26" i="12"/>
  <c r="GZ27" i="12" s="1"/>
  <c r="GR26" i="12"/>
  <c r="BF26" i="12"/>
  <c r="BF27" i="12" s="1"/>
  <c r="DA26" i="12"/>
  <c r="BR26" i="12"/>
  <c r="BR27" i="12" s="1"/>
  <c r="J26" i="12"/>
  <c r="J27" i="12" s="1"/>
  <c r="X26" i="12"/>
  <c r="ET26" i="12"/>
  <c r="ET27" i="12" s="1"/>
  <c r="CQ26" i="12"/>
  <c r="EW26" i="12"/>
  <c r="EW27" i="12" s="1"/>
  <c r="S26" i="12"/>
  <c r="EE26" i="12"/>
  <c r="EX26" i="12"/>
  <c r="EX27" i="12" s="1"/>
  <c r="BK26" i="12"/>
  <c r="BK27" i="12" s="1"/>
  <c r="FM26" i="12"/>
  <c r="DY26" i="12"/>
  <c r="DY27" i="12" s="1"/>
  <c r="EH26" i="12"/>
  <c r="EH27" i="12" s="1"/>
  <c r="BA26" i="12"/>
  <c r="BA27" i="12" s="1"/>
  <c r="CY26" i="12"/>
  <c r="CY27" i="12" s="1"/>
  <c r="AG26" i="12"/>
  <c r="AG27" i="12" s="1"/>
  <c r="BB26" i="12"/>
  <c r="BU26" i="12"/>
  <c r="BU27" i="12" s="1"/>
  <c r="EN26" i="12"/>
  <c r="BP26" i="12"/>
  <c r="BP27" i="12" s="1"/>
  <c r="BW26" i="12"/>
  <c r="AC26" i="12"/>
  <c r="DP26" i="12"/>
  <c r="DP27" i="12" s="1"/>
  <c r="DJ26" i="12"/>
  <c r="FX26" i="12"/>
  <c r="ED26" i="12"/>
  <c r="CZ26" i="12"/>
  <c r="FL26" i="12"/>
  <c r="FL27" i="12" s="1"/>
  <c r="HK26" i="12"/>
  <c r="HK27" i="12" s="1"/>
  <c r="FW26" i="12"/>
  <c r="GQ26" i="12"/>
  <c r="GQ27" i="12" s="1"/>
  <c r="AV26" i="12"/>
  <c r="AV27" i="12" s="1"/>
  <c r="T26" i="12"/>
  <c r="GC26" i="12"/>
  <c r="EY26" i="12"/>
  <c r="GV26" i="12"/>
  <c r="GV27" i="12" s="1"/>
  <c r="BC26" i="12"/>
  <c r="FH26" i="12"/>
  <c r="FH27" i="12" s="1"/>
  <c r="CK26" i="12"/>
  <c r="GL26" i="12"/>
  <c r="E26" i="12"/>
  <c r="AR26" i="12"/>
  <c r="AR27" i="12" s="1"/>
  <c r="DI26" i="12"/>
  <c r="DI27" i="12" s="1"/>
  <c r="CO26" i="12"/>
  <c r="CO27" i="12" s="1"/>
  <c r="AL26" i="12"/>
  <c r="AL27" i="12" s="1"/>
  <c r="H26" i="12"/>
  <c r="H27" i="12" s="1"/>
  <c r="GF26" i="12"/>
  <c r="GF27" i="12" s="1"/>
  <c r="FB26" i="12"/>
  <c r="FB27" i="12" s="1"/>
  <c r="EC26" i="12"/>
  <c r="EC27" i="12" s="1"/>
  <c r="AH26" i="12"/>
  <c r="BZ26" i="12"/>
  <c r="BZ27" i="12" s="1"/>
  <c r="N26" i="12"/>
  <c r="N27" i="12" s="1"/>
  <c r="CZ9" i="1"/>
  <c r="BG26" i="1"/>
  <c r="CP26" i="1"/>
  <c r="CF26" i="1"/>
  <c r="CJ26" i="1"/>
  <c r="CJ27" i="1" s="1"/>
  <c r="AX26" i="1"/>
  <c r="AS26" i="1"/>
  <c r="CA26" i="1"/>
  <c r="AN26" i="1"/>
  <c r="CG26" i="1"/>
  <c r="CO26" i="1"/>
  <c r="CO27" i="1" s="1"/>
  <c r="CK26" i="1"/>
  <c r="BR26" i="1"/>
  <c r="CU26" i="1"/>
  <c r="BM26" i="1"/>
  <c r="BQ26" i="1"/>
  <c r="BW26" i="1"/>
  <c r="CV26" i="1"/>
  <c r="BC26" i="1"/>
  <c r="BA26" i="1"/>
  <c r="BA27" i="1" s="1"/>
  <c r="AR26" i="1"/>
  <c r="BZ26" i="1"/>
  <c r="BZ27" i="1" s="1"/>
  <c r="AV26" i="1"/>
  <c r="AV27" i="1" s="1"/>
  <c r="BP26" i="1"/>
  <c r="BP27" i="1" s="1"/>
  <c r="DA26" i="1"/>
  <c r="AL26" i="1"/>
  <c r="AL27" i="1" s="1"/>
  <c r="AW26" i="1"/>
  <c r="BF26" i="1"/>
  <c r="BF27" i="1" s="1"/>
  <c r="CL26" i="1"/>
  <c r="CT26" i="1"/>
  <c r="CT27" i="1" s="1"/>
  <c r="CB26" i="1"/>
  <c r="BU26" i="1"/>
  <c r="BU27" i="1" s="1"/>
  <c r="H26" i="1"/>
  <c r="H27" i="1" s="1"/>
  <c r="AI26" i="1"/>
  <c r="M26" i="1"/>
  <c r="M27" i="1" s="1"/>
  <c r="J26" i="1"/>
  <c r="W26" i="1"/>
  <c r="W27" i="1" s="1"/>
  <c r="AC26" i="1"/>
  <c r="AH26" i="1"/>
  <c r="Y26" i="1"/>
  <c r="AD26" i="1"/>
  <c r="I26" i="1"/>
  <c r="X26" i="1"/>
  <c r="R26" i="1"/>
  <c r="R27" i="1" s="1"/>
  <c r="AG26" i="1"/>
  <c r="AG27" i="1" s="1"/>
  <c r="N26" i="1"/>
  <c r="T26" i="1"/>
  <c r="AB26" i="1"/>
  <c r="AB27" i="1" s="1"/>
  <c r="CP13" i="9"/>
  <c r="DM13" i="9"/>
  <c r="DN12" i="9"/>
  <c r="BE10" i="9"/>
  <c r="BE12" i="9" s="1"/>
  <c r="BE13" i="9" s="1"/>
  <c r="BU10" i="9"/>
  <c r="BU12" i="9" s="1"/>
  <c r="CY10" i="9"/>
  <c r="CY12" i="9" s="1"/>
  <c r="CK13" i="9"/>
  <c r="CT13" i="9"/>
  <c r="S13" i="9"/>
  <c r="BV10" i="9"/>
  <c r="BV12" i="9" s="1"/>
  <c r="BO10" i="9"/>
  <c r="BO12" i="9" s="1"/>
  <c r="BO13" i="9" s="1"/>
  <c r="X10" i="9"/>
  <c r="X12" i="9" s="1"/>
  <c r="Q10" i="9"/>
  <c r="Q12" i="9" s="1"/>
  <c r="Q13" i="9" s="1"/>
  <c r="CA10" i="9"/>
  <c r="CA12" i="9" s="1"/>
  <c r="CA13" i="9" s="1"/>
  <c r="M13" i="9"/>
  <c r="BA10" i="9"/>
  <c r="BA12" i="9" s="1"/>
  <c r="BA13" i="9" s="1"/>
  <c r="AW10" i="9"/>
  <c r="AW12" i="9" s="1"/>
  <c r="AW13" i="9" s="1"/>
  <c r="BZ13" i="9"/>
  <c r="V10" i="9"/>
  <c r="V12" i="9" s="1"/>
  <c r="V13" i="9" s="1"/>
  <c r="BG13" i="9"/>
  <c r="AM13" i="9"/>
  <c r="BK10" i="9"/>
  <c r="BK12" i="9" s="1"/>
  <c r="BK13" i="9" s="1"/>
  <c r="BL10" i="9"/>
  <c r="BL12" i="9" s="1"/>
  <c r="AC13" i="9"/>
  <c r="BT10" i="9"/>
  <c r="BT12" i="9" s="1"/>
  <c r="BT13" i="9" s="1"/>
  <c r="CE13" i="9"/>
  <c r="W10" i="9"/>
  <c r="W12" i="9" s="1"/>
  <c r="BB10" i="9"/>
  <c r="BB12" i="9" s="1"/>
  <c r="DD12" i="8"/>
  <c r="AV13" i="9" l="1"/>
  <c r="BM27" i="1"/>
  <c r="CF27" i="6"/>
  <c r="CU27" i="12"/>
  <c r="BC27" i="1"/>
  <c r="AR13" i="9"/>
  <c r="BV13" i="9"/>
  <c r="CG27" i="1"/>
  <c r="AV27" i="14"/>
  <c r="I27" i="14"/>
  <c r="BF27" i="6"/>
  <c r="BG27" i="6"/>
  <c r="S27" i="14"/>
  <c r="AQ13" i="9"/>
  <c r="N27" i="1"/>
  <c r="CB27" i="12"/>
  <c r="BQ27" i="6"/>
  <c r="CJ27" i="14"/>
  <c r="D27" i="12"/>
  <c r="AH27" i="14"/>
  <c r="BA27" i="6"/>
  <c r="CF27" i="1"/>
  <c r="N27" i="14"/>
  <c r="AN27" i="1"/>
  <c r="S27" i="12"/>
  <c r="T27" i="1"/>
  <c r="EY27" i="12"/>
  <c r="EN27" i="12"/>
  <c r="FM27" i="12"/>
  <c r="AM27" i="14"/>
  <c r="ED27" i="14"/>
  <c r="E27" i="12"/>
  <c r="BB27" i="6"/>
  <c r="DS27" i="14"/>
  <c r="CK27" i="14"/>
  <c r="GL27" i="12"/>
  <c r="DJ27" i="12"/>
  <c r="DT27" i="14"/>
  <c r="BG27" i="1"/>
  <c r="FW27" i="12"/>
  <c r="BB27" i="14"/>
  <c r="BW27" i="1"/>
  <c r="BW27" i="12"/>
  <c r="CQ27" i="12"/>
  <c r="EI27" i="12"/>
  <c r="CF27" i="12"/>
  <c r="FI27" i="12"/>
  <c r="GA27" i="14"/>
  <c r="CA27" i="1"/>
  <c r="BG27" i="12"/>
  <c r="AC27" i="14"/>
  <c r="CU27" i="14"/>
  <c r="X27" i="12"/>
  <c r="BP27" i="6"/>
  <c r="BV27" i="14"/>
  <c r="M27" i="6"/>
  <c r="AR27" i="1"/>
  <c r="BB27" i="12"/>
  <c r="S27" i="6"/>
  <c r="H27" i="14"/>
  <c r="CY13" i="9"/>
  <c r="AG13" i="9"/>
  <c r="AM27" i="12"/>
  <c r="CJ27" i="6"/>
  <c r="BQ27" i="12"/>
  <c r="AS27" i="12"/>
  <c r="BZ27" i="6"/>
  <c r="CA27" i="14"/>
  <c r="N27" i="6"/>
  <c r="AB27" i="6"/>
  <c r="O27" i="1"/>
  <c r="AC27" i="12"/>
  <c r="BQ13" i="9"/>
  <c r="AL27" i="6"/>
  <c r="CE27" i="14"/>
  <c r="AG27" i="14"/>
  <c r="AQ27" i="14"/>
  <c r="AH27" i="12"/>
  <c r="BK27" i="6"/>
  <c r="CB27" i="1"/>
  <c r="J27" i="1"/>
  <c r="CL27" i="1"/>
  <c r="AI27" i="12"/>
  <c r="BL27" i="1"/>
  <c r="CA27" i="12"/>
  <c r="AW27" i="1"/>
  <c r="CP27" i="1"/>
  <c r="CK27" i="12"/>
  <c r="O27" i="12"/>
  <c r="W27" i="14"/>
  <c r="T27" i="12"/>
  <c r="W27" i="6"/>
  <c r="CY27" i="14"/>
  <c r="CZ27" i="12"/>
  <c r="CY27" i="6"/>
  <c r="CZ26" i="1"/>
  <c r="DA27" i="1" s="1"/>
  <c r="CY26" i="1"/>
  <c r="CY27" i="1" s="1"/>
  <c r="CZ27" i="6"/>
  <c r="BK27" i="14"/>
  <c r="HP27" i="14"/>
  <c r="EM27" i="14"/>
  <c r="CZ27" i="14"/>
  <c r="FB27" i="14"/>
  <c r="HA27" i="14"/>
  <c r="GU27" i="14"/>
  <c r="EH27" i="14"/>
  <c r="R27" i="14"/>
  <c r="C26" i="14"/>
  <c r="BQ27" i="14"/>
  <c r="BU27" i="14"/>
  <c r="FG27" i="14"/>
  <c r="AW27" i="14"/>
  <c r="GP27" i="14"/>
  <c r="CO27" i="14"/>
  <c r="DN27" i="14"/>
  <c r="BZ27" i="14"/>
  <c r="M27" i="14"/>
  <c r="B26" i="14"/>
  <c r="B27" i="14" s="1"/>
  <c r="BP27" i="14"/>
  <c r="HE27" i="14"/>
  <c r="X27" i="14"/>
  <c r="AB27" i="14"/>
  <c r="BL27" i="14"/>
  <c r="FC27" i="14"/>
  <c r="ES27" i="14"/>
  <c r="DD27" i="14"/>
  <c r="FR27" i="14"/>
  <c r="DE27" i="14"/>
  <c r="CT27" i="14"/>
  <c r="CF27" i="14"/>
  <c r="FV27" i="14"/>
  <c r="D26" i="14"/>
  <c r="D27" i="14" s="1"/>
  <c r="BF27" i="14"/>
  <c r="BG27" i="14"/>
  <c r="HJ27" i="14"/>
  <c r="CK27" i="6"/>
  <c r="CT27" i="6"/>
  <c r="AG27" i="6"/>
  <c r="AH27" i="6"/>
  <c r="CU27" i="6"/>
  <c r="DD27" i="6"/>
  <c r="R27" i="6"/>
  <c r="BL27" i="6"/>
  <c r="DE27" i="6"/>
  <c r="AW27" i="6"/>
  <c r="CO27" i="6"/>
  <c r="AQ27" i="6"/>
  <c r="AR27" i="6"/>
  <c r="X27" i="6"/>
  <c r="BU27" i="6"/>
  <c r="BV27" i="6"/>
  <c r="AC27" i="6"/>
  <c r="AM27" i="6"/>
  <c r="DU27" i="12"/>
  <c r="BC27" i="12"/>
  <c r="FC27" i="12"/>
  <c r="GW27" i="12"/>
  <c r="HF27" i="12"/>
  <c r="I27" i="12"/>
  <c r="BL27" i="12"/>
  <c r="HA27" i="12"/>
  <c r="EO27" i="12"/>
  <c r="EE27" i="12"/>
  <c r="DA27" i="12"/>
  <c r="DK27" i="12"/>
  <c r="CV27" i="12"/>
  <c r="GM27" i="12"/>
  <c r="CP27" i="12"/>
  <c r="BV27" i="12"/>
  <c r="ES27" i="12"/>
  <c r="GC27" i="12"/>
  <c r="ED27" i="12"/>
  <c r="CG27" i="12"/>
  <c r="HL27" i="12"/>
  <c r="AX27" i="12"/>
  <c r="Y27" i="12"/>
  <c r="CL27" i="12"/>
  <c r="DO27" i="12"/>
  <c r="FX27" i="12"/>
  <c r="DZ27" i="12"/>
  <c r="GR27" i="12"/>
  <c r="AW27" i="12"/>
  <c r="AD27" i="12"/>
  <c r="FD27" i="12"/>
  <c r="BM27" i="12"/>
  <c r="GG27" i="12"/>
  <c r="CV27" i="1"/>
  <c r="BQ27" i="1"/>
  <c r="AS27" i="1"/>
  <c r="CU27" i="1"/>
  <c r="AX27" i="1"/>
  <c r="CK27" i="1"/>
  <c r="BV27" i="1"/>
  <c r="Y27" i="1"/>
  <c r="BH27" i="1"/>
  <c r="AM27" i="1"/>
  <c r="BR27" i="1"/>
  <c r="AH27" i="1"/>
  <c r="CQ27" i="1"/>
  <c r="BB27" i="1"/>
  <c r="X27" i="1"/>
  <c r="AC27" i="1"/>
  <c r="I27" i="1"/>
  <c r="S27" i="1"/>
  <c r="AD27" i="1"/>
  <c r="AI27" i="1"/>
  <c r="R13" i="9"/>
  <c r="CZ13" i="9"/>
  <c r="BF13" i="9"/>
  <c r="DN13" i="9"/>
  <c r="DO12" i="9"/>
  <c r="DO13" i="9" s="1"/>
  <c r="BB13" i="9"/>
  <c r="X13" i="9"/>
  <c r="BP13" i="9"/>
  <c r="BL13" i="9"/>
  <c r="BU13" i="9"/>
  <c r="W13" i="9"/>
  <c r="CZ27" i="1" l="1"/>
  <c r="C27" i="14"/>
  <c r="CZ9" i="8" l="1"/>
  <c r="CZ11" i="8" s="1"/>
  <c r="CY9" i="8"/>
  <c r="CY11" i="8" s="1"/>
  <c r="CX9" i="8"/>
  <c r="CX11" i="8" s="1"/>
  <c r="CX12" i="8" s="1"/>
  <c r="CW8" i="8"/>
  <c r="CW7" i="8"/>
  <c r="CW6" i="8"/>
  <c r="CU8" i="8"/>
  <c r="CU9" i="8" s="1"/>
  <c r="CU11" i="8" s="1"/>
  <c r="CT8" i="8"/>
  <c r="CS8" i="8"/>
  <c r="CU7" i="8"/>
  <c r="CT7" i="8"/>
  <c r="CS7" i="8"/>
  <c r="CU6" i="8"/>
  <c r="CT6" i="8"/>
  <c r="CS6" i="8"/>
  <c r="CS9" i="8" s="1"/>
  <c r="CS11" i="8" s="1"/>
  <c r="CS12" i="8" s="1"/>
  <c r="CU5" i="8"/>
  <c r="CT5" i="8"/>
  <c r="CS5" i="8"/>
  <c r="CS3" i="8"/>
  <c r="CR3" i="8"/>
  <c r="CP8" i="8"/>
  <c r="CO8" i="8"/>
  <c r="CN8" i="8"/>
  <c r="CP7" i="8"/>
  <c r="CO7" i="8"/>
  <c r="CN7" i="8"/>
  <c r="CP6" i="8"/>
  <c r="CO6" i="8"/>
  <c r="CN6" i="8"/>
  <c r="CP5" i="8"/>
  <c r="CO5" i="8"/>
  <c r="CN5" i="8"/>
  <c r="CN3" i="8"/>
  <c r="CM3" i="8"/>
  <c r="CR8" i="8"/>
  <c r="CR7" i="8"/>
  <c r="CR6" i="8"/>
  <c r="CN9" i="8"/>
  <c r="CN11" i="8" s="1"/>
  <c r="CN12" i="8" s="1"/>
  <c r="CM8" i="8"/>
  <c r="CM7" i="8"/>
  <c r="CM6" i="8"/>
  <c r="CK8" i="8"/>
  <c r="CJ8" i="8"/>
  <c r="CI8" i="8"/>
  <c r="CK7" i="8"/>
  <c r="CJ7" i="8"/>
  <c r="CJ9" i="8" s="1"/>
  <c r="CI7" i="8"/>
  <c r="CK6" i="8"/>
  <c r="CJ6" i="8"/>
  <c r="CI6" i="8"/>
  <c r="CK5" i="8"/>
  <c r="CJ5" i="8"/>
  <c r="CI5" i="8"/>
  <c r="CI3" i="8"/>
  <c r="CH3" i="8"/>
  <c r="CH8" i="8"/>
  <c r="CH7" i="8"/>
  <c r="CH6" i="8"/>
  <c r="CF8" i="8"/>
  <c r="CE8" i="8"/>
  <c r="CD8" i="8"/>
  <c r="CF7" i="8"/>
  <c r="CE7" i="8"/>
  <c r="CD7" i="8"/>
  <c r="CF6" i="8"/>
  <c r="CE6" i="8"/>
  <c r="CD6" i="8"/>
  <c r="CF5" i="8"/>
  <c r="CE5" i="8"/>
  <c r="CD5" i="8"/>
  <c r="CD3" i="8"/>
  <c r="CC3" i="8"/>
  <c r="CC8" i="8"/>
  <c r="CC7" i="8"/>
  <c r="CC6" i="8"/>
  <c r="CA8" i="8"/>
  <c r="BZ8" i="8"/>
  <c r="BY8" i="8"/>
  <c r="CA7" i="8"/>
  <c r="BZ7" i="8"/>
  <c r="BY7" i="8"/>
  <c r="CA6" i="8"/>
  <c r="BZ6" i="8"/>
  <c r="BY6" i="8"/>
  <c r="CA5" i="8"/>
  <c r="BZ5" i="8"/>
  <c r="BY5" i="8"/>
  <c r="BY3" i="8"/>
  <c r="BX3" i="8"/>
  <c r="BX8" i="8"/>
  <c r="BX7" i="8"/>
  <c r="BX6" i="8"/>
  <c r="BV8" i="8"/>
  <c r="BU8" i="8"/>
  <c r="BT8" i="8"/>
  <c r="BV7" i="8"/>
  <c r="BU7" i="8"/>
  <c r="BT7" i="8"/>
  <c r="BV6" i="8"/>
  <c r="BU6" i="8"/>
  <c r="BT6" i="8"/>
  <c r="BV5" i="8"/>
  <c r="BU5" i="8"/>
  <c r="BT5" i="8"/>
  <c r="BT3" i="8"/>
  <c r="BS3" i="8"/>
  <c r="BS8" i="8"/>
  <c r="BS7" i="8"/>
  <c r="BS6" i="8"/>
  <c r="BQ8" i="8"/>
  <c r="BP8" i="8"/>
  <c r="BO8" i="8"/>
  <c r="BQ7" i="8"/>
  <c r="BP7" i="8"/>
  <c r="BO7" i="8"/>
  <c r="BQ6" i="8"/>
  <c r="BP6" i="8"/>
  <c r="BO6" i="8"/>
  <c r="BQ5" i="8"/>
  <c r="BP5" i="8"/>
  <c r="BO5" i="8"/>
  <c r="BO3" i="8"/>
  <c r="BN3" i="8"/>
  <c r="BN8" i="8"/>
  <c r="BN7" i="8"/>
  <c r="BN6" i="8"/>
  <c r="BL8" i="8"/>
  <c r="BK8" i="8"/>
  <c r="BJ8" i="8"/>
  <c r="BL7" i="8"/>
  <c r="BK7" i="8"/>
  <c r="BJ7" i="8"/>
  <c r="BL6" i="8"/>
  <c r="BK6" i="8"/>
  <c r="BJ6" i="8"/>
  <c r="BL5" i="8"/>
  <c r="BK5" i="8"/>
  <c r="BJ5" i="8"/>
  <c r="BJ3" i="8"/>
  <c r="BI3" i="8"/>
  <c r="CJ11" i="8" l="1"/>
  <c r="BT9" i="8"/>
  <c r="BT11" i="8" s="1"/>
  <c r="BT12" i="8" s="1"/>
  <c r="CP9" i="8"/>
  <c r="CP11" i="8" s="1"/>
  <c r="BZ9" i="8"/>
  <c r="BZ11" i="8" s="1"/>
  <c r="CT9" i="8"/>
  <c r="CT11" i="8" s="1"/>
  <c r="BU9" i="8"/>
  <c r="BU11" i="8" s="1"/>
  <c r="BU12" i="8" s="1"/>
  <c r="CU12" i="8"/>
  <c r="BV9" i="8"/>
  <c r="BV11" i="8" s="1"/>
  <c r="BV12" i="8" s="1"/>
  <c r="BY9" i="8"/>
  <c r="BY11" i="8" s="1"/>
  <c r="BY12" i="8" s="1"/>
  <c r="CI9" i="8"/>
  <c r="CI11" i="8" s="1"/>
  <c r="CI12" i="8" s="1"/>
  <c r="BP9" i="8"/>
  <c r="BP11" i="8" s="1"/>
  <c r="BQ9" i="8"/>
  <c r="BQ11" i="8" s="1"/>
  <c r="BQ12" i="8" s="1"/>
  <c r="CO9" i="8"/>
  <c r="CO11" i="8" s="1"/>
  <c r="CO12" i="8" s="1"/>
  <c r="CE9" i="8"/>
  <c r="CE11" i="8" s="1"/>
  <c r="CK9" i="8"/>
  <c r="CK11" i="8" s="1"/>
  <c r="CK12" i="8" s="1"/>
  <c r="CT12" i="8"/>
  <c r="CF9" i="8"/>
  <c r="CF11" i="8" s="1"/>
  <c r="BO9" i="8"/>
  <c r="BO11" i="8" s="1"/>
  <c r="BO12" i="8" s="1"/>
  <c r="CA9" i="8"/>
  <c r="CA11" i="8" s="1"/>
  <c r="CA12" i="8" s="1"/>
  <c r="CD9" i="8"/>
  <c r="CD11" i="8" s="1"/>
  <c r="CD12" i="8" s="1"/>
  <c r="CY12" i="8"/>
  <c r="CZ12" i="8"/>
  <c r="BL9" i="8"/>
  <c r="BL11" i="8" s="1"/>
  <c r="BK9" i="8"/>
  <c r="BK11" i="8" s="1"/>
  <c r="BJ9" i="8"/>
  <c r="BJ11" i="8" s="1"/>
  <c r="BJ12" i="8" s="1"/>
  <c r="BI8" i="8"/>
  <c r="BI7" i="8"/>
  <c r="BI6" i="8"/>
  <c r="BG8" i="8"/>
  <c r="BF8" i="8"/>
  <c r="BE8" i="8"/>
  <c r="BG7" i="8"/>
  <c r="BF7" i="8"/>
  <c r="BE7" i="8"/>
  <c r="BG6" i="8"/>
  <c r="BF6" i="8"/>
  <c r="BE6" i="8"/>
  <c r="BG5" i="8"/>
  <c r="BF5" i="8"/>
  <c r="BE5" i="8"/>
  <c r="BE3" i="8"/>
  <c r="BD3" i="8"/>
  <c r="BD8" i="8"/>
  <c r="BD7" i="8"/>
  <c r="BD6" i="8"/>
  <c r="BB8" i="8"/>
  <c r="BA8" i="8"/>
  <c r="AZ8" i="8"/>
  <c r="BB7" i="8"/>
  <c r="BA7" i="8"/>
  <c r="AZ7" i="8"/>
  <c r="BB6" i="8"/>
  <c r="BA6" i="8"/>
  <c r="AZ6" i="8"/>
  <c r="BB5" i="8"/>
  <c r="BA5" i="8"/>
  <c r="AZ5" i="8"/>
  <c r="AZ3" i="8"/>
  <c r="AY3" i="8"/>
  <c r="AY8" i="8"/>
  <c r="AY7" i="8"/>
  <c r="AY6" i="8"/>
  <c r="AW8" i="8"/>
  <c r="AV8" i="8"/>
  <c r="AU8" i="8"/>
  <c r="AW7" i="8"/>
  <c r="AV7" i="8"/>
  <c r="AU7" i="8"/>
  <c r="AW6" i="8"/>
  <c r="AV6" i="8"/>
  <c r="AU6" i="8"/>
  <c r="AW5" i="8"/>
  <c r="AV5" i="8"/>
  <c r="AU5" i="8"/>
  <c r="AU3" i="8"/>
  <c r="AT3" i="8"/>
  <c r="AT8" i="8"/>
  <c r="AT7" i="8"/>
  <c r="AT6" i="8"/>
  <c r="AR8" i="8"/>
  <c r="AQ8" i="8"/>
  <c r="AP8" i="8"/>
  <c r="AR7" i="8"/>
  <c r="AQ7" i="8"/>
  <c r="AP7" i="8"/>
  <c r="AR6" i="8"/>
  <c r="AQ6" i="8"/>
  <c r="AP6" i="8"/>
  <c r="AR5" i="8"/>
  <c r="AQ5" i="8"/>
  <c r="AP5" i="8"/>
  <c r="AP3" i="8"/>
  <c r="AO3" i="8"/>
  <c r="AO8" i="8"/>
  <c r="AO7" i="8"/>
  <c r="AO6" i="8"/>
  <c r="AM8" i="8"/>
  <c r="AL8" i="8"/>
  <c r="AK8" i="8"/>
  <c r="AM7" i="8"/>
  <c r="AL7" i="8"/>
  <c r="AK7" i="8"/>
  <c r="AM6" i="8"/>
  <c r="AL6" i="8"/>
  <c r="AK6" i="8"/>
  <c r="AM5" i="8"/>
  <c r="AL5" i="8"/>
  <c r="AK5" i="8"/>
  <c r="AK3" i="8"/>
  <c r="AJ3" i="8"/>
  <c r="AJ8" i="8"/>
  <c r="AJ7" i="8"/>
  <c r="AJ6" i="8"/>
  <c r="AH8" i="8"/>
  <c r="AG8" i="8"/>
  <c r="AF8" i="8"/>
  <c r="AH7" i="8"/>
  <c r="AG7" i="8"/>
  <c r="AF7" i="8"/>
  <c r="AH6" i="8"/>
  <c r="AG6" i="8"/>
  <c r="AF6" i="8"/>
  <c r="AH5" i="8"/>
  <c r="AG5" i="8"/>
  <c r="AF5" i="8"/>
  <c r="AF3" i="8"/>
  <c r="AE3" i="8"/>
  <c r="AE8" i="8"/>
  <c r="AE7" i="8"/>
  <c r="AE6" i="8"/>
  <c r="AC8" i="8"/>
  <c r="AB8" i="8"/>
  <c r="AA8" i="8"/>
  <c r="AC7" i="8"/>
  <c r="AB7" i="8"/>
  <c r="AA7" i="8"/>
  <c r="AC6" i="8"/>
  <c r="AB6" i="8"/>
  <c r="AA6" i="8"/>
  <c r="AC5" i="8"/>
  <c r="AB5" i="8"/>
  <c r="AA5" i="8"/>
  <c r="AA3" i="8"/>
  <c r="Z3" i="8"/>
  <c r="Z8" i="8"/>
  <c r="Z7" i="8"/>
  <c r="Z6" i="8"/>
  <c r="X8" i="8"/>
  <c r="W8" i="8"/>
  <c r="V8" i="8"/>
  <c r="X7" i="8"/>
  <c r="W7" i="8"/>
  <c r="V7" i="8"/>
  <c r="X6" i="8"/>
  <c r="W6" i="8"/>
  <c r="V6" i="8"/>
  <c r="X5" i="8"/>
  <c r="W5" i="8"/>
  <c r="V5" i="8"/>
  <c r="V3" i="8"/>
  <c r="U3" i="8"/>
  <c r="U8" i="8"/>
  <c r="U7" i="8"/>
  <c r="U6" i="8"/>
  <c r="S8" i="8"/>
  <c r="R8" i="8"/>
  <c r="Q8" i="8"/>
  <c r="S7" i="8"/>
  <c r="R7" i="8"/>
  <c r="Q7" i="8"/>
  <c r="S6" i="8"/>
  <c r="R6" i="8"/>
  <c r="Q6" i="8"/>
  <c r="S5" i="8"/>
  <c r="R5" i="8"/>
  <c r="Q5" i="8"/>
  <c r="Q3" i="8"/>
  <c r="P3" i="8"/>
  <c r="P8" i="8"/>
  <c r="P7" i="8"/>
  <c r="P6" i="8"/>
  <c r="N8" i="8"/>
  <c r="M8" i="8"/>
  <c r="L8" i="8"/>
  <c r="N7" i="8"/>
  <c r="M7" i="8"/>
  <c r="L7" i="8"/>
  <c r="N6" i="8"/>
  <c r="M6" i="8"/>
  <c r="L6" i="8"/>
  <c r="N5" i="8"/>
  <c r="M5" i="8"/>
  <c r="L5" i="8"/>
  <c r="L3" i="8"/>
  <c r="K3" i="8"/>
  <c r="K8" i="8"/>
  <c r="K7" i="8"/>
  <c r="K6" i="8"/>
  <c r="G20" i="6"/>
  <c r="G15" i="6"/>
  <c r="I13" i="6"/>
  <c r="I19" i="6" s="1"/>
  <c r="H13" i="6"/>
  <c r="H25" i="6" s="1"/>
  <c r="G13" i="6"/>
  <c r="G25" i="6" s="1"/>
  <c r="F9" i="6"/>
  <c r="G9" i="6" s="1"/>
  <c r="E13" i="1"/>
  <c r="E10" i="1" s="1"/>
  <c r="E25" i="1" s="1"/>
  <c r="D13" i="1"/>
  <c r="D10" i="1" s="1"/>
  <c r="C13" i="1"/>
  <c r="C10" i="1" s="1"/>
  <c r="C9" i="1" s="1"/>
  <c r="B9" i="1"/>
  <c r="I8" i="8"/>
  <c r="H8" i="8"/>
  <c r="G8" i="8"/>
  <c r="I7" i="8"/>
  <c r="H7" i="8"/>
  <c r="G7" i="8"/>
  <c r="I6" i="8"/>
  <c r="H6" i="8"/>
  <c r="G6" i="8"/>
  <c r="I5" i="8"/>
  <c r="H5" i="8"/>
  <c r="G5" i="8"/>
  <c r="G3" i="8"/>
  <c r="F3" i="8"/>
  <c r="A3" i="8" s="1"/>
  <c r="I5" i="9"/>
  <c r="H5" i="9"/>
  <c r="H7" i="9" s="1"/>
  <c r="G5" i="9"/>
  <c r="S9" i="8" l="1"/>
  <c r="AA9" i="8"/>
  <c r="AA11" i="8" s="1"/>
  <c r="AA12" i="8" s="1"/>
  <c r="BA9" i="8"/>
  <c r="CP12" i="8"/>
  <c r="AW9" i="8"/>
  <c r="AK9" i="8"/>
  <c r="AK11" i="8" s="1"/>
  <c r="AK12" i="8" s="1"/>
  <c r="AM9" i="8"/>
  <c r="AM11" i="8" s="1"/>
  <c r="AM12" i="8" s="1"/>
  <c r="AU9" i="8"/>
  <c r="AU11" i="8" s="1"/>
  <c r="AU12" i="8" s="1"/>
  <c r="I25" i="6"/>
  <c r="AF9" i="8"/>
  <c r="AF11" i="8" s="1"/>
  <c r="AF12" i="8" s="1"/>
  <c r="AH9" i="8"/>
  <c r="AL9" i="8"/>
  <c r="AL11" i="8" s="1"/>
  <c r="I10" i="6"/>
  <c r="BZ12" i="8"/>
  <c r="BE9" i="8"/>
  <c r="BE11" i="8" s="1"/>
  <c r="BE12" i="8" s="1"/>
  <c r="CJ12" i="8"/>
  <c r="CF12" i="8"/>
  <c r="AR9" i="8"/>
  <c r="AR11" i="8" s="1"/>
  <c r="AV9" i="8"/>
  <c r="AV11" i="8" s="1"/>
  <c r="BF9" i="8"/>
  <c r="BF11" i="8" s="1"/>
  <c r="R9" i="8"/>
  <c r="AW11" i="8"/>
  <c r="Q9" i="8"/>
  <c r="Q11" i="8" s="1"/>
  <c r="Q12" i="8" s="1"/>
  <c r="AH11" i="8"/>
  <c r="AG9" i="8"/>
  <c r="AG11" i="8" s="1"/>
  <c r="AP9" i="8"/>
  <c r="AP11" i="8" s="1"/>
  <c r="AP12" i="8" s="1"/>
  <c r="N9" i="8"/>
  <c r="N11" i="8" s="1"/>
  <c r="BB9" i="8"/>
  <c r="BB11" i="8" s="1"/>
  <c r="AB9" i="8"/>
  <c r="AB11" i="8" s="1"/>
  <c r="AB12" i="8" s="1"/>
  <c r="I22" i="6"/>
  <c r="S11" i="8"/>
  <c r="AZ9" i="8"/>
  <c r="AZ11" i="8" s="1"/>
  <c r="AZ12" i="8" s="1"/>
  <c r="H15" i="6"/>
  <c r="L9" i="8"/>
  <c r="L11" i="8" s="1"/>
  <c r="L12" i="8" s="1"/>
  <c r="BG9" i="8"/>
  <c r="BG11" i="8" s="1"/>
  <c r="G10" i="6"/>
  <c r="G16" i="6"/>
  <c r="M9" i="8"/>
  <c r="M11" i="8" s="1"/>
  <c r="H10" i="6"/>
  <c r="I16" i="6"/>
  <c r="H20" i="6"/>
  <c r="V9" i="8"/>
  <c r="V11" i="8" s="1"/>
  <c r="V12" i="8" s="1"/>
  <c r="X9" i="8"/>
  <c r="X11" i="8" s="1"/>
  <c r="CE12" i="8"/>
  <c r="I20" i="6"/>
  <c r="AC9" i="8"/>
  <c r="AC11" i="8" s="1"/>
  <c r="AQ9" i="8"/>
  <c r="AQ11" i="8" s="1"/>
  <c r="BP12" i="8"/>
  <c r="H17" i="6"/>
  <c r="B11" i="1"/>
  <c r="I17" i="6"/>
  <c r="G23" i="6"/>
  <c r="G24" i="6"/>
  <c r="H8" i="9"/>
  <c r="G14" i="6"/>
  <c r="G18" i="6"/>
  <c r="I14" i="6"/>
  <c r="I18" i="6"/>
  <c r="I24" i="6"/>
  <c r="G22" i="6"/>
  <c r="W9" i="8"/>
  <c r="W11" i="8" s="1"/>
  <c r="X12" i="8" s="1"/>
  <c r="H9" i="9"/>
  <c r="H10" i="9" s="1"/>
  <c r="H12" i="9" s="1"/>
  <c r="H6" i="9"/>
  <c r="BK12" i="8"/>
  <c r="BL12" i="8"/>
  <c r="BA11" i="8"/>
  <c r="BA12" i="8" s="1"/>
  <c r="R11" i="8"/>
  <c r="H23" i="6"/>
  <c r="I15" i="6"/>
  <c r="H18" i="6"/>
  <c r="G21" i="6"/>
  <c r="I23" i="6"/>
  <c r="H21" i="6"/>
  <c r="H16" i="6"/>
  <c r="G19" i="6"/>
  <c r="I21" i="6"/>
  <c r="H24" i="6"/>
  <c r="H19" i="6"/>
  <c r="H14" i="6"/>
  <c r="G17" i="6"/>
  <c r="H22" i="6"/>
  <c r="D20" i="1"/>
  <c r="D19" i="1"/>
  <c r="D21" i="1"/>
  <c r="D25" i="1"/>
  <c r="D17" i="1"/>
  <c r="D15" i="1"/>
  <c r="D22" i="1"/>
  <c r="D14" i="1"/>
  <c r="D24" i="1"/>
  <c r="D16" i="1"/>
  <c r="D18" i="1"/>
  <c r="D23" i="1"/>
  <c r="C23" i="1"/>
  <c r="C15" i="1"/>
  <c r="C18" i="1"/>
  <c r="C20" i="1"/>
  <c r="C25" i="1"/>
  <c r="C17" i="1"/>
  <c r="C22" i="1"/>
  <c r="C14" i="1"/>
  <c r="C16" i="1"/>
  <c r="C19" i="1"/>
  <c r="C24" i="1"/>
  <c r="C21" i="1"/>
  <c r="E23" i="1"/>
  <c r="E21" i="1"/>
  <c r="E20" i="1"/>
  <c r="E24" i="1"/>
  <c r="E19" i="1"/>
  <c r="E15" i="1"/>
  <c r="E18" i="1"/>
  <c r="E16" i="1"/>
  <c r="E14" i="1"/>
  <c r="E22" i="1"/>
  <c r="E17" i="1"/>
  <c r="AL12" i="8" l="1"/>
  <c r="AR12" i="8"/>
  <c r="AV12" i="8"/>
  <c r="R12" i="8"/>
  <c r="AG12" i="8"/>
  <c r="AC12" i="8"/>
  <c r="AW12" i="8"/>
  <c r="M12" i="8"/>
  <c r="N12" i="8"/>
  <c r="AH12" i="8"/>
  <c r="AQ12" i="8"/>
  <c r="BB12" i="8"/>
  <c r="BF12" i="8"/>
  <c r="BG12" i="8"/>
  <c r="W12" i="8"/>
  <c r="S12" i="8"/>
  <c r="I6" i="9"/>
  <c r="I7" i="9"/>
  <c r="G7" i="9"/>
  <c r="G8" i="9" l="1"/>
  <c r="G6" i="9"/>
  <c r="I8" i="9"/>
  <c r="G9" i="9"/>
  <c r="I9" i="9"/>
  <c r="I10" i="9" l="1"/>
  <c r="I12" i="9" s="1"/>
  <c r="HK9" i="1" l="1"/>
  <c r="HF9" i="1"/>
  <c r="HA9" i="1"/>
  <c r="GV9" i="1"/>
  <c r="GQ9" i="1"/>
  <c r="GL9" i="1"/>
  <c r="GG9" i="1"/>
  <c r="GB9" i="1"/>
  <c r="FW9" i="1"/>
  <c r="FR9" i="1"/>
  <c r="FM9" i="1"/>
  <c r="FH9" i="1"/>
  <c r="FC9" i="1"/>
  <c r="EX9" i="1"/>
  <c r="ES9" i="1"/>
  <c r="EN9" i="1"/>
  <c r="EI9" i="1"/>
  <c r="ED9" i="1"/>
  <c r="DY9" i="1"/>
  <c r="DT9" i="1"/>
  <c r="DO9" i="1"/>
  <c r="DJ9" i="1"/>
  <c r="GQ26" i="1" l="1"/>
  <c r="FM26" i="1"/>
  <c r="GG26" i="1"/>
  <c r="EJ26" i="1"/>
  <c r="GK26" i="1"/>
  <c r="GK27" i="1" s="1"/>
  <c r="DJ26" i="1"/>
  <c r="HJ26" i="1"/>
  <c r="HJ27" i="1" s="1"/>
  <c r="GC26" i="1"/>
  <c r="FB26" i="1"/>
  <c r="FB27" i="1" s="1"/>
  <c r="EC26" i="1"/>
  <c r="EC27" i="1" s="1"/>
  <c r="DS26" i="1"/>
  <c r="ES26" i="1"/>
  <c r="GP26" i="1"/>
  <c r="GP27" i="1" s="1"/>
  <c r="GA26" i="1"/>
  <c r="GA27" i="1" s="1"/>
  <c r="DZ26" i="1"/>
  <c r="EH26" i="1"/>
  <c r="EH27" i="1" s="1"/>
  <c r="FS26" i="1"/>
  <c r="FX26" i="1"/>
  <c r="FG26" i="1"/>
  <c r="FG27" i="1" s="1"/>
  <c r="FW26" i="1"/>
  <c r="GL26" i="1"/>
  <c r="HE26" i="1"/>
  <c r="HE27" i="1" s="1"/>
  <c r="HG26" i="1"/>
  <c r="HA26" i="1"/>
  <c r="GM26" i="1" l="1"/>
  <c r="GV26" i="1"/>
  <c r="DT26" i="1"/>
  <c r="GU26" i="1"/>
  <c r="GU27" i="1" s="1"/>
  <c r="EY26" i="1"/>
  <c r="EW26" i="1"/>
  <c r="EW27" i="1" s="1"/>
  <c r="FC26" i="1"/>
  <c r="FC27" i="1" s="1"/>
  <c r="EX26" i="1"/>
  <c r="EI26" i="1"/>
  <c r="EJ27" i="1" s="1"/>
  <c r="ED26" i="1"/>
  <c r="ED27" i="1" s="1"/>
  <c r="FL26" i="1"/>
  <c r="FL27" i="1" s="1"/>
  <c r="FD26" i="1"/>
  <c r="DY26" i="1"/>
  <c r="ER26" i="1"/>
  <c r="ER27" i="1" s="1"/>
  <c r="DP26" i="1"/>
  <c r="FX27" i="1"/>
  <c r="GQ27" i="1"/>
  <c r="GL27" i="1"/>
  <c r="GM27" i="1"/>
  <c r="DS27" i="1"/>
  <c r="DT27" i="1"/>
  <c r="HB26" i="1"/>
  <c r="HB27" i="1" s="1"/>
  <c r="FV26" i="1"/>
  <c r="FV27" i="1" s="1"/>
  <c r="FH26" i="1"/>
  <c r="FH27" i="1" s="1"/>
  <c r="EN26" i="1"/>
  <c r="DI26" i="1"/>
  <c r="DI27" i="1" s="1"/>
  <c r="EE26" i="1"/>
  <c r="EI27" i="1"/>
  <c r="DO26" i="1"/>
  <c r="EM26" i="1"/>
  <c r="EM27" i="1" s="1"/>
  <c r="GZ26" i="1"/>
  <c r="GZ27" i="1" s="1"/>
  <c r="GH26" i="1"/>
  <c r="GH27" i="1" s="1"/>
  <c r="EO26" i="1"/>
  <c r="DN26" i="1"/>
  <c r="DN27" i="1" s="1"/>
  <c r="FD27" i="1" l="1"/>
  <c r="HL26" i="1"/>
  <c r="HF26" i="1"/>
  <c r="FI26" i="1"/>
  <c r="FI27" i="1" s="1"/>
  <c r="GR26" i="1"/>
  <c r="GR27" i="1" s="1"/>
  <c r="GB26" i="1"/>
  <c r="FQ26" i="1"/>
  <c r="FQ27" i="1" s="1"/>
  <c r="DK26" i="1"/>
  <c r="DK27" i="1" s="1"/>
  <c r="GF26" i="1"/>
  <c r="DU26" i="1"/>
  <c r="DU27" i="1" s="1"/>
  <c r="ET26" i="1"/>
  <c r="ET27" i="1" s="1"/>
  <c r="HK26" i="1"/>
  <c r="HK27" i="1" s="1"/>
  <c r="FR26" i="1"/>
  <c r="GW26" i="1"/>
  <c r="GW27" i="1" s="1"/>
  <c r="DX26" i="1"/>
  <c r="DX27" i="1" s="1"/>
  <c r="FN26" i="1"/>
  <c r="FN27" i="1" s="1"/>
  <c r="GV27" i="1"/>
  <c r="DO27" i="1"/>
  <c r="EO27" i="1"/>
  <c r="FM27" i="1"/>
  <c r="EE27" i="1"/>
  <c r="EY27" i="1"/>
  <c r="EX27" i="1"/>
  <c r="EN27" i="1"/>
  <c r="ES27" i="1"/>
  <c r="DP27" i="1"/>
  <c r="DZ27" i="1"/>
  <c r="HA27" i="1"/>
  <c r="DJ27" i="1"/>
  <c r="FW27" i="1"/>
  <c r="HF27" i="1" l="1"/>
  <c r="HG27" i="1"/>
  <c r="FR27" i="1"/>
  <c r="FS27" i="1"/>
  <c r="GB27" i="1"/>
  <c r="GC27" i="1"/>
  <c r="HL27" i="1"/>
  <c r="GF27" i="1"/>
  <c r="GG27" i="1"/>
  <c r="DY27" i="1"/>
  <c r="B3" i="9" l="1"/>
  <c r="FL10" i="9" l="1"/>
  <c r="HD10" i="9"/>
  <c r="HD12" i="9" s="1"/>
  <c r="HD13" i="9" s="1"/>
  <c r="FP10" i="9"/>
  <c r="FP12" i="9" s="1"/>
  <c r="FP13" i="9" s="1"/>
  <c r="EB10" i="9"/>
  <c r="EB12" i="9" s="1"/>
  <c r="EB13" i="9" s="1"/>
  <c r="DY10" i="9"/>
  <c r="FQ10" i="9"/>
  <c r="DX10" i="9"/>
  <c r="FR10" i="9"/>
  <c r="ED10" i="9"/>
  <c r="HE10" i="9"/>
  <c r="HE12" i="9" s="1"/>
  <c r="GE10" i="9"/>
  <c r="GE12" i="9" s="1"/>
  <c r="GE13" i="9" s="1"/>
  <c r="EQ10" i="9"/>
  <c r="EQ12" i="9" s="1"/>
  <c r="EQ13" i="9" s="1"/>
  <c r="DT10" i="9"/>
  <c r="GJ10" i="9"/>
  <c r="GJ12" i="9" s="1"/>
  <c r="GJ13" i="9" s="1"/>
  <c r="EC10" i="9"/>
  <c r="DR10" i="9"/>
  <c r="DR12" i="9" s="1"/>
  <c r="DR13" i="9" s="1"/>
  <c r="EL10" i="9"/>
  <c r="EL12" i="9" s="1"/>
  <c r="EL13" i="9" s="1"/>
  <c r="FM10" i="9"/>
  <c r="EH10" i="9"/>
  <c r="FK10" i="9"/>
  <c r="FK12" i="9" s="1"/>
  <c r="DW10" i="9"/>
  <c r="DW12" i="9" s="1"/>
  <c r="DW13" i="9" s="1"/>
  <c r="GT10" i="9"/>
  <c r="GT12" i="9" s="1"/>
  <c r="GT13" i="9" s="1"/>
  <c r="HA10" i="9"/>
  <c r="GO10" i="9"/>
  <c r="GO12" i="9" s="1"/>
  <c r="GO13" i="9" s="1"/>
  <c r="FA10" i="9"/>
  <c r="FA12" i="9" s="1"/>
  <c r="FA13" i="9" s="1"/>
  <c r="HF10" i="9"/>
  <c r="EN10" i="9"/>
  <c r="EV10" i="9"/>
  <c r="EV12" i="9" s="1"/>
  <c r="HJ10" i="9"/>
  <c r="FW10" i="9"/>
  <c r="EI10" i="9"/>
  <c r="GY10" i="9"/>
  <c r="GY12" i="9" s="1"/>
  <c r="GY13" i="9" s="1"/>
  <c r="GF10" i="9"/>
  <c r="ER10" i="9"/>
  <c r="GL10" i="9"/>
  <c r="HN10" i="9"/>
  <c r="HN12" i="9" s="1"/>
  <c r="GU10" i="9"/>
  <c r="FG10" i="9"/>
  <c r="GQ10" i="9"/>
  <c r="FC10" i="9"/>
  <c r="GK10" i="9"/>
  <c r="GK12" i="9" s="1"/>
  <c r="GK13" i="9" s="1"/>
  <c r="EW10" i="9"/>
  <c r="HK10" i="9"/>
  <c r="FF10" i="9"/>
  <c r="FF12" i="9" s="1"/>
  <c r="FU10" i="9"/>
  <c r="FU12" i="9" s="1"/>
  <c r="EG10" i="9"/>
  <c r="EG12" i="9" s="1"/>
  <c r="HP10" i="9"/>
  <c r="HO10" i="9"/>
  <c r="GV10" i="9"/>
  <c r="EX10" i="9"/>
  <c r="FZ10" i="9"/>
  <c r="FZ12" i="9" s="1"/>
  <c r="FV10" i="9"/>
  <c r="GZ10" i="9"/>
  <c r="GG10" i="9"/>
  <c r="ES10" i="9"/>
  <c r="HI10" i="9"/>
  <c r="HI12" i="9" s="1"/>
  <c r="GP10" i="9"/>
  <c r="FB10" i="9"/>
  <c r="DS10" i="9"/>
  <c r="GB10" i="9"/>
  <c r="FH10" i="9"/>
  <c r="GA10" i="9"/>
  <c r="EM10" i="9"/>
  <c r="HF12" i="9"/>
  <c r="HF13" i="9" s="1"/>
  <c r="HE13" i="9"/>
  <c r="FR12" i="9" l="1"/>
  <c r="FR13" i="9" s="1"/>
  <c r="EM12" i="9"/>
  <c r="FQ12" i="9"/>
  <c r="FQ13" i="9" s="1"/>
  <c r="GF12" i="9"/>
  <c r="GF13" i="9" s="1"/>
  <c r="EC12" i="9"/>
  <c r="EC13" i="9" s="1"/>
  <c r="DS12" i="9"/>
  <c r="DT12" i="9" s="1"/>
  <c r="DT13" i="9" s="1"/>
  <c r="GP12" i="9"/>
  <c r="GP13" i="9" s="1"/>
  <c r="GL12" i="9"/>
  <c r="GL13" i="9" s="1"/>
  <c r="FB12" i="9"/>
  <c r="FB13" i="9" s="1"/>
  <c r="ER12" i="9"/>
  <c r="ES12" i="9" s="1"/>
  <c r="ES13" i="9" s="1"/>
  <c r="ED12" i="9"/>
  <c r="ED13" i="9" s="1"/>
  <c r="FL12" i="9"/>
  <c r="FK13" i="9"/>
  <c r="DX12" i="9"/>
  <c r="GU12" i="9"/>
  <c r="GU13" i="9" s="1"/>
  <c r="GG12" i="9"/>
  <c r="GG13" i="9" s="1"/>
  <c r="EM13" i="9"/>
  <c r="EN12" i="9"/>
  <c r="EN13" i="9" s="1"/>
  <c r="HN13" i="9"/>
  <c r="HO12" i="9"/>
  <c r="ER13" i="9"/>
  <c r="HJ12" i="9"/>
  <c r="HI13" i="9"/>
  <c r="EH12" i="9"/>
  <c r="EG13" i="9"/>
  <c r="GA12" i="9"/>
  <c r="FZ13" i="9"/>
  <c r="FV12" i="9"/>
  <c r="FU13" i="9"/>
  <c r="GZ12" i="9"/>
  <c r="FG12" i="9"/>
  <c r="FF13" i="9"/>
  <c r="EV13" i="9"/>
  <c r="EW12" i="9"/>
  <c r="FC12" i="9" l="1"/>
  <c r="FC13" i="9" s="1"/>
  <c r="GQ12" i="9"/>
  <c r="GQ13" i="9" s="1"/>
  <c r="DS13" i="9"/>
  <c r="GV12" i="9"/>
  <c r="GV13" i="9" s="1"/>
  <c r="DX13" i="9"/>
  <c r="DY12" i="9"/>
  <c r="DY13" i="9" s="1"/>
  <c r="FM12" i="9"/>
  <c r="FM13" i="9" s="1"/>
  <c r="FL13" i="9"/>
  <c r="GA13" i="9"/>
  <c r="GB12" i="9"/>
  <c r="GB13" i="9" s="1"/>
  <c r="HO13" i="9"/>
  <c r="HP12" i="9"/>
  <c r="HP13" i="9" s="1"/>
  <c r="HA12" i="9"/>
  <c r="HA13" i="9" s="1"/>
  <c r="GZ13" i="9"/>
  <c r="EW13" i="9"/>
  <c r="EX12" i="9"/>
  <c r="EX13" i="9" s="1"/>
  <c r="FH12" i="9"/>
  <c r="FH13" i="9" s="1"/>
  <c r="FG13" i="9"/>
  <c r="EI12" i="9"/>
  <c r="EI13" i="9" s="1"/>
  <c r="EH13" i="9"/>
  <c r="FW12" i="9"/>
  <c r="FW13" i="9" s="1"/>
  <c r="FV13" i="9"/>
  <c r="HJ13" i="9"/>
  <c r="HK12" i="9"/>
  <c r="HK13" i="9" s="1"/>
  <c r="HM8" i="8" l="1"/>
  <c r="F7" i="8"/>
  <c r="HC6" i="8"/>
  <c r="EP6" i="8" l="1"/>
  <c r="GI7" i="8"/>
  <c r="GS6" i="8"/>
  <c r="EU7" i="8"/>
  <c r="GX6" i="8"/>
  <c r="EA7" i="8"/>
  <c r="GD7" i="8"/>
  <c r="F6" i="8"/>
  <c r="EP7" i="8"/>
  <c r="FE6" i="8"/>
  <c r="HC7" i="8"/>
  <c r="FJ6" i="8"/>
  <c r="DQ6" i="8"/>
  <c r="FO7" i="8"/>
  <c r="DV6" i="8"/>
  <c r="GD6" i="8"/>
  <c r="DL8" i="8"/>
  <c r="EZ8" i="8"/>
  <c r="GN8" i="8"/>
  <c r="EA8" i="8"/>
  <c r="FO8" i="8"/>
  <c r="HC8" i="8"/>
  <c r="DQ7" i="8"/>
  <c r="EF6" i="8"/>
  <c r="EP8" i="8"/>
  <c r="FE7" i="8"/>
  <c r="FT6" i="8"/>
  <c r="GD8" i="8"/>
  <c r="GS7" i="8"/>
  <c r="HH6" i="8"/>
  <c r="DQ8" i="8"/>
  <c r="EF7" i="8"/>
  <c r="EU6" i="8"/>
  <c r="FE8" i="8"/>
  <c r="FT7" i="8"/>
  <c r="GI6" i="8"/>
  <c r="GS8" i="8"/>
  <c r="HH7" i="8"/>
  <c r="FT8" i="8"/>
  <c r="EF8" i="8"/>
  <c r="HH8" i="8"/>
  <c r="EK6" i="8"/>
  <c r="FJ7" i="8"/>
  <c r="FY6" i="8"/>
  <c r="GX7" i="8"/>
  <c r="F8" i="8"/>
  <c r="DL6" i="8"/>
  <c r="DV8" i="8"/>
  <c r="EK7" i="8"/>
  <c r="EZ6" i="8"/>
  <c r="FJ8" i="8"/>
  <c r="FY7" i="8"/>
  <c r="GN6" i="8"/>
  <c r="GX8" i="8"/>
  <c r="HM7" i="8"/>
  <c r="DV7" i="8"/>
  <c r="EU8" i="8"/>
  <c r="GI8" i="8"/>
  <c r="HM6" i="8"/>
  <c r="DL7" i="8"/>
  <c r="EA6" i="8"/>
  <c r="EK8" i="8"/>
  <c r="EZ7" i="8"/>
  <c r="FO6" i="8"/>
  <c r="FY8" i="8"/>
  <c r="GN7" i="8"/>
  <c r="C9" i="9" l="1"/>
  <c r="C8" i="9"/>
  <c r="C7" i="9"/>
  <c r="D9" i="9"/>
  <c r="D8" i="9"/>
  <c r="D7" i="9"/>
  <c r="B9" i="9"/>
  <c r="B8" i="9"/>
  <c r="B7" i="9"/>
  <c r="HN9" i="8"/>
  <c r="GL9" i="8"/>
  <c r="HI9" i="8"/>
  <c r="EX9" i="8"/>
  <c r="EG9" i="8"/>
  <c r="DX9" i="8"/>
  <c r="GZ9" i="8"/>
  <c r="GQ9" i="8"/>
  <c r="FZ9" i="8"/>
  <c r="EL9" i="8"/>
  <c r="FL9" i="8" l="1"/>
  <c r="DR9" i="8"/>
  <c r="FR9" i="8"/>
  <c r="GT9" i="8"/>
  <c r="GT11" i="8" s="1"/>
  <c r="GT12" i="8" s="1"/>
  <c r="ED9" i="8"/>
  <c r="FF9" i="8"/>
  <c r="FF11" i="8" s="1"/>
  <c r="GF9" i="8"/>
  <c r="HF9" i="8"/>
  <c r="DT9" i="8"/>
  <c r="EH9" i="8"/>
  <c r="EV9" i="8"/>
  <c r="EV11" i="8" s="1"/>
  <c r="EV12" i="8" s="1"/>
  <c r="FH9" i="8"/>
  <c r="FV9" i="8"/>
  <c r="GJ9" i="8"/>
  <c r="GJ11" i="8" s="1"/>
  <c r="GK11" i="8" s="1"/>
  <c r="GV9" i="8"/>
  <c r="HJ9" i="8"/>
  <c r="DW9" i="8"/>
  <c r="EB9" i="8"/>
  <c r="EN9" i="8"/>
  <c r="FP9" i="8"/>
  <c r="GB9" i="8"/>
  <c r="HD9" i="8"/>
  <c r="HD11" i="8" s="1"/>
  <c r="HP9" i="8"/>
  <c r="ER9" i="8"/>
  <c r="DM9" i="8"/>
  <c r="DM11" i="8" s="1"/>
  <c r="EM9" i="8"/>
  <c r="FA9" i="8"/>
  <c r="FA11" i="8" s="1"/>
  <c r="DN9" i="8"/>
  <c r="FB9" i="8"/>
  <c r="GP9" i="8"/>
  <c r="DS9" i="8"/>
  <c r="EC9" i="8"/>
  <c r="EW9" i="8"/>
  <c r="FG9" i="8"/>
  <c r="FQ9" i="8"/>
  <c r="GA9" i="8"/>
  <c r="GK9" i="8"/>
  <c r="GU9" i="8"/>
  <c r="HE9" i="8"/>
  <c r="HO9" i="8"/>
  <c r="EQ9" i="8"/>
  <c r="EQ11" i="8" s="1"/>
  <c r="FK9" i="8"/>
  <c r="FK11" i="8" s="1"/>
  <c r="FU9" i="8"/>
  <c r="FU11" i="8" s="1"/>
  <c r="GE9" i="8"/>
  <c r="GO9" i="8"/>
  <c r="GO11" i="8" s="1"/>
  <c r="GY9" i="8"/>
  <c r="GY11" i="8" s="1"/>
  <c r="DO9" i="8"/>
  <c r="DY9" i="8"/>
  <c r="EI9" i="8"/>
  <c r="ES9" i="8"/>
  <c r="FC9" i="8"/>
  <c r="FM9" i="8"/>
  <c r="FW9" i="8"/>
  <c r="GG9" i="8"/>
  <c r="HA9" i="8"/>
  <c r="HK9" i="8"/>
  <c r="HN11" i="8"/>
  <c r="HN12" i="8" s="1"/>
  <c r="EG11" i="8"/>
  <c r="HI11" i="8"/>
  <c r="HI12" i="8" s="1"/>
  <c r="EL11" i="8"/>
  <c r="FZ11" i="8"/>
  <c r="EG12" i="8"/>
  <c r="DR11" i="8"/>
  <c r="DW11" i="8"/>
  <c r="GE11" i="8"/>
  <c r="EB11" i="8"/>
  <c r="FP11" i="8"/>
  <c r="DM12" i="8" l="1"/>
  <c r="DN11" i="8"/>
  <c r="GP11" i="8"/>
  <c r="EW11" i="8"/>
  <c r="EH11" i="8"/>
  <c r="FV11" i="8"/>
  <c r="FU12" i="8"/>
  <c r="GU11" i="8"/>
  <c r="GV11" i="8" s="1"/>
  <c r="GV12" i="8" s="1"/>
  <c r="FA12" i="8"/>
  <c r="FB11" i="8"/>
  <c r="FB12" i="8" s="1"/>
  <c r="GJ12" i="8"/>
  <c r="HJ11" i="8"/>
  <c r="HJ12" i="8" s="1"/>
  <c r="HO11" i="8"/>
  <c r="HP11" i="8" s="1"/>
  <c r="HP12" i="8" s="1"/>
  <c r="GO12" i="8"/>
  <c r="FC11" i="8"/>
  <c r="FC12" i="8" s="1"/>
  <c r="EW12" i="8"/>
  <c r="EX11" i="8"/>
  <c r="EX12" i="8" s="1"/>
  <c r="FG11" i="8"/>
  <c r="FF12" i="8"/>
  <c r="DS11" i="8"/>
  <c r="DR12" i="8"/>
  <c r="EC11" i="8"/>
  <c r="EB12" i="8"/>
  <c r="EH12" i="8"/>
  <c r="EI11" i="8"/>
  <c r="EI12" i="8" s="1"/>
  <c r="GY12" i="8"/>
  <c r="GZ11" i="8"/>
  <c r="FK12" i="8"/>
  <c r="FL11" i="8"/>
  <c r="FQ11" i="8"/>
  <c r="FP12" i="8"/>
  <c r="DW12" i="8"/>
  <c r="DX11" i="8"/>
  <c r="EM11" i="8"/>
  <c r="EL12" i="8"/>
  <c r="HE11" i="8"/>
  <c r="HD12" i="8"/>
  <c r="GF11" i="8"/>
  <c r="GE12" i="8"/>
  <c r="HO12" i="8"/>
  <c r="GQ11" i="8"/>
  <c r="GQ12" i="8" s="1"/>
  <c r="GP12" i="8"/>
  <c r="GK12" i="8"/>
  <c r="GL11" i="8"/>
  <c r="GL12" i="8" s="1"/>
  <c r="FV12" i="8"/>
  <c r="FW11" i="8"/>
  <c r="FW12" i="8" s="1"/>
  <c r="ER11" i="8"/>
  <c r="EQ12" i="8"/>
  <c r="GA11" i="8"/>
  <c r="FZ12" i="8"/>
  <c r="DO11" i="8"/>
  <c r="DO12" i="8" s="1"/>
  <c r="DN12" i="8"/>
  <c r="GU12" i="8" l="1"/>
  <c r="HK11" i="8"/>
  <c r="HK12" i="8" s="1"/>
  <c r="HF11" i="8"/>
  <c r="HF12" i="8" s="1"/>
  <c r="HE12" i="8"/>
  <c r="FH11" i="8"/>
  <c r="FH12" i="8" s="1"/>
  <c r="FG12" i="8"/>
  <c r="DY11" i="8"/>
  <c r="DY12" i="8" s="1"/>
  <c r="DX12" i="8"/>
  <c r="DT11" i="8"/>
  <c r="DT12" i="8" s="1"/>
  <c r="DS12" i="8"/>
  <c r="FM11" i="8"/>
  <c r="FM12" i="8" s="1"/>
  <c r="FL12" i="8"/>
  <c r="GB11" i="8"/>
  <c r="GB12" i="8" s="1"/>
  <c r="GA12" i="8"/>
  <c r="FR11" i="8"/>
  <c r="FR12" i="8" s="1"/>
  <c r="FQ12" i="8"/>
  <c r="ED11" i="8"/>
  <c r="ED12" i="8" s="1"/>
  <c r="EC12" i="8"/>
  <c r="HA11" i="8"/>
  <c r="HA12" i="8" s="1"/>
  <c r="GZ12" i="8"/>
  <c r="ES11" i="8"/>
  <c r="ES12" i="8" s="1"/>
  <c r="ER12" i="8"/>
  <c r="GG11" i="8"/>
  <c r="GG12" i="8" s="1"/>
  <c r="GF12" i="8"/>
  <c r="EN11" i="8"/>
  <c r="EN12" i="8" s="1"/>
  <c r="EM12" i="8"/>
  <c r="C13" i="6" l="1"/>
  <c r="HO9" i="6"/>
  <c r="HJ9" i="6"/>
  <c r="HE9" i="6"/>
  <c r="GZ9" i="6"/>
  <c r="GU9" i="6"/>
  <c r="GP9" i="6"/>
  <c r="GK9" i="6"/>
  <c r="GF9" i="6"/>
  <c r="GA9" i="6"/>
  <c r="FV9" i="6"/>
  <c r="FQ9" i="6"/>
  <c r="FL9" i="6"/>
  <c r="FG9" i="6"/>
  <c r="FB9" i="6"/>
  <c r="EW9" i="6"/>
  <c r="ER9" i="6"/>
  <c r="EM9" i="6"/>
  <c r="EH9" i="6"/>
  <c r="EC9" i="6"/>
  <c r="DX9" i="6"/>
  <c r="DS9" i="6"/>
  <c r="DN9" i="6"/>
  <c r="C10" i="6" l="1"/>
  <c r="D10" i="6"/>
  <c r="D13" i="6"/>
  <c r="B9" i="6"/>
  <c r="C9" i="6" s="1"/>
  <c r="H9" i="6"/>
  <c r="B13" i="6"/>
  <c r="B10" i="6"/>
  <c r="HK26" i="6" l="1"/>
  <c r="FM26" i="6"/>
  <c r="D16" i="6"/>
  <c r="FZ26" i="6"/>
  <c r="FZ27" i="6" s="1"/>
  <c r="GT26" i="6"/>
  <c r="GT27" i="6" s="1"/>
  <c r="FF26" i="6"/>
  <c r="FF27" i="6" s="1"/>
  <c r="ER26" i="6"/>
  <c r="G26" i="6"/>
  <c r="G27" i="6" s="1"/>
  <c r="EC26" i="6"/>
  <c r="FR26" i="6"/>
  <c r="HI26" i="6"/>
  <c r="HI27" i="6" s="1"/>
  <c r="DO26" i="6"/>
  <c r="DY26" i="6"/>
  <c r="DM26" i="6"/>
  <c r="DM27" i="6" s="1"/>
  <c r="HN26" i="6"/>
  <c r="HN27" i="6" s="1"/>
  <c r="GK26" i="6"/>
  <c r="EI26" i="6"/>
  <c r="D20" i="6"/>
  <c r="GF26" i="6"/>
  <c r="EX26" i="6"/>
  <c r="HE26" i="6"/>
  <c r="EM26" i="6"/>
  <c r="FL26" i="6"/>
  <c r="FK26" i="6"/>
  <c r="FK27" i="6" s="1"/>
  <c r="C15" i="6"/>
  <c r="EQ26" i="6"/>
  <c r="EQ27" i="6" s="1"/>
  <c r="DR26" i="6"/>
  <c r="DR27" i="6" s="1"/>
  <c r="GQ26" i="6"/>
  <c r="C14" i="6"/>
  <c r="FQ26" i="6"/>
  <c r="GO26" i="6"/>
  <c r="GO27" i="6" s="1"/>
  <c r="GZ26" i="6"/>
  <c r="FB26" i="6"/>
  <c r="FB27" i="6" s="1"/>
  <c r="C16" i="6"/>
  <c r="FC26" i="6"/>
  <c r="HO26" i="6"/>
  <c r="HO27" i="6" s="1"/>
  <c r="GA26" i="6"/>
  <c r="GA27" i="6" s="1"/>
  <c r="GE26" i="6"/>
  <c r="GE27" i="6" s="1"/>
  <c r="EL26" i="6"/>
  <c r="EL27" i="6" s="1"/>
  <c r="DX26" i="6"/>
  <c r="GU26" i="6"/>
  <c r="DS26" i="6"/>
  <c r="HF26" i="6"/>
  <c r="ED26" i="6"/>
  <c r="FA26" i="6"/>
  <c r="FA27" i="6" s="1"/>
  <c r="GL26" i="6"/>
  <c r="D15" i="6"/>
  <c r="H26" i="6"/>
  <c r="H27" i="6" s="1"/>
  <c r="D25" i="6"/>
  <c r="C25" i="6"/>
  <c r="B23" i="6"/>
  <c r="HJ26" i="6"/>
  <c r="HJ27" i="6" s="1"/>
  <c r="GJ26" i="6"/>
  <c r="GJ27" i="6" s="1"/>
  <c r="EN26" i="6"/>
  <c r="B14" i="6"/>
  <c r="D24" i="6"/>
  <c r="HA26" i="6"/>
  <c r="C21" i="6"/>
  <c r="B21" i="6"/>
  <c r="FH26" i="6"/>
  <c r="GG26" i="6"/>
  <c r="EG26" i="6"/>
  <c r="EG27" i="6" s="1"/>
  <c r="HD26" i="6"/>
  <c r="HD27" i="6" s="1"/>
  <c r="EB26" i="6"/>
  <c r="EB27" i="6" s="1"/>
  <c r="D21" i="6"/>
  <c r="C19" i="6"/>
  <c r="B17" i="6"/>
  <c r="EV26" i="6"/>
  <c r="EV27" i="6" s="1"/>
  <c r="FU26" i="6"/>
  <c r="FU27" i="6" s="1"/>
  <c r="GB26" i="6"/>
  <c r="ES26" i="6"/>
  <c r="ES27" i="6" s="1"/>
  <c r="C17" i="6"/>
  <c r="D23" i="6"/>
  <c r="C18" i="6"/>
  <c r="GY26" i="6"/>
  <c r="GY27" i="6" s="1"/>
  <c r="B18" i="6"/>
  <c r="B24" i="6"/>
  <c r="D17" i="6"/>
  <c r="D19" i="6"/>
  <c r="C20" i="6"/>
  <c r="FW26" i="6"/>
  <c r="B22" i="6"/>
  <c r="GV26" i="6"/>
  <c r="DT26" i="6"/>
  <c r="HP26" i="6"/>
  <c r="GP26" i="6"/>
  <c r="GP27" i="6" s="1"/>
  <c r="DN26" i="6"/>
  <c r="B15" i="6"/>
  <c r="D18" i="6"/>
  <c r="C23" i="6"/>
  <c r="EW26" i="6"/>
  <c r="B16" i="6"/>
  <c r="B20" i="6"/>
  <c r="FV26" i="6"/>
  <c r="FG26" i="6"/>
  <c r="D14" i="6"/>
  <c r="C24" i="6"/>
  <c r="DS27" i="6"/>
  <c r="D22" i="6"/>
  <c r="C22" i="6"/>
  <c r="DW26" i="6"/>
  <c r="DW27" i="6" s="1"/>
  <c r="B19" i="6"/>
  <c r="B25" i="6"/>
  <c r="EH26" i="6"/>
  <c r="EI27" i="6" s="1"/>
  <c r="I26" i="6"/>
  <c r="FP26" i="6"/>
  <c r="FP27" i="6" s="1"/>
  <c r="FG27" i="6" l="1"/>
  <c r="I27" i="6"/>
  <c r="HF27" i="6"/>
  <c r="FC27" i="6"/>
  <c r="ED27" i="6"/>
  <c r="DN27" i="6"/>
  <c r="FV27" i="6"/>
  <c r="HP27" i="6"/>
  <c r="ER27" i="6"/>
  <c r="GB27" i="6"/>
  <c r="EW27" i="6"/>
  <c r="GG27" i="6"/>
  <c r="GL27" i="6"/>
  <c r="GU27" i="6"/>
  <c r="DT27" i="6"/>
  <c r="GV27" i="6"/>
  <c r="EN27" i="6"/>
  <c r="HA27" i="6"/>
  <c r="FL27" i="6"/>
  <c r="DO27" i="6"/>
  <c r="FR27" i="6"/>
  <c r="HE27" i="6"/>
  <c r="FM27" i="6"/>
  <c r="EM27" i="6"/>
  <c r="GF27" i="6"/>
  <c r="DY27" i="6"/>
  <c r="D26" i="6"/>
  <c r="C26" i="6"/>
  <c r="GK27" i="6"/>
  <c r="GZ27" i="6"/>
  <c r="B26" i="6"/>
  <c r="B27" i="6" s="1"/>
  <c r="FQ27" i="6"/>
  <c r="HK27" i="6"/>
  <c r="FH27" i="6"/>
  <c r="FW27" i="6"/>
  <c r="GQ27" i="6"/>
  <c r="EX27" i="6"/>
  <c r="EC27" i="6"/>
  <c r="EH27" i="6"/>
  <c r="DX27" i="6"/>
  <c r="D27" i="6" l="1"/>
  <c r="C27" i="6"/>
  <c r="D9" i="1" l="1"/>
  <c r="D26" i="1" l="1"/>
  <c r="E26" i="1"/>
  <c r="C26" i="1"/>
  <c r="D27" i="1" l="1"/>
  <c r="E27" i="1"/>
  <c r="C27" i="1"/>
  <c r="C6" i="9"/>
  <c r="D6" i="9"/>
  <c r="B6" i="9"/>
  <c r="G9" i="8" l="1"/>
  <c r="G11" i="8" s="1"/>
  <c r="G10" i="9"/>
  <c r="G12" i="9" s="1"/>
  <c r="G13" i="9" s="1"/>
  <c r="B10" i="9"/>
  <c r="B12" i="9" s="1"/>
  <c r="G12" i="8" l="1"/>
  <c r="B13" i="9"/>
  <c r="H9" i="8"/>
  <c r="H11" i="8" s="1"/>
  <c r="C10" i="9"/>
  <c r="C12" i="9" s="1"/>
  <c r="C13" i="9" l="1"/>
  <c r="H13" i="9"/>
  <c r="H12" i="8"/>
  <c r="I9" i="8"/>
  <c r="I13" i="9"/>
  <c r="D10" i="9"/>
  <c r="I11" i="8" l="1"/>
  <c r="I12" i="8" s="1"/>
  <c r="D12" i="9"/>
  <c r="D13" i="9" s="1"/>
  <c r="B3" i="8"/>
  <c r="Q5" i="15" s="1"/>
  <c r="D28" i="15" s="1"/>
  <c r="D29" i="15" s="1"/>
  <c r="D30" i="15" s="1"/>
  <c r="Q6" i="15" l="1"/>
  <c r="B7" i="8"/>
  <c r="B8" i="8"/>
  <c r="B6" i="8" l="1"/>
  <c r="B9" i="8" s="1"/>
  <c r="B11" i="8" s="1"/>
  <c r="B12" i="8" s="1"/>
  <c r="C7" i="8"/>
  <c r="C8" i="8"/>
  <c r="C6" i="8" l="1"/>
  <c r="C9" i="8" s="1"/>
  <c r="D7" i="8"/>
  <c r="D8" i="8"/>
  <c r="C11" i="8" l="1"/>
  <c r="C12" i="8" s="1"/>
  <c r="D6" i="8"/>
  <c r="D9" i="8" s="1"/>
  <c r="D11" i="8" l="1"/>
  <c r="D12" i="8" s="1"/>
</calcChain>
</file>

<file path=xl/sharedStrings.xml><?xml version="1.0" encoding="utf-8"?>
<sst xmlns="http://schemas.openxmlformats.org/spreadsheetml/2006/main" count="4600" uniqueCount="126">
  <si>
    <t>CALIFORNIA WATER SERVICE COMPANY</t>
  </si>
  <si>
    <t>SUMMARY SHEET FOR ALL RATEMAKING AREAS</t>
  </si>
  <si>
    <t>Scenario</t>
  </si>
  <si>
    <t>Total Bill</t>
  </si>
  <si>
    <t>CAP/NON-CAP</t>
  </si>
  <si>
    <t>CAP</t>
  </si>
  <si>
    <t>Usage Level</t>
  </si>
  <si>
    <t>Essential (6 CCF)</t>
  </si>
  <si>
    <t>Non-CAP</t>
  </si>
  <si>
    <t>Monthly</t>
  </si>
  <si>
    <t>Annual</t>
  </si>
  <si>
    <t>Usage</t>
  </si>
  <si>
    <t>Essential (6 CCF) CAP</t>
  </si>
  <si>
    <t>Fully Loaded = Base Bill + Surcharges + CPUC Fee</t>
  </si>
  <si>
    <t>Month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</si>
  <si>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</si>
  <si>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</si>
  <si>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</si>
  <si>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</si>
  <si>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</si>
  <si>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</si>
  <si>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</si>
  <si>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</si>
  <si>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</si>
  <si>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</si>
  <si>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</si>
  <si>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</si>
  <si>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Total</t>
  </si>
  <si>
    <t>% Change</t>
  </si>
  <si>
    <t>CHICO</t>
  </si>
  <si>
    <t>BAKERSFIELD</t>
  </si>
  <si>
    <t>DIXON</t>
  </si>
  <si>
    <t>EAST LA</t>
  </si>
  <si>
    <t>TOTAL COMPANY</t>
  </si>
  <si>
    <t>BLANK</t>
  </si>
  <si>
    <t>INSTRUCTIONS</t>
  </si>
  <si>
    <t>How to Add New District -- Step by Step</t>
  </si>
  <si>
    <t xml:space="preserve">2. Press F9 to refresh links and the new company-wide total will include the additional district. </t>
  </si>
  <si>
    <t>Find BLANK and replace with the district name.</t>
  </si>
  <si>
    <t xml:space="preserve">* The file names must all be consistent and the BLANK in the file name should be </t>
  </si>
  <si>
    <t xml:space="preserve">replaced by the district. If the file name changes, find and replace with the correct file name. </t>
  </si>
  <si>
    <t>Sub-Total</t>
  </si>
  <si>
    <t>Total Projected Annual Rev Req't</t>
  </si>
  <si>
    <t>Yr. over Yr. % Increase/(Decrease)</t>
  </si>
  <si>
    <t xml:space="preserve">Incremental Revenue </t>
  </si>
  <si>
    <t>Active</t>
  </si>
  <si>
    <t>Pending - Filed</t>
  </si>
  <si>
    <t>Pending - New Filing</t>
  </si>
  <si>
    <t>Anticipated</t>
  </si>
  <si>
    <t>How to Update</t>
  </si>
  <si>
    <t xml:space="preserve">1. Once the template is set up and the trackers are updated for each district -- open the </t>
  </si>
  <si>
    <t>Super Summary and under "Data" select "Edit Links". Highlight all the links and "Update Values".</t>
  </si>
  <si>
    <t>Average</t>
  </si>
  <si>
    <t>BAY AREA REGION</t>
  </si>
  <si>
    <t>BEAR GULCH</t>
  </si>
  <si>
    <t>DOMINGUEZ</t>
  </si>
  <si>
    <t>HERMOSA REDONDO</t>
  </si>
  <si>
    <t>KERN RIVER VALLEY</t>
  </si>
  <si>
    <t>LIVERMORE</t>
  </si>
  <si>
    <t>LOS ALTOS</t>
  </si>
  <si>
    <t>MARYSVILLE</t>
  </si>
  <si>
    <t>OROVILLE</t>
  </si>
  <si>
    <t>SALINAS VALLEY REGION</t>
  </si>
  <si>
    <t>SELMA</t>
  </si>
  <si>
    <t>STOCKTON</t>
  </si>
  <si>
    <t>VISALIA</t>
  </si>
  <si>
    <t>WESTLAKE</t>
  </si>
  <si>
    <t>WILLOWS</t>
  </si>
  <si>
    <t>TRAVIS</t>
  </si>
  <si>
    <t>PALOS VERDES PIPELINE</t>
  </si>
  <si>
    <t>LOS ANGELES COUNTY REGION</t>
  </si>
  <si>
    <t>ANTELOPE VALLEY (LOS ANGELES COUNTY REGION)</t>
  </si>
  <si>
    <t>PALOS VERDES (LOS ANGELES COUNTY REGION)</t>
  </si>
  <si>
    <t>Notes:</t>
  </si>
  <si>
    <t xml:space="preserve">1) Bayshore is representative of Bay Area Region. </t>
  </si>
  <si>
    <t xml:space="preserve">2) Travis is included in the schedule. </t>
  </si>
  <si>
    <t xml:space="preserve">5) Travis is excluded from the schedule. Travis is not a residential customer and it is billed at a flat rate. </t>
  </si>
  <si>
    <t>3) All projections are subject to change.</t>
  </si>
  <si>
    <t>7) All projections are subject to change.</t>
  </si>
  <si>
    <t>2) Salinas Valley Region is both King City and Salinas as they have the same rates and surcharges.</t>
  </si>
  <si>
    <t>3) Kernville is representative of Kern River Valley.</t>
  </si>
  <si>
    <t>Current Auth January 2022</t>
  </si>
  <si>
    <t>Current Bill January 2022</t>
  </si>
  <si>
    <t xml:space="preserve">1. Select the first "BLANK" district, select the rows and find and replace (CTRL + F). </t>
  </si>
  <si>
    <t>6) All bills at calculated at the 2021 average and using the 5/8" service charge.</t>
  </si>
  <si>
    <t>6) Essential usage is based on 6 CCFs and 5/8" service charge.</t>
  </si>
  <si>
    <t>Revenue Requirement compared to base revenue requirement</t>
  </si>
  <si>
    <t>Summary of Selected Data - WD draft based on CforAT 11-30-22 comments in Affordability proceeding</t>
  </si>
  <si>
    <t>Revenue</t>
  </si>
  <si>
    <t xml:space="preserve"> Requirement</t>
  </si>
  <si>
    <t>$000</t>
  </si>
  <si>
    <t>Current total system-level revenue requirement that is used for defining the reporting threshold:</t>
  </si>
  <si>
    <t>A</t>
  </si>
  <si>
    <t>One-percent reporting threshold</t>
  </si>
  <si>
    <t>List of currently open proceedings that exceed the threshold for use of the affordability metrics (proceedings shaded gray filed prior to D.22-08-023):</t>
  </si>
  <si>
    <t>B</t>
  </si>
  <si>
    <t>C</t>
  </si>
  <si>
    <t>D</t>
  </si>
  <si>
    <t>E</t>
  </si>
  <si>
    <t>F</t>
  </si>
  <si>
    <t>List of currently open proceedings for which affordability metrics have been filed:</t>
  </si>
  <si>
    <t>List of currently open proceedings that do not exceed the threshold for use of the affordability metrics (proceedings shaded gray filed prior to D.22-08-023):</t>
  </si>
  <si>
    <t>Total system-level revenue requirement if all pending revenue were granted in full:
requests were granted in full</t>
  </si>
  <si>
    <t>YE 2023</t>
  </si>
  <si>
    <t>YE 2024</t>
  </si>
  <si>
    <t>YE 2025</t>
  </si>
  <si>
    <t>1) Current revenue requirements are as of January 2023.</t>
  </si>
  <si>
    <t>A.21-05-002</t>
  </si>
  <si>
    <t>Cost of Capital</t>
  </si>
  <si>
    <t>A.21-07-002</t>
  </si>
  <si>
    <t>AL 2467</t>
  </si>
  <si>
    <t>PV Golf Course Recycled Water</t>
  </si>
  <si>
    <t>+ GRC</t>
  </si>
  <si>
    <t>+ GRC + CoC</t>
  </si>
  <si>
    <t>+ GRC + PV RW</t>
  </si>
  <si>
    <t>2021 GRC - Test Year</t>
  </si>
  <si>
    <t>2021 GRC - Escalation Year</t>
  </si>
  <si>
    <t>2021 GRC - Attrition Year</t>
  </si>
  <si>
    <t>Base Rev Req't from 11/1 Tracker</t>
  </si>
  <si>
    <t>1) Base revenue requirements are as of September 30, 2022.</t>
  </si>
  <si>
    <t>Revenue Requirement compared to current adopted</t>
  </si>
  <si>
    <t>from Application - subject to change</t>
  </si>
  <si>
    <t>from AL - subject to change</t>
  </si>
  <si>
    <t>4) Current Rates are as of January 2023</t>
  </si>
  <si>
    <t>4) Current Rates are as of January 2023.</t>
  </si>
  <si>
    <t>4) Current Rates are as of January.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</si>
</sst>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5" formatCode="&quot;$&quot;#,##0_);\(&quot;$&quot;#,##0\)"/>
    <numFmt numFmtId="6" formatCode="&quot;$&quot;#,##0_);[Red]\(&quot;$&quot;#,##0\)"/>
    <numFmt numFmtId="164" formatCode="&quot;$&quot;#,##0.00"/>
    <numFmt numFmtId="165" formatCode="0.0%"/>
    <numFmt numFmtId="166" formatCode="&quot;$&quot;#,##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/>
    <xf numFmtId="0" fontId="0" fillId="0" borderId="0" xfId="0" applyFill="1"/>
    <xf numFmtId="0" fontId="3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2" fillId="2" borderId="1" xfId="0" applyFont="1" applyFill="1" applyBorder="1" applyAlignment="1">
      <alignment horizontal="centerContinuous" wrapText="1"/>
    </xf>
    <xf numFmtId="0" fontId="0" fillId="2" borderId="2" xfId="0" applyFill="1" applyBorder="1" applyAlignment="1">
      <alignment horizontal="centerContinuous"/>
    </xf>
    <xf numFmtId="0" fontId="0" fillId="2" borderId="3" xfId="0" applyFill="1" applyBorder="1" applyAlignment="1">
      <alignment horizontal="centerContinuous"/>
    </xf>
    <xf numFmtId="0" fontId="4" fillId="2" borderId="4" xfId="0" applyFont="1" applyFill="1" applyBorder="1" applyAlignment="1">
      <alignment horizontal="centerContinuous" wrapText="1"/>
    </xf>
    <xf numFmtId="0" fontId="0" fillId="2" borderId="5" xfId="0" applyFill="1" applyBorder="1" applyAlignment="1">
      <alignment horizontal="centerContinuous"/>
    </xf>
    <xf numFmtId="0" fontId="0" fillId="2" borderId="6" xfId="0" applyFill="1" applyBorder="1" applyAlignment="1">
      <alignment horizontal="centerContinuous"/>
    </xf>
    <xf numFmtId="0" fontId="2" fillId="0" borderId="1" xfId="0" applyFont="1" applyBorder="1"/>
    <xf numFmtId="0" fontId="0" fillId="0" borderId="7" xfId="0" applyBorder="1" applyAlignment="1">
      <alignment horizontal="left"/>
    </xf>
    <xf numFmtId="0" fontId="2" fillId="0" borderId="8" xfId="0" applyFont="1" applyBorder="1"/>
    <xf numFmtId="0" fontId="2" fillId="0" borderId="0" xfId="0" applyFont="1" applyBorder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5" fontId="2" fillId="0" borderId="0" xfId="1" applyNumberFormat="1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164" fontId="0" fillId="0" borderId="0" xfId="0" applyNumberFormat="1" applyBorder="1" applyAlignment="1">
      <alignment horizontal="center"/>
    </xf>
    <xf numFmtId="164" fontId="0" fillId="0" borderId="9" xfId="0" applyNumberFormat="1" applyBorder="1" applyAlignment="1">
      <alignment horizontal="center"/>
    </xf>
    <xf numFmtId="164" fontId="2" fillId="0" borderId="10" xfId="0" applyNumberFormat="1" applyFont="1" applyBorder="1" applyAlignment="1">
      <alignment horizontal="center"/>
    </xf>
    <xf numFmtId="164" fontId="2" fillId="0" borderId="11" xfId="0" applyNumberFormat="1" applyFont="1" applyBorder="1" applyAlignment="1">
      <alignment horizontal="center"/>
    </xf>
    <xf numFmtId="0" fontId="6" fillId="0" borderId="0" xfId="0" applyFont="1"/>
    <xf numFmtId="0" fontId="2" fillId="0" borderId="7" xfId="0" applyFont="1" applyBorder="1" applyAlignment="1">
      <alignment horizontal="center" wrapText="1"/>
    </xf>
    <xf numFmtId="0" fontId="0" fillId="0" borderId="7" xfId="0" applyBorder="1"/>
    <xf numFmtId="0" fontId="0" fillId="0" borderId="7" xfId="0" applyFont="1" applyBorder="1" applyAlignment="1">
      <alignment wrapText="1"/>
    </xf>
    <xf numFmtId="0" fontId="2" fillId="0" borderId="12" xfId="0" applyFont="1" applyBorder="1" applyAlignment="1">
      <alignment wrapText="1"/>
    </xf>
    <xf numFmtId="0" fontId="0" fillId="0" borderId="7" xfId="0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4" xfId="0" applyFont="1" applyFill="1" applyBorder="1" applyAlignment="1">
      <alignment wrapText="1"/>
    </xf>
    <xf numFmtId="0" fontId="2" fillId="0" borderId="0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166" fontId="0" fillId="0" borderId="0" xfId="0" applyNumberFormat="1" applyFill="1" applyBorder="1" applyAlignment="1">
      <alignment horizontal="center"/>
    </xf>
    <xf numFmtId="166" fontId="0" fillId="0" borderId="9" xfId="0" applyNumberFormat="1" applyFill="1" applyBorder="1" applyAlignment="1">
      <alignment horizontal="center"/>
    </xf>
    <xf numFmtId="166" fontId="0" fillId="0" borderId="13" xfId="0" applyNumberFormat="1" applyBorder="1" applyAlignment="1">
      <alignment horizontal="center"/>
    </xf>
    <xf numFmtId="166" fontId="0" fillId="0" borderId="14" xfId="0" applyNumberFormat="1" applyBorder="1" applyAlignment="1">
      <alignment horizontal="center"/>
    </xf>
    <xf numFmtId="0" fontId="0" fillId="0" borderId="0" xfId="0" applyBorder="1"/>
    <xf numFmtId="0" fontId="0" fillId="0" borderId="9" xfId="0" applyBorder="1"/>
    <xf numFmtId="166" fontId="0" fillId="0" borderId="0" xfId="0" applyNumberFormat="1" applyBorder="1" applyAlignment="1">
      <alignment horizontal="center"/>
    </xf>
    <xf numFmtId="166" fontId="0" fillId="0" borderId="9" xfId="0" applyNumberFormat="1" applyBorder="1" applyAlignment="1">
      <alignment horizontal="center"/>
    </xf>
    <xf numFmtId="165" fontId="0" fillId="0" borderId="5" xfId="1" applyNumberFormat="1" applyFont="1" applyBorder="1" applyAlignment="1">
      <alignment horizontal="center"/>
    </xf>
    <xf numFmtId="165" fontId="0" fillId="0" borderId="6" xfId="1" applyNumberFormat="1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166" fontId="4" fillId="0" borderId="2" xfId="0" applyNumberFormat="1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7" fillId="0" borderId="0" xfId="0" applyFont="1"/>
    <xf numFmtId="0" fontId="2" fillId="0" borderId="0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0" fillId="0" borderId="0" xfId="0" quotePrefix="1"/>
    <xf numFmtId="0" fontId="0" fillId="0" borderId="0" xfId="0" applyAlignment="1">
      <alignment wrapText="1"/>
    </xf>
    <xf numFmtId="0" fontId="2" fillId="0" borderId="0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6" fontId="0" fillId="0" borderId="15" xfId="0" quotePrefix="1" applyNumberFormat="1" applyBorder="1" applyAlignment="1">
      <alignment horizontal="center"/>
    </xf>
    <xf numFmtId="0" fontId="0" fillId="0" borderId="0" xfId="0" applyAlignment="1">
      <alignment vertical="center"/>
    </xf>
    <xf numFmtId="5" fontId="0" fillId="0" borderId="0" xfId="0" applyNumberFormat="1"/>
    <xf numFmtId="0" fontId="0" fillId="0" borderId="0" xfId="0" applyAlignment="1">
      <alignment horizontal="right" vertical="center"/>
    </xf>
    <xf numFmtId="0" fontId="0" fillId="4" borderId="0" xfId="0" applyFill="1" applyAlignment="1">
      <alignment horizontal="right"/>
    </xf>
    <xf numFmtId="0" fontId="0" fillId="4" borderId="0" xfId="0" applyFill="1"/>
    <xf numFmtId="5" fontId="0" fillId="4" borderId="0" xfId="0" applyNumberFormat="1" applyFill="1"/>
    <xf numFmtId="0" fontId="0" fillId="4" borderId="0" xfId="0" applyFill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/>
    </xf>
    <xf numFmtId="0" fontId="0" fillId="0" borderId="0" xfId="0"/>
    <xf numFmtId="0" fontId="0" fillId="0" borderId="0" xfId="0" applyAlignment="1">
      <alignment wrapText="1"/>
    </xf>
    <xf numFmtId="0" fontId="0" fillId="0" borderId="0" xfId="0"/>
    <xf numFmtId="0" fontId="5" fillId="3" borderId="0" xfId="0" applyFont="1" applyFill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5" fillId="3" borderId="0" xfId="0" applyFont="1" applyFill="1" applyAlignment="1">
      <alignment horizont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externalLink" Target="externalLinks/externalLink31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externalLink" Target="externalLinks/externalLink34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9" Type="http://schemas.openxmlformats.org/officeDocument/2006/relationships/externalLink" Target="externalLinks/externalLink21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externalLink" Target="externalLinks/externalLink37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49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4" Type="http://schemas.openxmlformats.org/officeDocument/2006/relationships/externalLink" Target="externalLinks/externalLink3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theme" Target="theme/theme1.xml"/><Relationship Id="rId20" Type="http://schemas.openxmlformats.org/officeDocument/2006/relationships/externalLink" Target="externalLinks/externalLink12.xml"/><Relationship Id="rId41" Type="http://schemas.openxmlformats.org/officeDocument/2006/relationships/externalLink" Target="externalLinks/externalLink3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5</xdr:row>
      <xdr:rowOff>6349</xdr:rowOff>
    </xdr:from>
    <xdr:to>
      <xdr:col>8</xdr:col>
      <xdr:colOff>755650</xdr:colOff>
      <xdr:row>12</xdr:row>
      <xdr:rowOff>42940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927099"/>
          <a:ext cx="5613400" cy="132564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2018%20E-CREDIT%20Filing\E-CREDI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lims.sce.com/WINDOWS/TEMP/97RECBA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2nwas01\vol1\CapRec&amp;PropVal\TAX%20GROUP\TAX%20BUDGETS\2003%20TAX%20DEPR%20BUDGET\ASSET%20REV%20GL%201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lims.sce.com/windows/TEMP/Model%20Supporting%20November%205%202001%20Rev%20Req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ompliance\Monthly%20Energy%20Contracts%20Report\2014-08-August\Archive\SCE_RPS_Database_Monthly_Data_Submittal_File_2014-08-01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caiso.com/Documents/NQC%20Requests/60yyy/2014-02_Batch_2013NetQualifyingCapacityRequestForm_updated_cm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WINNT\Temporary%20Internet%20Files\OLK8E\2005\0305\CP_030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Users\cuad\Documents\2017%20ERRA%20Forecast\CRS%20Working%20File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sifiapp612\iso\Manage%20Reliability%20Requirements\ZNQC\2014\NQC%20Requests\57913\NQC%20-%20January%202014%20Batch%20(cm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Documents%20and%20Settings\rzm1.PGE\Local%20Settings\Temporary%20Internet%20Files\OLK84\RRQ_Input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lanning\Monthly%20Risk%20Reporting\2003-10-31\Dispatch%20Results\PGE%201%20Ref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lims.sce.com/CLOSING%20DOCUMENTS/2009%20Spreadsheets/2009%20CLOSINGS/MBA/12%20-%20December/Adjustments/MBA%20Model%202009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caiso.com/Documents/2013ResourceAdequacyPlanTemplat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RA%20Compliance\RA%20Compliance%20Filings\2012%20Month-Ahead%20RA%20Compliance%20Filing\2012-08%20MA%20August%202012\CONFIDENTIAL%20-%20SCE%20RA%20Filing%20Month%20Ahead%20(August%202012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caiso.com/Documents/NQC%20Requests/59210/2014-02_Batch_2013NetQualifyingCapacityRequestForm_updated_c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Rates/Rates%20-%20Filed%202022/AL%202467%20(PV%20Golf%20Course%20Recycled%20Water)/B.%20Workpapers%20and%20Support/Rate%20Design_LAR_Recycle%20Water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Rates/COMPLIANCE%20REQUIREMENTS/02%20Feb.1%20-%20Q4%20Affordability%20Bill%20Tracker%20-%20MAIN/02%20Feb.1%20-%20Q1%20Affordability%20Bill%20Tracker/Bakersfield%20Rates%20Bill%20Calculator_2021%20GRC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Rates/COMPLIANCE%20REQUIREMENTS/02%20Feb.1%20-%20Q4%20Affordability%20Bill%20Tracker%20-%20MAIN/02%20Feb.1%20-%20Q1%20Affordability%20Bill%20Tracker/Bay%20Area%20Region%20Rates%20Bill%20Calculator_2021%20GRC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Rates/COMPLIANCE%20REQUIREMENTS/02%20Feb.1%20-%20Q4%20Affordability%20Bill%20Tracker%20-%20MAIN/02%20Feb.1%20-%20Q1%20Affordability%20Bill%20Tracker/Bear%20Gulch%20Rates%20Bill%20Calculator_2021%20GRC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Rates/COMPLIANCE%20REQUIREMENTS/02%20Feb.1%20-%20Q4%20Affordability%20Bill%20Tracker%20-%20MAIN/02%20Feb.1%20-%20Q1%20Affordability%20Bill%20Tracker/Chico%20Rates%20Bill%20Calculator_2021%20GRC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Rates/COMPLIANCE%20REQUIREMENTS/02%20Feb.1%20-%20Q4%20Affordability%20Bill%20Tracker%20-%20MAIN/02%20Feb.1%20-%20Q1%20Affordability%20Bill%20Tracker/Dixon%20Rates%20Bill%20Calculator_2021%20GRC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Rates/COMPLIANCE%20REQUIREMENTS/02%20Feb.1%20-%20Q4%20Affordability%20Bill%20Tracker%20-%20MAIN/02%20Feb.1%20-%20Q1%20Affordability%20Bill%20Tracker/DOMINGUEZ%20Rates%20Bill%20Calculator_2021%20GRC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Rates/COMPLIANCE%20REQUIREMENTS/02%20Feb.1%20-%20Q4%20Affordability%20Bill%20Tracker%20-%20MAIN/02%20Feb.1%20-%20Q1%20Affordability%20Bill%20Tracker/EAST%20LA%20Rates%20Bill%20Calculator_2021%20GRC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Rates/COMPLIANCE%20REQUIREMENTS/02%20Feb.1%20-%20Q4%20Affordability%20Bill%20Tracker%20-%20MAIN/02%20Feb.1%20-%20Q1%20Affordability%20Bill%20Tracker/HERMOSA%20REDONDO%20Rates%20Bill%20Calculator_2021%20GRC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Rates/COMPLIANCE%20REQUIREMENTS/02%20Feb.1%20-%20Q4%20Affordability%20Bill%20Tracker%20-%20MAIN/02%20Feb.1%20-%20Q1%20Affordability%20Bill%20Tracker/KERN%20RIVER%20VALLEY%20Rates%20Bill%20Calculator_2021%20GRC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Rates/COMPLIANCE%20REQUIREMENTS/02%20Feb.1%20-%20Q4%20Affordability%20Bill%20Tracker%20-%20MAIN/02%20Feb.1%20-%20Q1%20Affordability%20Bill%20Tracker/LIVERMORE%20Rates%20Bill%20Calculator_2021%20GRC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Rates/COMPLIANCE%20REQUIREMENTS/02%20Feb.1%20-%20Q4%20Affordability%20Bill%20Tracker%20-%20MAIN/02%20Feb.1%20-%20Q1%20Affordability%20Bill%20Tracker/LOS%20ALTOS%20Rates%20Bill%20Calculator_2021%20GRC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Rates/COMPLIANCE%20REQUIREMENTS/02%20Feb.1%20-%20Q4%20Affordability%20Bill%20Tracker%20-%20MAIN/02%20Feb.1%20-%20Q1%20Affordability%20Bill%20Tracker/MARYSVILLE%20Rates%20Bill%20Calculator_2021%20GRC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Rates/COMPLIANCE%20REQUIREMENTS/02%20Feb.1%20-%20Q4%20Affordability%20Bill%20Tracker%20-%20MAIN/02%20Feb.1%20-%20Q1%20Affordability%20Bill%20Tracker/OROVILLE%20Rates%20Bill%20Calculator_2021%20GRC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Rates/COMPLIANCE%20REQUIREMENTS/02%20Feb.1%20-%20Q4%20Affordability%20Bill%20Tracker%20-%20MAIN/02%20Feb.1%20-%20Q1%20Affordability%20Bill%20Tracker/SALINAS%20VALLEY%20REGION%20Rates%20Bill%20Calculator_2021%20GRC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Rates/COMPLIANCE%20REQUIREMENTS/02%20Feb.1%20-%20Q4%20Affordability%20Bill%20Tracker%20-%20MAIN/02%20Feb.1%20-%20Q1%20Affordability%20Bill%20Tracker/SELMA%20Rates%20Bill%20Calculator_2021%20GRC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Rates/COMPLIANCE%20REQUIREMENTS/02%20Feb.1%20-%20Q4%20Affordability%20Bill%20Tracker%20-%20MAIN/02%20Feb.1%20-%20Q1%20Affordability%20Bill%20Tracker/STOCKTON%20Rates%20Bill%20Calculator_2021%20GRC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Rates/COMPLIANCE%20REQUIREMENTS/02%20Feb.1%20-%20Q4%20Affordability%20Bill%20Tracker%20-%20MAIN/02%20Feb.1%20-%20Q1%20Affordability%20Bill%20Tracker/VISALIA%20Rates%20Bill%20Calculator_2021%20GRC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Rates/COMPLIANCE%20REQUIREMENTS/02%20Feb.1%20-%20Q4%20Affordability%20Bill%20Tracker%20-%20MAIN/02%20Feb.1%20-%20Q1%20Affordability%20Bill%20Tracker/WESTLAKE%20Rates%20Bill%20Calculator_2021%20GRC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Rates/COMPLIANCE%20REQUIREMENTS/02%20Feb.1%20-%20Q4%20Affordability%20Bill%20Tracker%20-%20MAIN/02%20Feb.1%20-%20Q1%20Affordability%20Bill%20Tracker/WILLOWS%20Rates%20Bill%20Calculator_2021%20GRC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Rates/COMPLIANCE%20REQUIREMENTS/02%20Feb.1%20-%20Q4%20Affordability%20Bill%20Tracker%20-%20MAIN/02%20Feb.1%20-%20Q1%20Affordability%20Bill%20Tracker/Los%20Angeles%20County%20Region%20Rates%20Bill%20Calculator_2021%20GRC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Rates/COMPLIANCE%20REQUIREMENTS/02%20Feb.1%20-%20Q4%20Affordability%20Bill%20Tracker%20-%20MAIN/02%20Feb.1%20-%20Q1%20Affordability%20Bill%20Tracker/Travis%20Rates%20Bill%20Calculator_2021%20GR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calation Rates"/>
      <sheetName val="2016 Rates"/>
      <sheetName val="2017 Rates"/>
      <sheetName val="2018 Rates"/>
    </sheetNames>
    <sheetDataSet>
      <sheetData sheetId="0">
        <row r="4">
          <cell r="B4">
            <v>2.7900000000000001E-2</v>
          </cell>
        </row>
        <row r="6">
          <cell r="B6">
            <v>2.4E-2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IN.xls"/>
      <sheetName val="DSM.XLS"/>
      <sheetName val="SUMMARY.XLS"/>
      <sheetName val="songs2&amp;3 fuel"/>
      <sheetName val="Flex Pric Opt Revs"/>
      <sheetName val="salsrevs.xls"/>
      <sheetName val="OSSREVs"/>
      <sheetName val="ECAC.XLS"/>
      <sheetName val="ERAM.XLS"/>
      <sheetName val="Interim Transition BA"/>
      <sheetName val="ALBRR.XLS"/>
      <sheetName val="GALBRR.xls"/>
      <sheetName val="PVDDA.XLS"/>
      <sheetName val="CARE.xls"/>
      <sheetName val="RDD.xls"/>
      <sheetName val="ECONDEV"/>
      <sheetName val="HAZWASTE.XLS"/>
      <sheetName val="FUELOIL"/>
      <sheetName val="OPTIONAL  PRICING"/>
      <sheetName val="EnVEST"/>
      <sheetName val="Palo Verde BA"/>
      <sheetName val="SONGS  ICIP"/>
      <sheetName val="Palo Verde Sunk"/>
      <sheetName val="SONGS Sunk"/>
      <sheetName val="ELECVEH"/>
      <sheetName val="GCAC.XLS"/>
      <sheetName val="PPUs FERC"/>
      <sheetName val="Billing Table_Round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 REV GL 101"/>
      <sheetName val="#REF"/>
    </sheet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umentation"/>
      <sheetName val="Model Inputs"/>
      <sheetName val="Gen Rate Structure"/>
      <sheetName val="ProSym Inputs"/>
      <sheetName val="SCE Financials"/>
      <sheetName val="SDG&amp;E Financials"/>
      <sheetName val="Power Supply Cost Table 24"/>
      <sheetName val="Revenue Requirement Table 18"/>
      <sheetName val="DWR Proforma - Accrued"/>
      <sheetName val="Cash Flows"/>
      <sheetName val="DWR Summary $MWh"/>
      <sheetName val="DS Coverage"/>
      <sheetName val="JP Morgan Input"/>
      <sheetName val="Common Rate Base Detail"/>
      <sheetName val="ProSym Processor"/>
      <sheetName val="ProSym Spot Summary"/>
      <sheetName val="Volume Analysis"/>
      <sheetName val="JPM Output"/>
      <sheetName val="Navigant v CAPUC Filed"/>
      <sheetName val="Presentation Graphics"/>
      <sheetName val="DWR Financials"/>
      <sheetName val="DWR Energy Requirements &amp; Sales"/>
      <sheetName val="DWR Revenue Requirement"/>
      <sheetName val="Revenue Requirement Tables"/>
      <sheetName val="Rate Increase Breakdown"/>
      <sheetName val="Per Unit Revenue Requirement"/>
      <sheetName val="BLTables"/>
      <sheetName val="BLCapIFd"/>
      <sheetName val="BLTaxable"/>
      <sheetName val="BLTaxExempt"/>
      <sheetName val="BLComb"/>
      <sheetName val="BLMonthly"/>
    </sheetNames>
    <sheetDataSet>
      <sheetData sheetId="0" refreshError="1"/>
      <sheetData sheetId="1" refreshError="1">
        <row r="108">
          <cell r="H108">
            <v>0</v>
          </cell>
        </row>
        <row r="109">
          <cell r="H109">
            <v>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Page"/>
      <sheetName val="Data Definitions"/>
      <sheetName val="Project Information"/>
      <sheetName val="Annex-Interconnection"/>
      <sheetName val="Attestation"/>
      <sheetName val="Choices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Alberta Electric System Operator (AESO)</v>
          </cell>
          <cell r="B2" t="str">
            <v>Bundled</v>
          </cell>
          <cell r="E2" t="str">
            <v>Not yet submitted for approval</v>
          </cell>
          <cell r="F2" t="str">
            <v>Barstow</v>
          </cell>
          <cell r="G2" t="str">
            <v>Not Yet Begun</v>
          </cell>
          <cell r="I2" t="str">
            <v>PPA - Solicitation</v>
          </cell>
          <cell r="J2" t="str">
            <v>PG&amp;E</v>
          </cell>
          <cell r="K2" t="str">
            <v>Yes</v>
          </cell>
          <cell r="N2" t="str">
            <v>In Development</v>
          </cell>
          <cell r="O2" t="str">
            <v>Not Yet Seeking Financing</v>
          </cell>
          <cell r="Q2" t="str">
            <v>Not started</v>
          </cell>
          <cell r="T2" t="str">
            <v>Under Negotiation</v>
          </cell>
          <cell r="U2" t="str">
            <v>Category 0</v>
          </cell>
          <cell r="AA2" t="str">
            <v>Not Yet Filed</v>
          </cell>
          <cell r="AB2" t="str">
            <v>Not Yet Filed</v>
          </cell>
          <cell r="AC2" t="str">
            <v>Not Yet Filed</v>
          </cell>
          <cell r="AD2" t="str">
            <v>Biodiesel</v>
          </cell>
          <cell r="AG2" t="str">
            <v>Yes</v>
          </cell>
          <cell r="AO2" t="str">
            <v>USA</v>
          </cell>
          <cell r="AV2" t="str">
            <v>Solar: Fixed Tilt</v>
          </cell>
          <cell r="AW2" t="str">
            <v>Not Started</v>
          </cell>
          <cell r="AX2" t="str">
            <v>RAM 1</v>
          </cell>
          <cell r="AY2" t="str">
            <v>Utility</v>
          </cell>
        </row>
        <row r="3">
          <cell r="A3" t="str">
            <v>Arizona Public Service Company (AZPS)</v>
          </cell>
          <cell r="B3" t="str">
            <v>REC Only</v>
          </cell>
          <cell r="E3" t="str">
            <v>Pending approval</v>
          </cell>
          <cell r="F3" t="str">
            <v>Baja</v>
          </cell>
          <cell r="G3" t="str">
            <v>Under Construction</v>
          </cell>
          <cell r="I3" t="str">
            <v>PPA - Bilateral</v>
          </cell>
          <cell r="J3" t="str">
            <v>SCE</v>
          </cell>
          <cell r="K3" t="str">
            <v>No</v>
          </cell>
          <cell r="N3" t="str">
            <v>Online-Test Energy</v>
          </cell>
          <cell r="O3" t="str">
            <v>Seeking Financing</v>
          </cell>
          <cell r="Q3" t="str">
            <v>Developer has submitted its Interconnection Request Application</v>
          </cell>
          <cell r="T3" t="str">
            <v>In Development</v>
          </cell>
          <cell r="U3" t="str">
            <v>Category 1</v>
          </cell>
          <cell r="AA3" t="str">
            <v>Filed - Study Tendered</v>
          </cell>
          <cell r="AB3" t="str">
            <v>Filed - Study Tendered</v>
          </cell>
          <cell r="AC3" t="str">
            <v>Filed - Study Tendered</v>
          </cell>
          <cell r="AD3" t="str">
            <v>Biogas</v>
          </cell>
          <cell r="AG3" t="str">
            <v>No</v>
          </cell>
          <cell r="AO3" t="str">
            <v>Canada</v>
          </cell>
          <cell r="AV3" t="str">
            <v>Solar: Tracking (1 Axis)</v>
          </cell>
          <cell r="AW3" t="str">
            <v>Under Negotiation</v>
          </cell>
          <cell r="AX3" t="str">
            <v>RAM 2</v>
          </cell>
          <cell r="AY3" t="str">
            <v>Counterparty</v>
          </cell>
        </row>
        <row r="4">
          <cell r="A4" t="str">
            <v>Arlington Valley LLC (DEAA)</v>
          </cell>
          <cell r="E4" t="str">
            <v>Approved</v>
          </cell>
          <cell r="F4" t="str">
            <v>Carrizo North</v>
          </cell>
          <cell r="G4" t="str">
            <v>Complete</v>
          </cell>
          <cell r="I4" t="str">
            <v>PSA - Bilateral</v>
          </cell>
          <cell r="J4" t="str">
            <v>SDG&amp;E</v>
          </cell>
          <cell r="K4" t="str">
            <v>Prime</v>
          </cell>
          <cell r="N4" t="str">
            <v>Online-Partially Delivering</v>
          </cell>
          <cell r="O4" t="str">
            <v>Partial Financing Secured</v>
          </cell>
          <cell r="Q4" t="str">
            <v>Developer has submitted requirements for maintaining queue position</v>
          </cell>
          <cell r="T4" t="str">
            <v>Online</v>
          </cell>
          <cell r="U4" t="str">
            <v>Category 2</v>
          </cell>
          <cell r="AA4" t="str">
            <v>Filed - Study in Progress</v>
          </cell>
          <cell r="AB4" t="str">
            <v>Filed - Study in Progress</v>
          </cell>
          <cell r="AC4" t="str">
            <v>Filed - Study in Progress</v>
          </cell>
          <cell r="AD4" t="str">
            <v>Biomass</v>
          </cell>
          <cell r="AO4" t="str">
            <v>Multiple</v>
          </cell>
          <cell r="AV4" t="str">
            <v>Solar: Tracking (2 Axis)</v>
          </cell>
          <cell r="AW4" t="str">
            <v>Signed</v>
          </cell>
          <cell r="AX4" t="str">
            <v>RAM 3</v>
          </cell>
          <cell r="AY4" t="str">
            <v>Mutual</v>
          </cell>
        </row>
        <row r="5">
          <cell r="A5" t="str">
            <v>Avista Corporation (AVA)</v>
          </cell>
          <cell r="E5" t="str">
            <v>No approval needed</v>
          </cell>
          <cell r="F5" t="str">
            <v>Carrizo South</v>
          </cell>
          <cell r="G5" t="str">
            <v>Unknown</v>
          </cell>
          <cell r="I5" t="str">
            <v>FIT - 1969</v>
          </cell>
          <cell r="J5" t="str">
            <v>Other</v>
          </cell>
          <cell r="N5" t="str">
            <v>Online-Fully Delivering</v>
          </cell>
          <cell r="O5" t="str">
            <v>All Financing Secured</v>
          </cell>
          <cell r="Q5" t="str">
            <v>Project accepted through Fast Track Process</v>
          </cell>
          <cell r="T5" t="str">
            <v>Expired</v>
          </cell>
          <cell r="U5" t="str">
            <v>Category 3</v>
          </cell>
          <cell r="AA5" t="str">
            <v>Filed - Re-Study Required</v>
          </cell>
          <cell r="AB5" t="str">
            <v>Filed - Re-Study Required</v>
          </cell>
          <cell r="AC5" t="str">
            <v>Filed - Re-Study Required</v>
          </cell>
          <cell r="AD5" t="str">
            <v>Conduit hydro</v>
          </cell>
          <cell r="AO5" t="str">
            <v>TBD</v>
          </cell>
          <cell r="AV5" t="str">
            <v>Hydro: Run-of-River</v>
          </cell>
          <cell r="AW5" t="str">
            <v>Self-Perform</v>
          </cell>
          <cell r="AX5" t="str">
            <v>RAM 4</v>
          </cell>
        </row>
        <row r="6">
          <cell r="A6" t="str">
            <v>Balancing Authority of Northern (BANC)</v>
          </cell>
          <cell r="E6" t="str">
            <v>Approved-Amendment pending approval</v>
          </cell>
          <cell r="F6" t="str">
            <v>Cuyama</v>
          </cell>
          <cell r="I6" t="str">
            <v>FIT - ReMAT</v>
          </cell>
          <cell r="N6" t="str">
            <v>Expired</v>
          </cell>
          <cell r="O6" t="str">
            <v>N/A-No Financing Required</v>
          </cell>
          <cell r="Q6" t="str">
            <v>Project has technical scoping meeting</v>
          </cell>
          <cell r="T6" t="str">
            <v>Terminated</v>
          </cell>
          <cell r="AA6" t="str">
            <v>Complete</v>
          </cell>
          <cell r="AB6" t="str">
            <v>Complete</v>
          </cell>
          <cell r="AC6" t="str">
            <v>Complete</v>
          </cell>
          <cell r="AD6" t="str">
            <v>Digester gas</v>
          </cell>
          <cell r="AV6" t="str">
            <v>Hydro: Reservoir</v>
          </cell>
          <cell r="AW6" t="str">
            <v>N/A</v>
          </cell>
          <cell r="AX6" t="str">
            <v>RAM 5</v>
          </cell>
        </row>
        <row r="7">
          <cell r="A7" t="str">
            <v>Bonneville Power Administration (BPAT)</v>
          </cell>
          <cell r="E7" t="str">
            <v>Advice letter withdrawn</v>
          </cell>
          <cell r="F7" t="str">
            <v>Fairmont</v>
          </cell>
          <cell r="I7" t="str">
            <v>FIT - SB1122</v>
          </cell>
          <cell r="N7" t="str">
            <v>Terminated</v>
          </cell>
          <cell r="O7" t="str">
            <v>Unknown</v>
          </cell>
          <cell r="Q7" t="str">
            <v>Project is undergoing Phase I Study</v>
          </cell>
          <cell r="AA7" t="str">
            <v>Waived</v>
          </cell>
          <cell r="AB7" t="str">
            <v>Waived</v>
          </cell>
          <cell r="AC7" t="str">
            <v>Waived</v>
          </cell>
          <cell r="AD7" t="str">
            <v>Geothermal</v>
          </cell>
          <cell r="AV7" t="str">
            <v>Hydro: Unknown</v>
          </cell>
          <cell r="AW7" t="str">
            <v>Unknown</v>
          </cell>
        </row>
        <row r="8">
          <cell r="A8" t="str">
            <v>British Columbia Hydro Authority (BCHA)</v>
          </cell>
          <cell r="E8" t="str">
            <v>Rejected</v>
          </cell>
          <cell r="F8" t="str">
            <v>Imperial East</v>
          </cell>
          <cell r="I8" t="str">
            <v>PV PPA Programs</v>
          </cell>
          <cell r="Q8" t="str">
            <v>Developer has received results of Phase I Interconnection Study</v>
          </cell>
          <cell r="AA8" t="str">
            <v>Withdrawn</v>
          </cell>
          <cell r="AB8" t="str">
            <v>Withdrawn</v>
          </cell>
          <cell r="AC8" t="str">
            <v>Withdrawn</v>
          </cell>
          <cell r="AD8" t="str">
            <v>Hybrid</v>
          </cell>
          <cell r="AV8" t="str">
            <v>N/A</v>
          </cell>
        </row>
        <row r="9">
          <cell r="A9" t="str">
            <v>California Independent System Operator (CAISO)</v>
          </cell>
          <cell r="F9" t="str">
            <v>Imperial North</v>
          </cell>
          <cell r="I9" t="str">
            <v>Renewable Standard Contract (RSC)</v>
          </cell>
          <cell r="Q9" t="str">
            <v>Developer filed application for Phase II Interconnection study</v>
          </cell>
          <cell r="AA9" t="str">
            <v>Unknown</v>
          </cell>
          <cell r="AB9" t="str">
            <v>Unknown</v>
          </cell>
          <cell r="AC9" t="str">
            <v>Unknown</v>
          </cell>
          <cell r="AD9" t="str">
            <v>Landfill gas</v>
          </cell>
        </row>
        <row r="10">
          <cell r="A10" t="str">
            <v>Comision Federal de Electricidad (CFE)</v>
          </cell>
          <cell r="F10" t="str">
            <v>Imperial South</v>
          </cell>
          <cell r="I10" t="str">
            <v>Utility-Owned Generation (UOG)</v>
          </cell>
          <cell r="Q10" t="str">
            <v>(GIDAP) ISO performs reassesment study based on developer decisions from phase I results</v>
          </cell>
          <cell r="AA10" t="str">
            <v>N/A</v>
          </cell>
          <cell r="AB10" t="str">
            <v>N/A</v>
          </cell>
          <cell r="AC10" t="str">
            <v>N/A</v>
          </cell>
          <cell r="AD10" t="str">
            <v>Muni solid waste</v>
          </cell>
        </row>
        <row r="11">
          <cell r="A11" t="str">
            <v>El Paso Electric Company (EPE)</v>
          </cell>
          <cell r="F11" t="str">
            <v>Inyokern</v>
          </cell>
          <cell r="I11" t="str">
            <v>Renewable Auction Mechanism (RAM)</v>
          </cell>
          <cell r="Q11" t="str">
            <v>Project is undergoing Phase II Interconnection Study</v>
          </cell>
          <cell r="AD11" t="str">
            <v>Ocean/tidal</v>
          </cell>
        </row>
        <row r="12">
          <cell r="A12" t="str">
            <v>Gila River Power LP (GRMA)</v>
          </cell>
          <cell r="F12" t="str">
            <v>Iron Mountain</v>
          </cell>
          <cell r="I12" t="str">
            <v>QF Standard Contract</v>
          </cell>
          <cell r="Q12" t="str">
            <v>Developer has received results of Phase II interconnection study</v>
          </cell>
          <cell r="AD12" t="str">
            <v>Small hydro</v>
          </cell>
        </row>
        <row r="13">
          <cell r="A13" t="str">
            <v>Griffith Energy LLC (GRIF)</v>
          </cell>
          <cell r="F13" t="str">
            <v>Kramer</v>
          </cell>
          <cell r="I13" t="str">
            <v>QF CHP</v>
          </cell>
          <cell r="Q13" t="str">
            <v>(GIDAP) Developer has received results and  submitted affidavits attesting to progress on specified milestones</v>
          </cell>
          <cell r="AD13" t="str">
            <v>Solar PV - Rooftop</v>
          </cell>
        </row>
        <row r="14">
          <cell r="A14" t="str">
            <v>Idaho Power Company (IPCO)</v>
          </cell>
          <cell r="F14" t="str">
            <v>Lassen North</v>
          </cell>
          <cell r="Q14" t="str">
            <v>(GIDAP) CAISO provides TP Deliverability allocation results to customers for eligible projects</v>
          </cell>
          <cell r="AD14" t="str">
            <v>Solar PV - Ground mount</v>
          </cell>
        </row>
        <row r="15">
          <cell r="A15" t="str">
            <v>Imperial Irrigation District (IID)</v>
          </cell>
          <cell r="F15" t="str">
            <v>Lassen South</v>
          </cell>
          <cell r="Q15" t="str">
            <v>Project is negotiating its GIA</v>
          </cell>
          <cell r="AD15" t="str">
            <v>Solar Thermal - No Storage</v>
          </cell>
        </row>
        <row r="16">
          <cell r="A16" t="str">
            <v>Lassen Municipal Utility District (LMUD)</v>
          </cell>
          <cell r="F16" t="str">
            <v>Mountain Pass</v>
          </cell>
          <cell r="Q16" t="str">
            <v>GIA executed and developer has posted 2nd IFS</v>
          </cell>
          <cell r="AD16" t="str">
            <v>Solar Thermal - With Storage (molten salt)</v>
          </cell>
        </row>
        <row r="17">
          <cell r="A17" t="str">
            <v>Los Angeles Department of Water and Power (LDWP)</v>
          </cell>
          <cell r="F17" t="str">
            <v>N/A</v>
          </cell>
          <cell r="Q17" t="str">
            <v>Project makes third financial posting at start of construction activities</v>
          </cell>
          <cell r="AD17" t="str">
            <v>Space solar</v>
          </cell>
        </row>
        <row r="18">
          <cell r="A18" t="str">
            <v>Missouri Region (Colorado)</v>
          </cell>
          <cell r="F18" t="str">
            <v>Needles</v>
          </cell>
          <cell r="Q18" t="str">
            <v>Self Perform</v>
          </cell>
          <cell r="AD18" t="str">
            <v>Wind</v>
          </cell>
        </row>
        <row r="19">
          <cell r="A19" t="str">
            <v>NaturEner Power Watch LLC (GWA)</v>
          </cell>
          <cell r="F19" t="str">
            <v>Nevada N</v>
          </cell>
          <cell r="Q19" t="str">
            <v>Complete</v>
          </cell>
          <cell r="AD19" t="str">
            <v>Various</v>
          </cell>
        </row>
        <row r="20">
          <cell r="A20" t="str">
            <v>Nevada Power Company (NEVP)</v>
          </cell>
          <cell r="F20" t="str">
            <v>Nevada C</v>
          </cell>
          <cell r="Q20" t="str">
            <v>Withdrawn</v>
          </cell>
        </row>
        <row r="21">
          <cell r="A21" t="str">
            <v>New Harquahala Generating Company (HGMA)</v>
          </cell>
          <cell r="F21" t="str">
            <v>NonCREZ</v>
          </cell>
          <cell r="Q21" t="str">
            <v>Unknown</v>
          </cell>
        </row>
        <row r="22">
          <cell r="A22" t="str">
            <v>NorthWestern Energy (NWMT)</v>
          </cell>
          <cell r="F22" t="str">
            <v>Owens Valley</v>
          </cell>
          <cell r="Q22" t="str">
            <v>N/A</v>
          </cell>
        </row>
        <row r="23">
          <cell r="A23" t="str">
            <v>PacifiCorp East (PACE)</v>
          </cell>
          <cell r="F23" t="str">
            <v>Palm Springs</v>
          </cell>
        </row>
        <row r="24">
          <cell r="A24" t="str">
            <v>PacifiCorp West (PACW)</v>
          </cell>
          <cell r="F24" t="str">
            <v>Pisgah</v>
          </cell>
        </row>
        <row r="25">
          <cell r="A25" t="str">
            <v>Portland General Electric Company (PGE)</v>
          </cell>
          <cell r="F25" t="str">
            <v>Riverside East</v>
          </cell>
        </row>
        <row r="26">
          <cell r="A26" t="str">
            <v>Public Service Company of Colorado (PSCO)</v>
          </cell>
          <cell r="F26" t="str">
            <v>Round Mountain</v>
          </cell>
        </row>
        <row r="27">
          <cell r="A27" t="str">
            <v>Public Service Company of New Mexico (PNM)</v>
          </cell>
          <cell r="F27" t="str">
            <v>San Bernardino - Bakersfield</v>
          </cell>
        </row>
        <row r="28">
          <cell r="A28" t="str">
            <v>PUD No. 1 of Chelan County (CHPD)</v>
          </cell>
          <cell r="F28" t="str">
            <v>San Bernardino - Lucerne</v>
          </cell>
        </row>
        <row r="29">
          <cell r="A29" t="str">
            <v>PUD No. 1 of Douglas County (DOPD)</v>
          </cell>
          <cell r="F29" t="str">
            <v>San Diego North Central</v>
          </cell>
        </row>
        <row r="30">
          <cell r="A30" t="str">
            <v>PUD No. 2 of Grant County (GCPD)</v>
          </cell>
          <cell r="F30" t="str">
            <v>San Diego South</v>
          </cell>
        </row>
        <row r="31">
          <cell r="A31" t="str">
            <v>Puget Sound Energy (PSEI)</v>
          </cell>
          <cell r="F31" t="str">
            <v>Santa Barbara</v>
          </cell>
        </row>
        <row r="32">
          <cell r="A32" t="str">
            <v>Salt River Project (SRP)</v>
          </cell>
          <cell r="F32" t="str">
            <v>Solano</v>
          </cell>
        </row>
        <row r="33">
          <cell r="A33" t="str">
            <v>Seattle City Light (SCL)</v>
          </cell>
          <cell r="F33" t="str">
            <v>TBD</v>
          </cell>
        </row>
        <row r="34">
          <cell r="A34" t="str">
            <v>Sierra Pacific Power Company (SPPC)</v>
          </cell>
          <cell r="F34" t="str">
            <v>Tehachapi</v>
          </cell>
        </row>
        <row r="35">
          <cell r="A35" t="str">
            <v>City of Tacoma Department of Public Utilities (TPWR)</v>
          </cell>
          <cell r="F35" t="str">
            <v>Twenty-nine Palms</v>
          </cell>
        </row>
        <row r="36">
          <cell r="A36" t="str">
            <v>Tucson Electric Power Company (TEPC)</v>
          </cell>
          <cell r="F36" t="str">
            <v>Unidentified</v>
          </cell>
        </row>
        <row r="37">
          <cell r="A37" t="str">
            <v>Turlock Irrigation District (TIDC)</v>
          </cell>
          <cell r="F37" t="str">
            <v>Unknown</v>
          </cell>
        </row>
        <row r="38">
          <cell r="A38" t="str">
            <v>Western Area Power Administration (WACM)</v>
          </cell>
          <cell r="F38" t="str">
            <v>Victorville</v>
          </cell>
        </row>
        <row r="39">
          <cell r="A39" t="str">
            <v>Unknown</v>
          </cell>
          <cell r="F39" t="str">
            <v>Westlands</v>
          </cell>
        </row>
        <row r="40">
          <cell r="A40" t="str">
            <v>Western Area Power Administration (WALC)</v>
          </cell>
        </row>
        <row r="41">
          <cell r="A41" t="str">
            <v>Western Area Power Administration (WAUW)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tion"/>
      <sheetName val="Request Type 1-2"/>
      <sheetName val="Request Type 3-5"/>
      <sheetName val="Lists"/>
      <sheetName val="Sheet1"/>
    </sheetNames>
    <sheetDataSet>
      <sheetData sheetId="0" refreshError="1"/>
      <sheetData sheetId="1" refreshError="1"/>
      <sheetData sheetId="2" refreshError="1"/>
      <sheetData sheetId="3">
        <row r="11">
          <cell r="B11" t="str">
            <v>CAISO System</v>
          </cell>
        </row>
        <row r="12">
          <cell r="B12" t="str">
            <v>Big Creek-Ventura</v>
          </cell>
        </row>
        <row r="13">
          <cell r="B13" t="str">
            <v>Bay Area</v>
          </cell>
        </row>
        <row r="14">
          <cell r="B14" t="str">
            <v>Fresno</v>
          </cell>
        </row>
        <row r="15">
          <cell r="B15" t="str">
            <v>Humboldt</v>
          </cell>
        </row>
        <row r="16">
          <cell r="B16" t="str">
            <v>Kern</v>
          </cell>
        </row>
        <row r="17">
          <cell r="B17" t="str">
            <v>LA Basin</v>
          </cell>
        </row>
        <row r="18">
          <cell r="B18" t="str">
            <v>NCNB</v>
          </cell>
        </row>
        <row r="19">
          <cell r="B19" t="str">
            <v>San Diego-IV</v>
          </cell>
        </row>
        <row r="20">
          <cell r="B20" t="str">
            <v>Sierra</v>
          </cell>
        </row>
        <row r="21">
          <cell r="B21" t="str">
            <v>Stockton</v>
          </cell>
        </row>
        <row r="28">
          <cell r="B28" t="str">
            <v>North</v>
          </cell>
        </row>
        <row r="29">
          <cell r="B29" t="str">
            <v>South</v>
          </cell>
        </row>
        <row r="36">
          <cell r="B36" t="str">
            <v>Yes</v>
          </cell>
        </row>
        <row r="37">
          <cell r="B37" t="str">
            <v>No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um Tot Rate"/>
      <sheetName val="Proc Prelim B"/>
      <sheetName val="Total Rate"/>
      <sheetName val="PGA Amort"/>
      <sheetName val="Core Rate Table"/>
      <sheetName val="Proc Volumes"/>
      <sheetName val="Tariff G-CP"/>
      <sheetName val="Tariff G-CPX"/>
      <sheetName val="Res Natural Gas Watch"/>
      <sheetName val="G-NR1 Natural Gas Watch"/>
      <sheetName val="Tariff G-SUR"/>
      <sheetName val="Interstate Charge"/>
      <sheetName val="Interstate NGV"/>
      <sheetName val="Intrastate Backbone"/>
      <sheetName val="Intrastate BB NGV"/>
      <sheetName val="Canadian Charge"/>
      <sheetName val="Canadian Chrg NGV"/>
      <sheetName val="G-CFS Rate"/>
      <sheetName val="Cycled CC Storage"/>
      <sheetName val="Base and Noncycled CC Storage"/>
      <sheetName val="Base and Noncycled CC NGV"/>
      <sheetName val="BCAP Proc Vol"/>
      <sheetName val="Bill Comparison"/>
      <sheetName val="GCP WP Cover"/>
      <sheetName val="GCPX WP Cover"/>
      <sheetName val="Macros"/>
      <sheetName val="Module1"/>
      <sheetName val="Modul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C6">
            <v>1</v>
          </cell>
        </row>
      </sheetData>
      <sheetData sheetId="8" refreshError="1"/>
      <sheetData sheetId="9" refreshError="1"/>
      <sheetData sheetId="10" refreshError="1"/>
      <sheetData sheetId="11" refreshError="1">
        <row r="2">
          <cell r="A2" t="str">
            <v>G-SUR Rate Calculation Sheet</v>
          </cell>
        </row>
        <row r="3">
          <cell r="A3">
            <v>38412</v>
          </cell>
        </row>
        <row r="7">
          <cell r="A7" t="str">
            <v>G-SUR WACOG</v>
          </cell>
          <cell r="C7" t="str">
            <v>(Based On G-SUR WACOG)</v>
          </cell>
          <cell r="G7">
            <v>5.5415000000000001</v>
          </cell>
          <cell r="H7" t="str">
            <v>$/Dth</v>
          </cell>
        </row>
        <row r="9">
          <cell r="A9" t="str">
            <v>Converted to $/Therm</v>
          </cell>
          <cell r="D9" t="str">
            <v>($5.5415 Dth/10)</v>
          </cell>
          <cell r="G9">
            <v>0.55415000000000003</v>
          </cell>
          <cell r="H9" t="str">
            <v>$/therm</v>
          </cell>
        </row>
        <row r="13">
          <cell r="A13" t="str">
            <v>WACOG</v>
          </cell>
          <cell r="G13">
            <v>0.55415000000000003</v>
          </cell>
          <cell r="H13" t="str">
            <v>$/therm</v>
          </cell>
        </row>
        <row r="15">
          <cell r="A15" t="str">
            <v>X Franchise Fee Factor*</v>
          </cell>
          <cell r="G15">
            <v>9.7649999999999994E-3</v>
          </cell>
        </row>
        <row r="16">
          <cell r="B16" t="str">
            <v>(updated every GRC)</v>
          </cell>
        </row>
        <row r="17">
          <cell r="A17" t="str">
            <v>Total Franchise Fee Factor Surcharge Table K-863</v>
          </cell>
          <cell r="G17">
            <v>5.4112747500000002E-3</v>
          </cell>
          <cell r="H17" t="str">
            <v>$/therm</v>
          </cell>
        </row>
        <row r="21">
          <cell r="A21" t="str">
            <v>*Does not include Uncollectibles factor of 0.002024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 2016 Energy Forecast"/>
      <sheetName val="Cost Forecast"/>
      <sheetName val="QF CHP by Vintage"/>
      <sheetName val="GHG"/>
      <sheetName val="Line Losses and Various Inputs"/>
      <sheetName val="UOG"/>
      <sheetName val="QF CHP and Renewables"/>
      <sheetName val="Other Resources by Vintage"/>
      <sheetName val="Common"/>
      <sheetName val="CTC"/>
      <sheetName val="NEW Summary Base"/>
      <sheetName val="FPP Summary Page"/>
      <sheetName val="Resource Cost-Supply by Vintage"/>
      <sheetName val="2016 Indifference Rev Req (2)"/>
      <sheetName val="2016 Indifference Rev Req"/>
      <sheetName val="NEW Summary Base TEST"/>
      <sheetName val="2015 Indifference Rev Req ALT"/>
      <sheetName val="Summary ALT"/>
      <sheetName val="NEW Summary Alternate"/>
      <sheetName val="Summary Compare"/>
      <sheetName val="Inputs"/>
      <sheetName val="Market Capacity - New"/>
    </sheetNames>
    <sheetDataSet>
      <sheetData sheetId="0"/>
      <sheetData sheetId="1"/>
      <sheetData sheetId="2"/>
      <sheetData sheetId="3"/>
      <sheetData sheetId="4">
        <row r="4">
          <cell r="B4">
            <v>0.944316761007852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9">
          <cell r="C9">
            <v>58.26</v>
          </cell>
        </row>
      </sheetData>
      <sheetData sheetId="2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tion"/>
      <sheetName val="Request Type 1-2"/>
      <sheetName val="Request Type 3-5"/>
      <sheetName val="Lists"/>
      <sheetName val="Sheet1"/>
    </sheetNames>
    <sheetDataSet>
      <sheetData sheetId="0"/>
      <sheetData sheetId="1"/>
      <sheetData sheetId="2"/>
      <sheetData sheetId="3">
        <row r="11">
          <cell r="B11" t="str">
            <v>CAISO System</v>
          </cell>
        </row>
        <row r="12">
          <cell r="B12" t="str">
            <v>Big Creek-Ventura</v>
          </cell>
        </row>
        <row r="13">
          <cell r="B13" t="str">
            <v>Bay Area</v>
          </cell>
        </row>
        <row r="14">
          <cell r="B14" t="str">
            <v>Fresno</v>
          </cell>
        </row>
        <row r="15">
          <cell r="B15" t="str">
            <v>Humboldt</v>
          </cell>
        </row>
        <row r="16">
          <cell r="B16" t="str">
            <v>Kern</v>
          </cell>
        </row>
        <row r="17">
          <cell r="B17" t="str">
            <v>LA Basin</v>
          </cell>
        </row>
        <row r="18">
          <cell r="B18" t="str">
            <v>NCNB</v>
          </cell>
        </row>
        <row r="19">
          <cell r="B19" t="str">
            <v>San Diego-IV</v>
          </cell>
        </row>
        <row r="20">
          <cell r="B20" t="str">
            <v>Sierra</v>
          </cell>
        </row>
        <row r="21">
          <cell r="B21" t="str">
            <v>Stockton</v>
          </cell>
        </row>
      </sheetData>
      <sheetData sheetId="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Detail"/>
      <sheetName val="Table 2"/>
      <sheetName val="FERC Jurisdictional "/>
      <sheetName val="AET WP"/>
    </sheetNames>
    <sheetDataSet>
      <sheetData sheetId="0" refreshError="1"/>
      <sheetData sheetId="1" refreshError="1">
        <row r="115">
          <cell r="B115">
            <v>-7020171.7268641395</v>
          </cell>
        </row>
        <row r="121">
          <cell r="B121">
            <v>35584392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s"/>
      <sheetName val="Output"/>
      <sheetName val="Contract Summary"/>
      <sheetName val="Summary Data"/>
      <sheetName val="Offer Value - Monthly Data"/>
      <sheetName val="Offer Value - Quarterly Data"/>
      <sheetName val="Offer Value - Annual Data"/>
      <sheetName val="NOTES"/>
      <sheetName val="Summary"/>
      <sheetName val="PGE 1 Ref"/>
    </sheetNames>
    <sheetDataSet>
      <sheetData sheetId="0">
        <row r="15">
          <cell r="F15">
            <v>37712</v>
          </cell>
        </row>
        <row r="16">
          <cell r="F16">
            <v>39447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RepositorySheet"/>
      <sheetName val="Mohave BA Summary (INPUT SHEET)"/>
      <sheetName val="MBA"/>
      <sheetName val="DATABASE"/>
      <sheetName val="Net Plant"/>
      <sheetName val="Deferred Taxes - BA"/>
      <sheetName val="Rate Base - BA Jan 09"/>
      <sheetName val="O&amp;M rec'd"/>
      <sheetName val="Revised Def Taxes"/>
      <sheetName val="M&amp;S"/>
      <sheetName val="PROP TAX"/>
      <sheetName val="MACRO1.XLM"/>
      <sheetName val="Notes"/>
    </sheetNames>
    <sheetDataSet>
      <sheetData sheetId="0" refreshError="1"/>
      <sheetData sheetId="1" refreshError="1"/>
      <sheetData sheetId="2">
        <row r="2">
          <cell r="B2" t="str">
            <v>SOUTHERN CALIFORNIA EDISON COMPANY</v>
          </cell>
        </row>
      </sheetData>
      <sheetData sheetId="3">
        <row r="1">
          <cell r="A1" t="str">
            <v>Line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Record1 (c)</v>
          </cell>
        </row>
        <row r="17">
          <cell r="A17" t="str">
            <v>Record2 (s)</v>
          </cell>
        </row>
      </sheetData>
      <sheetData sheetId="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 Info"/>
      <sheetName val="Resources"/>
      <sheetName val="Other"/>
      <sheetName val="Lists"/>
      <sheetName val="Sheet1"/>
      <sheetName val="Flexible RA Capacity"/>
      <sheetName val="PRM For Annual RA"/>
      <sheetName val="RA Capacity"/>
    </sheetNames>
    <sheetDataSet>
      <sheetData sheetId="0"/>
      <sheetData sheetId="1"/>
      <sheetData sheetId="2"/>
      <sheetData sheetId="3">
        <row r="6">
          <cell r="A6" t="str">
            <v>D</v>
          </cell>
        </row>
        <row r="7">
          <cell r="A7" t="str">
            <v>S</v>
          </cell>
        </row>
        <row r="8">
          <cell r="A8" t="str">
            <v>N</v>
          </cell>
        </row>
      </sheetData>
      <sheetData sheetId="4"/>
      <sheetData sheetId="5"/>
      <sheetData sheetId="6" refreshError="1"/>
      <sheetData sheetId="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rtification"/>
      <sheetName val="Instructions"/>
      <sheetName val="LSE Allocations"/>
      <sheetName val="ID and Local Area"/>
      <sheetName val="Summary Year Ahead"/>
      <sheetName val="Summary Month Ahead"/>
      <sheetName val="I_Phys_Res_Import_RA_Res"/>
      <sheetName val="II_DWR_Contracts"/>
      <sheetName val="III_Construc"/>
      <sheetName val="Demand Response"/>
      <sheetName val="Sheet1"/>
      <sheetName val="Sheet2"/>
      <sheetName val="Sheet3"/>
    </sheetNames>
    <sheetDataSet>
      <sheetData sheetId="0"/>
      <sheetData sheetId="1"/>
      <sheetData sheetId="2"/>
      <sheetData sheetId="3">
        <row r="4">
          <cell r="A4" t="str">
            <v>ADLIN_1_UNITS</v>
          </cell>
        </row>
        <row r="5">
          <cell r="A5" t="str">
            <v>AGRICO_6_PL3N5</v>
          </cell>
        </row>
        <row r="6">
          <cell r="A6" t="str">
            <v>AGRICO_7_UNIT</v>
          </cell>
        </row>
        <row r="7">
          <cell r="A7" t="str">
            <v>ALAMIT_7_UNIT 1</v>
          </cell>
        </row>
        <row r="8">
          <cell r="A8" t="str">
            <v>ALAMIT_7_UNIT 2</v>
          </cell>
        </row>
        <row r="9">
          <cell r="A9" t="str">
            <v>ALAMIT_7_UNIT 3</v>
          </cell>
        </row>
        <row r="10">
          <cell r="A10" t="str">
            <v>ALAMIT_7_UNIT 4</v>
          </cell>
        </row>
        <row r="11">
          <cell r="A11" t="str">
            <v>ALAMIT_7_UNIT 5</v>
          </cell>
        </row>
        <row r="12">
          <cell r="A12" t="str">
            <v>ALAMIT_7_UNIT 6</v>
          </cell>
        </row>
        <row r="13">
          <cell r="A13" t="str">
            <v>ALAMO_6_UNIT</v>
          </cell>
        </row>
        <row r="14">
          <cell r="A14" t="str">
            <v>ALMEGT_1_UNIT 1</v>
          </cell>
        </row>
        <row r="15">
          <cell r="A15" t="str">
            <v>ALMEGT_1_UNIT 2</v>
          </cell>
        </row>
        <row r="16">
          <cell r="A16" t="str">
            <v>ALTA4A_2_CPCW1</v>
          </cell>
        </row>
        <row r="17">
          <cell r="A17" t="str">
            <v>ALTA4B_2_CPCW2</v>
          </cell>
        </row>
        <row r="18">
          <cell r="A18" t="str">
            <v>ALTA4B_2_CPCW3</v>
          </cell>
        </row>
        <row r="19">
          <cell r="A19" t="str">
            <v>ALTA3A_2_CPCE4</v>
          </cell>
        </row>
        <row r="20">
          <cell r="A20" t="str">
            <v>ALTA3A_2_CPCE5</v>
          </cell>
        </row>
        <row r="21">
          <cell r="A21" t="str">
            <v>ALTMID_2_UNIT 1</v>
          </cell>
        </row>
        <row r="22">
          <cell r="A22" t="str">
            <v>ANAHM_2_CANYN3</v>
          </cell>
        </row>
        <row r="23">
          <cell r="A23" t="str">
            <v>ANAHM_2_CANYN4</v>
          </cell>
        </row>
        <row r="24">
          <cell r="A24" t="str">
            <v>ANAHM_7_CT</v>
          </cell>
        </row>
        <row r="25">
          <cell r="A25" t="str">
            <v>ANTLPE_2_QF</v>
          </cell>
        </row>
        <row r="26">
          <cell r="A26" t="str">
            <v>ARCOGN_2_UNITS</v>
          </cell>
        </row>
        <row r="27">
          <cell r="A27" t="str">
            <v>BALCHS_7_UNIT 1</v>
          </cell>
        </row>
        <row r="28">
          <cell r="A28" t="str">
            <v>BALCHS_7_UNIT 2</v>
          </cell>
        </row>
        <row r="29">
          <cell r="A29" t="str">
            <v>BALCHS_7_UNIT 3</v>
          </cell>
        </row>
        <row r="30">
          <cell r="A30" t="str">
            <v>BANKPP_2_NSPIN</v>
          </cell>
        </row>
        <row r="31">
          <cell r="A31" t="str">
            <v>BARRE_2_QF</v>
          </cell>
        </row>
        <row r="32">
          <cell r="A32" t="str">
            <v>BARRE_6_PEAKER</v>
          </cell>
        </row>
        <row r="33">
          <cell r="A33" t="str">
            <v>BASICE_2_UNITS</v>
          </cell>
        </row>
        <row r="34">
          <cell r="A34" t="str">
            <v>BDGRCK_1_UNITS</v>
          </cell>
        </row>
        <row r="35">
          <cell r="A35" t="str">
            <v>BEARCN_2_UNITS</v>
          </cell>
        </row>
        <row r="36">
          <cell r="A36" t="str">
            <v>BEARDS_7_UNIT 1</v>
          </cell>
        </row>
        <row r="37">
          <cell r="A37" t="str">
            <v>BEARMT_1_UNIT</v>
          </cell>
        </row>
        <row r="38">
          <cell r="A38" t="str">
            <v>BELDEN_7_UNIT 1</v>
          </cell>
        </row>
        <row r="39">
          <cell r="A39" t="str">
            <v>BIGCRK_2_EXESWD</v>
          </cell>
        </row>
        <row r="40">
          <cell r="A40" t="str">
            <v>BIOMAS_1_UNIT 1</v>
          </cell>
        </row>
        <row r="41">
          <cell r="A41" t="str">
            <v>BISHOP_1_ALAMO</v>
          </cell>
        </row>
        <row r="42">
          <cell r="A42" t="str">
            <v>BISHOP_1_UNITS</v>
          </cell>
        </row>
        <row r="43">
          <cell r="A43" t="str">
            <v>BLACK_7_UNIT 1</v>
          </cell>
        </row>
        <row r="44">
          <cell r="A44" t="str">
            <v>BLACK_7_UNIT 2</v>
          </cell>
        </row>
        <row r="45">
          <cell r="A45" t="str">
            <v>BLCKBT_2_STONEY</v>
          </cell>
        </row>
        <row r="46">
          <cell r="A46" t="str">
            <v>BLHVN_7_MENLOP</v>
          </cell>
        </row>
        <row r="47">
          <cell r="A47" t="str">
            <v>BLM_2_UNITS</v>
          </cell>
        </row>
        <row r="48">
          <cell r="A48" t="str">
            <v>BLULKE_6_BLUELK</v>
          </cell>
        </row>
        <row r="49">
          <cell r="A49" t="str">
            <v>BLYTHE_1_SOLAR1</v>
          </cell>
        </row>
        <row r="50">
          <cell r="A50" t="str">
            <v>BNNIEN_7_ALTAPH</v>
          </cell>
        </row>
        <row r="51">
          <cell r="A51" t="str">
            <v>BOGUE_1_UNITA1</v>
          </cell>
        </row>
        <row r="52">
          <cell r="A52" t="str">
            <v>BORDEN_2_QF</v>
          </cell>
        </row>
        <row r="53">
          <cell r="A53" t="str">
            <v>BORDER_6_UNITA1</v>
          </cell>
        </row>
        <row r="54">
          <cell r="A54" t="str">
            <v>BOWMN_6_UNIT</v>
          </cell>
        </row>
        <row r="55">
          <cell r="A55" t="str">
            <v>BRDGVL_7_BAKER</v>
          </cell>
        </row>
        <row r="56">
          <cell r="A56" t="str">
            <v>BRDSLD_2_HIWIND</v>
          </cell>
        </row>
        <row r="57">
          <cell r="A57" t="str">
            <v>BRDSLD_2_MTZUMA</v>
          </cell>
        </row>
        <row r="58">
          <cell r="A58" t="str">
            <v>BRDSLD_2_SHILO1</v>
          </cell>
        </row>
        <row r="59">
          <cell r="A59" t="str">
            <v>BRDSLD_2_SHILO2</v>
          </cell>
        </row>
        <row r="60">
          <cell r="A60" t="str">
            <v>BRDWAY_7_UNIT 3</v>
          </cell>
        </row>
        <row r="61">
          <cell r="A61" t="str">
            <v>BUCKBL_2_PL1X3</v>
          </cell>
        </row>
        <row r="62">
          <cell r="A62" t="str">
            <v>BUCKCK_7_OAKFLT</v>
          </cell>
        </row>
        <row r="63">
          <cell r="A63" t="str">
            <v>BUCKCK_7_PL1X2</v>
          </cell>
        </row>
        <row r="64">
          <cell r="A64" t="str">
            <v>BUCKWD_7_WINTCV</v>
          </cell>
        </row>
        <row r="65">
          <cell r="A65" t="str">
            <v>BULLRD_7_SAGNES</v>
          </cell>
        </row>
        <row r="66">
          <cell r="A66" t="str">
            <v>BURNYF_2_UNIT 1</v>
          </cell>
        </row>
        <row r="67">
          <cell r="A67" t="str">
            <v>BUTTVL_7_UNIT 1</v>
          </cell>
        </row>
        <row r="68">
          <cell r="A68" t="str">
            <v>CABZON_1_WINDA1</v>
          </cell>
        </row>
        <row r="69">
          <cell r="A69" t="str">
            <v>CALGEN_1_UNITS</v>
          </cell>
        </row>
        <row r="70">
          <cell r="A70" t="str">
            <v>CALPIN_1_AGNEW</v>
          </cell>
        </row>
        <row r="71">
          <cell r="A71" t="str">
            <v>CAPMAD_1_UNIT 1</v>
          </cell>
        </row>
        <row r="72">
          <cell r="A72" t="str">
            <v>CARBOU_7_PL2X3</v>
          </cell>
        </row>
        <row r="73">
          <cell r="A73" t="str">
            <v>CARBOU_7_PL4X5</v>
          </cell>
        </row>
        <row r="74">
          <cell r="A74" t="str">
            <v>CARBOU_7_UNIT 1</v>
          </cell>
        </row>
        <row r="75">
          <cell r="A75" t="str">
            <v>CARDCG_1_UNITS</v>
          </cell>
        </row>
        <row r="76">
          <cell r="A76" t="str">
            <v>CBRLLO_6_PLSTP1</v>
          </cell>
        </row>
        <row r="77">
          <cell r="A77" t="str">
            <v>CCRITA_7_RPPCHF</v>
          </cell>
        </row>
        <row r="78">
          <cell r="A78" t="str">
            <v>CDWR07_2_GEN</v>
          </cell>
        </row>
        <row r="79">
          <cell r="A79" t="str">
            <v>CEDRCK_6_UNIT</v>
          </cell>
        </row>
        <row r="80">
          <cell r="A80" t="str">
            <v>CENTER_2_QF</v>
          </cell>
        </row>
        <row r="81">
          <cell r="A81" t="str">
            <v>CENTER_2_RHONDO</v>
          </cell>
        </row>
        <row r="82">
          <cell r="A82" t="str">
            <v>CENTER_6_PEAKER</v>
          </cell>
        </row>
        <row r="83">
          <cell r="A83" t="str">
            <v>CENTRY_6_PL1X4</v>
          </cell>
        </row>
        <row r="84">
          <cell r="A84" t="str">
            <v>CHALK_1_UNIT</v>
          </cell>
        </row>
        <row r="85">
          <cell r="A85" t="str">
            <v>CHEVCD_6_UNIT</v>
          </cell>
        </row>
        <row r="86">
          <cell r="A86" t="str">
            <v>CHEVCO_6_UNIT 1</v>
          </cell>
        </row>
        <row r="87">
          <cell r="A87" t="str">
            <v>CHEVCO_6_UNIT 2</v>
          </cell>
        </row>
        <row r="88">
          <cell r="A88" t="str">
            <v>CHEVCY_1_UNIT</v>
          </cell>
        </row>
        <row r="89">
          <cell r="A89" t="str">
            <v>CHEVMN_2_UNITS</v>
          </cell>
        </row>
        <row r="90">
          <cell r="A90" t="str">
            <v>CHICPK_7_UNIT 1</v>
          </cell>
        </row>
        <row r="91">
          <cell r="A91" t="str">
            <v>CHILLS_1_SYCENG</v>
          </cell>
        </row>
        <row r="92">
          <cell r="A92" t="str">
            <v>CHILLS_7_UNITA1</v>
          </cell>
        </row>
        <row r="93">
          <cell r="A93" t="str">
            <v>CHINO_2_QF</v>
          </cell>
        </row>
        <row r="94">
          <cell r="A94" t="str">
            <v>CHINO_2_SOLAR</v>
          </cell>
        </row>
        <row r="95">
          <cell r="A95" t="str">
            <v>CHINO_6_CIMGEN</v>
          </cell>
        </row>
        <row r="96">
          <cell r="A96" t="str">
            <v>CHINO_6_SMPPAP</v>
          </cell>
        </row>
        <row r="97">
          <cell r="A97" t="str">
            <v>CHINO_7_MILIKN</v>
          </cell>
        </row>
        <row r="98">
          <cell r="A98" t="str">
            <v>CHWCHL_1_BIOMAS</v>
          </cell>
        </row>
        <row r="99">
          <cell r="A99" t="str">
            <v>CHWCHL_1_UNIT</v>
          </cell>
        </row>
        <row r="100">
          <cell r="A100" t="str">
            <v>CLOVER_2_UNIT</v>
          </cell>
        </row>
        <row r="101">
          <cell r="A101" t="str">
            <v>CLRKRD_6_COALCN</v>
          </cell>
        </row>
        <row r="102">
          <cell r="A102" t="str">
            <v>CLRKRD_6_LIMESD</v>
          </cell>
        </row>
        <row r="103">
          <cell r="A103" t="str">
            <v>CLRMTK_1_QF</v>
          </cell>
        </row>
        <row r="104">
          <cell r="A104" t="str">
            <v>CNTRVL_6_UNIT</v>
          </cell>
        </row>
        <row r="105">
          <cell r="A105" t="str">
            <v>COCOPP_7_UNIT 6</v>
          </cell>
        </row>
        <row r="106">
          <cell r="A106" t="str">
            <v>COCOPP_7_UNIT 7</v>
          </cell>
        </row>
        <row r="107">
          <cell r="A107" t="str">
            <v>COLEMN_2_UNIT</v>
          </cell>
        </row>
        <row r="108">
          <cell r="A108" t="str">
            <v>COLGA1_6_SHELLW</v>
          </cell>
        </row>
        <row r="109">
          <cell r="A109" t="str">
            <v>COLGAT_7_UNIT 1</v>
          </cell>
        </row>
        <row r="110">
          <cell r="A110" t="str">
            <v>COLGAT_7_UNIT 2</v>
          </cell>
        </row>
        <row r="111">
          <cell r="A111" t="str">
            <v>COLPIN_6_COLLNS</v>
          </cell>
        </row>
        <row r="112">
          <cell r="A112" t="str">
            <v>COLTON_6_AGUAM1</v>
          </cell>
        </row>
        <row r="113">
          <cell r="A113" t="str">
            <v>COLUSA_2_PL1X3</v>
          </cell>
        </row>
        <row r="114">
          <cell r="A114" t="str">
            <v>COLVIL_7_PL1X2</v>
          </cell>
        </row>
        <row r="115">
          <cell r="A115" t="str">
            <v>CONTAN_1_UNIT</v>
          </cell>
        </row>
        <row r="116">
          <cell r="A116" t="str">
            <v>CONTRL_1_LUNDY</v>
          </cell>
        </row>
        <row r="117">
          <cell r="A117" t="str">
            <v>CONTRL_1_OXBOW</v>
          </cell>
        </row>
        <row r="118">
          <cell r="A118" t="str">
            <v>CONTRL_1_POOLE</v>
          </cell>
        </row>
        <row r="119">
          <cell r="A119" t="str">
            <v>CONTRL_1_QF</v>
          </cell>
        </row>
        <row r="120">
          <cell r="A120" t="str">
            <v>CONTRL_1_RUSHCK</v>
          </cell>
        </row>
        <row r="121">
          <cell r="A121" t="str">
            <v>COPMTN_2_SOLAR1</v>
          </cell>
        </row>
        <row r="122">
          <cell r="A122" t="str">
            <v>CORONS_6_CLRWTR</v>
          </cell>
        </row>
        <row r="123">
          <cell r="A123" t="str">
            <v>COTTLE_2_FRNKNH</v>
          </cell>
        </row>
        <row r="124">
          <cell r="A124" t="str">
            <v>COVERD_2_QFUNTS</v>
          </cell>
        </row>
        <row r="125">
          <cell r="A125" t="str">
            <v>COWCRK_2_UNIT</v>
          </cell>
        </row>
        <row r="126">
          <cell r="A126" t="str">
            <v>CPSTNO_7_PRMADS</v>
          </cell>
        </row>
        <row r="127">
          <cell r="A127" t="str">
            <v>CRESSY_1_PARKER</v>
          </cell>
        </row>
        <row r="128">
          <cell r="A128" t="str">
            <v>CRESTA_7_PL1X2</v>
          </cell>
        </row>
        <row r="129">
          <cell r="A129" t="str">
            <v>CRNEVL_6_CRNVA</v>
          </cell>
        </row>
        <row r="130">
          <cell r="A130" t="str">
            <v>CRNEVL_6_SJQN 2</v>
          </cell>
        </row>
        <row r="131">
          <cell r="A131" t="str">
            <v>CRNEVL_6_SJQN 3</v>
          </cell>
        </row>
        <row r="132">
          <cell r="A132" t="str">
            <v>CROKET_7_UNIT</v>
          </cell>
        </row>
        <row r="133">
          <cell r="A133" t="str">
            <v>CRSTWD_6_KUMYAY</v>
          </cell>
        </row>
        <row r="134">
          <cell r="A134" t="str">
            <v>CSCCOG_1_UNIT 1</v>
          </cell>
        </row>
        <row r="135">
          <cell r="A135" t="str">
            <v>CSCGNR_1_UNIT 1</v>
          </cell>
        </row>
        <row r="136">
          <cell r="A136" t="str">
            <v>CSCGNR_1_UNIT 2</v>
          </cell>
        </row>
        <row r="137">
          <cell r="A137" t="str">
            <v>CSTRVL_7_PL1X2</v>
          </cell>
        </row>
        <row r="138">
          <cell r="A138" t="str">
            <v>CSTRVL_7_QFUNTS</v>
          </cell>
        </row>
        <row r="139">
          <cell r="A139" t="str">
            <v>CTNWDP_1_QF</v>
          </cell>
        </row>
        <row r="140">
          <cell r="A140" t="str">
            <v>CURIS_1_QF</v>
          </cell>
        </row>
        <row r="141">
          <cell r="A141" t="str">
            <v>CWATER_7_UNIT 1</v>
          </cell>
        </row>
        <row r="142">
          <cell r="A142" t="str">
            <v>CWATER_7_UNIT 2</v>
          </cell>
        </row>
        <row r="143">
          <cell r="A143" t="str">
            <v>CWATER_7_UNIT 3</v>
          </cell>
        </row>
        <row r="144">
          <cell r="A144" t="str">
            <v>CWATER_7_UNIT 4</v>
          </cell>
        </row>
        <row r="145">
          <cell r="A145" t="str">
            <v>DAVIS_7_MNMETH</v>
          </cell>
        </row>
        <row r="146">
          <cell r="A146" t="str">
            <v>DEADCK_1_UNIT</v>
          </cell>
        </row>
        <row r="147">
          <cell r="A147" t="str">
            <v>DEERCR_6_UNIT 1</v>
          </cell>
        </row>
        <row r="148">
          <cell r="A148" t="str">
            <v>DELTA_2_PL1X4</v>
          </cell>
        </row>
        <row r="149">
          <cell r="A149" t="str">
            <v>DEVERS_1_QF</v>
          </cell>
        </row>
        <row r="150">
          <cell r="A150" t="str">
            <v>DEXZEL_1_UNIT</v>
          </cell>
        </row>
        <row r="151">
          <cell r="A151" t="str">
            <v>DIABLO_7_UNIT 1</v>
          </cell>
        </row>
        <row r="152">
          <cell r="A152" t="str">
            <v>DIABLO_7_UNIT 2</v>
          </cell>
        </row>
        <row r="153">
          <cell r="A153" t="str">
            <v>DINUBA_6_UNIT</v>
          </cell>
        </row>
        <row r="154">
          <cell r="A154" t="str">
            <v>DISCOV_1_CHEVRN</v>
          </cell>
        </row>
        <row r="155">
          <cell r="A155" t="str">
            <v>DIVSON_6_NSQF</v>
          </cell>
        </row>
        <row r="156">
          <cell r="A156" t="str">
            <v>DMDVLY_1_UNITS</v>
          </cell>
        </row>
        <row r="157">
          <cell r="A157" t="str">
            <v>DONNLS_7_UNIT</v>
          </cell>
        </row>
        <row r="158">
          <cell r="A158" t="str">
            <v>DOSMGO_2_NSPIN</v>
          </cell>
        </row>
        <row r="159">
          <cell r="A159" t="str">
            <v>DOUBLC_1_UNITS</v>
          </cell>
        </row>
        <row r="160">
          <cell r="A160" t="str">
            <v>DREWS_6_PL1X4</v>
          </cell>
        </row>
        <row r="161">
          <cell r="A161" t="str">
            <v>DRUM_7_PL1X2</v>
          </cell>
        </row>
        <row r="162">
          <cell r="A162" t="str">
            <v>DRUM_7_PL3X4</v>
          </cell>
        </row>
        <row r="163">
          <cell r="A163" t="str">
            <v>DRUM_7_UNIT 5</v>
          </cell>
        </row>
        <row r="164">
          <cell r="A164" t="str">
            <v>DSABLA_7_UNIT</v>
          </cell>
        </row>
        <row r="165">
          <cell r="A165" t="str">
            <v>DUANE_1_PL1X3</v>
          </cell>
        </row>
        <row r="166">
          <cell r="A166" t="str">
            <v>DUTCH1_7_UNIT 1</v>
          </cell>
        </row>
        <row r="167">
          <cell r="A167" t="str">
            <v>DUTCH2_7_UNIT 1</v>
          </cell>
        </row>
        <row r="168">
          <cell r="A168" t="str">
            <v>DVLCYN_1_UNITS</v>
          </cell>
        </row>
        <row r="169">
          <cell r="A169" t="str">
            <v>EASTWD_7_UNIT</v>
          </cell>
        </row>
        <row r="170">
          <cell r="A170" t="str">
            <v>EDMONS_2_NSPIN</v>
          </cell>
        </row>
        <row r="171">
          <cell r="A171" t="str">
            <v>EGATE_7_NOCITY</v>
          </cell>
        </row>
        <row r="172">
          <cell r="A172" t="str">
            <v>ELCAJN_6_LM6K</v>
          </cell>
        </row>
        <row r="173">
          <cell r="A173" t="str">
            <v>ELCAJN_6_UNITA1</v>
          </cell>
        </row>
        <row r="174">
          <cell r="A174" t="str">
            <v>ELCAJN_7_GT1</v>
          </cell>
        </row>
        <row r="175">
          <cell r="A175" t="str">
            <v>ELDORO_7_UNIT 1</v>
          </cell>
        </row>
        <row r="176">
          <cell r="A176" t="str">
            <v>ELDORO_7_UNIT 2</v>
          </cell>
        </row>
        <row r="177">
          <cell r="A177" t="str">
            <v>ELECTR_7_PL1X3</v>
          </cell>
        </row>
        <row r="178">
          <cell r="A178" t="str">
            <v>ELKCRK_6_STONYG</v>
          </cell>
        </row>
        <row r="179">
          <cell r="A179" t="str">
            <v>ELKHIL_2_PL1X3</v>
          </cell>
        </row>
        <row r="180">
          <cell r="A180" t="str">
            <v>ELLIS_2_QF</v>
          </cell>
        </row>
        <row r="181">
          <cell r="A181" t="str">
            <v>ELNIDP_6_BIOMAS</v>
          </cell>
        </row>
        <row r="182">
          <cell r="A182" t="str">
            <v>ELSEGN_7_UNIT 3</v>
          </cell>
        </row>
        <row r="183">
          <cell r="A183" t="str">
            <v>ELSEGN_7_UNIT 4</v>
          </cell>
        </row>
        <row r="184">
          <cell r="A184" t="str">
            <v>ENCINA_7_EA1</v>
          </cell>
        </row>
        <row r="185">
          <cell r="A185" t="str">
            <v>ENCINA_7_EA2</v>
          </cell>
        </row>
        <row r="186">
          <cell r="A186" t="str">
            <v>ENCINA_7_EA3</v>
          </cell>
        </row>
        <row r="187">
          <cell r="A187" t="str">
            <v>ENCINA_7_EA4</v>
          </cell>
        </row>
        <row r="188">
          <cell r="A188" t="str">
            <v>ENCINA_7_EA5</v>
          </cell>
        </row>
        <row r="189">
          <cell r="A189" t="str">
            <v>ENCINA_7_GT1</v>
          </cell>
        </row>
        <row r="190">
          <cell r="A190" t="str">
            <v>ESCNDO_6_PL1X2</v>
          </cell>
        </row>
        <row r="191">
          <cell r="A191" t="str">
            <v>ESCNDO_6_UNITB1</v>
          </cell>
        </row>
        <row r="192">
          <cell r="A192" t="str">
            <v>ESCO_6_GLMQF</v>
          </cell>
        </row>
        <row r="193">
          <cell r="A193" t="str">
            <v>ETIWND_2_FONTNA</v>
          </cell>
        </row>
        <row r="194">
          <cell r="A194" t="str">
            <v>ETIWND_2_QF</v>
          </cell>
        </row>
        <row r="195">
          <cell r="A195" t="str">
            <v>ETIWND_2_SOLAR</v>
          </cell>
        </row>
        <row r="196">
          <cell r="A196" t="str">
            <v>ETIWND_6_GRPLND</v>
          </cell>
        </row>
        <row r="197">
          <cell r="A197" t="str">
            <v>ETIWND_6_MWDETI</v>
          </cell>
        </row>
        <row r="198">
          <cell r="A198" t="str">
            <v>ETIWND_7_MIDVLY</v>
          </cell>
        </row>
        <row r="199">
          <cell r="A199" t="str">
            <v>ETIWND_7_UNIT 3</v>
          </cell>
        </row>
        <row r="200">
          <cell r="A200" t="str">
            <v>ETIWND_7_UNIT 4</v>
          </cell>
        </row>
        <row r="201">
          <cell r="A201" t="str">
            <v>EXCHEC_7_UNIT 1</v>
          </cell>
        </row>
        <row r="202">
          <cell r="A202" t="str">
            <v>FAIRHV_6_UNIT</v>
          </cell>
        </row>
        <row r="203">
          <cell r="A203" t="str">
            <v>FAYETT_1_UNIT</v>
          </cell>
        </row>
        <row r="204">
          <cell r="A204" t="str">
            <v>FELLOW_7_QFUNTS</v>
          </cell>
        </row>
        <row r="205">
          <cell r="A205" t="str">
            <v>FLOWD1_6_ALTPP1</v>
          </cell>
        </row>
        <row r="206">
          <cell r="A206" t="str">
            <v>FLOWD2_2_FPLWND</v>
          </cell>
        </row>
        <row r="207">
          <cell r="A207" t="str">
            <v>FLOWD2_2_UNIT 1</v>
          </cell>
        </row>
        <row r="208">
          <cell r="A208" t="str">
            <v>FMEADO_6_HELLHL</v>
          </cell>
        </row>
        <row r="209">
          <cell r="A209" t="str">
            <v>FMEADO_7_UNIT</v>
          </cell>
        </row>
        <row r="210">
          <cell r="A210" t="str">
            <v>FORBST_7_UNIT 1</v>
          </cell>
        </row>
        <row r="211">
          <cell r="A211" t="str">
            <v>FORKBU_6_UNIT</v>
          </cell>
        </row>
        <row r="212">
          <cell r="A212" t="str">
            <v>FRIANT_6_UNITS</v>
          </cell>
        </row>
        <row r="213">
          <cell r="A213" t="str">
            <v>FRITO_1_LAY</v>
          </cell>
        </row>
        <row r="214">
          <cell r="A214" t="str">
            <v>FTSWRD_7_QFUNTS</v>
          </cell>
        </row>
        <row r="215">
          <cell r="A215" t="str">
            <v>FULTON_1_QF</v>
          </cell>
        </row>
        <row r="216">
          <cell r="A216" t="str">
            <v>GALE_1_SEGS1</v>
          </cell>
        </row>
        <row r="217">
          <cell r="A217" t="str">
            <v>GARNET_1_UNITS</v>
          </cell>
        </row>
        <row r="218">
          <cell r="A218" t="str">
            <v>GARNET_1_WIND</v>
          </cell>
        </row>
        <row r="219">
          <cell r="A219" t="str">
            <v>GATES_6_PL1X2</v>
          </cell>
        </row>
        <row r="220">
          <cell r="A220" t="str">
            <v>GATWAY_2_PL1X3</v>
          </cell>
        </row>
        <row r="221">
          <cell r="A221" t="str">
            <v>GEYS11_7_UNIT11</v>
          </cell>
        </row>
        <row r="222">
          <cell r="A222" t="str">
            <v>GEYS12_7_UNIT12</v>
          </cell>
        </row>
        <row r="223">
          <cell r="A223" t="str">
            <v>GEYS13_7_UNIT13</v>
          </cell>
        </row>
        <row r="224">
          <cell r="A224" t="str">
            <v>GEYS14_7_UNIT14</v>
          </cell>
        </row>
        <row r="225">
          <cell r="A225" t="str">
            <v>GEYS16_7_UNIT16</v>
          </cell>
        </row>
        <row r="226">
          <cell r="A226" t="str">
            <v>GEYS17_2_BOTRCK</v>
          </cell>
        </row>
        <row r="227">
          <cell r="A227" t="str">
            <v>GEYS17_7_UNIT17</v>
          </cell>
        </row>
        <row r="228">
          <cell r="A228" t="str">
            <v>GEYS18_7_UNIT18</v>
          </cell>
        </row>
        <row r="229">
          <cell r="A229" t="str">
            <v>GEYS20_7_UNIT20</v>
          </cell>
        </row>
        <row r="230">
          <cell r="A230" t="str">
            <v>GILROY_1_UNIT</v>
          </cell>
        </row>
        <row r="231">
          <cell r="A231" t="str">
            <v>GILRPP_1_PL1X2</v>
          </cell>
        </row>
        <row r="232">
          <cell r="A232" t="str">
            <v>GILRPP_1_PL3X4</v>
          </cell>
        </row>
        <row r="233">
          <cell r="A233" t="str">
            <v>GLNARM_7_UNIT 1</v>
          </cell>
        </row>
        <row r="234">
          <cell r="A234" t="str">
            <v>GLNARM_7_UNIT 2</v>
          </cell>
        </row>
        <row r="235">
          <cell r="A235" t="str">
            <v>GLNARM_7_UNIT 3</v>
          </cell>
        </row>
        <row r="236">
          <cell r="A236" t="str">
            <v>GLNARM_7_UNIT 4</v>
          </cell>
        </row>
        <row r="237">
          <cell r="A237" t="str">
            <v>GOLDHL_1_QF</v>
          </cell>
        </row>
        <row r="238">
          <cell r="A238" t="str">
            <v>GOLETA_2_QF</v>
          </cell>
        </row>
        <row r="239">
          <cell r="A239" t="str">
            <v>GOLETA_6_ELLWOD</v>
          </cell>
        </row>
        <row r="240">
          <cell r="A240" t="str">
            <v>GOLETA_6_EXGEN</v>
          </cell>
        </row>
        <row r="241">
          <cell r="A241" t="str">
            <v>GOLETA_6_GAVOTA</v>
          </cell>
        </row>
        <row r="242">
          <cell r="A242" t="str">
            <v>GOLETA_6_TAJIGS</v>
          </cell>
        </row>
        <row r="243">
          <cell r="A243" t="str">
            <v>GRIZLY_1_UNIT 1</v>
          </cell>
        </row>
        <row r="244">
          <cell r="A244" t="str">
            <v>GRNLF1_1_UNITS</v>
          </cell>
        </row>
        <row r="245">
          <cell r="A245" t="str">
            <v>GRNLF2_1_UNIT</v>
          </cell>
        </row>
        <row r="246">
          <cell r="A246" t="str">
            <v>GRNVLY_7_SCLAND</v>
          </cell>
        </row>
        <row r="247">
          <cell r="A247" t="str">
            <v>GRZZLY_1_BERKLY</v>
          </cell>
        </row>
        <row r="248">
          <cell r="A248" t="str">
            <v>GWFPW1_6_UNIT</v>
          </cell>
        </row>
        <row r="249">
          <cell r="A249" t="str">
            <v>GWFPW2_1_UNIT 1</v>
          </cell>
        </row>
        <row r="250">
          <cell r="A250" t="str">
            <v>GWFPW3_1_UNIT 1</v>
          </cell>
        </row>
        <row r="251">
          <cell r="A251" t="str">
            <v>GWFPW4_6_UNIT 1</v>
          </cell>
        </row>
        <row r="252">
          <cell r="A252" t="str">
            <v>GWFPW5_6_UNIT 1</v>
          </cell>
        </row>
        <row r="253">
          <cell r="A253" t="str">
            <v>GWFPWR_1_UNITS</v>
          </cell>
        </row>
        <row r="254">
          <cell r="A254" t="str">
            <v>GWFPWR_6_UNIT</v>
          </cell>
        </row>
        <row r="255">
          <cell r="A255" t="str">
            <v>GYS5X6_7_UNITS</v>
          </cell>
        </row>
        <row r="256">
          <cell r="A256" t="str">
            <v>GYS7X8_7_UNITS</v>
          </cell>
        </row>
        <row r="257">
          <cell r="A257" t="str">
            <v>GYSRVL_7_WSPRNG</v>
          </cell>
        </row>
        <row r="258">
          <cell r="A258" t="str">
            <v>HAASPH_7_PL1X2</v>
          </cell>
        </row>
        <row r="259">
          <cell r="A259" t="str">
            <v>HALSEY_6_UNIT</v>
          </cell>
        </row>
        <row r="260">
          <cell r="A260" t="str">
            <v>HARBGN_7_UNITS</v>
          </cell>
        </row>
        <row r="261">
          <cell r="A261" t="str">
            <v>HATCR1_7_UNIT</v>
          </cell>
        </row>
        <row r="262">
          <cell r="A262" t="str">
            <v>HATCR2_7_UNIT</v>
          </cell>
        </row>
        <row r="263">
          <cell r="A263" t="str">
            <v>HATLOS_6_LSCRK</v>
          </cell>
        </row>
        <row r="264">
          <cell r="A264" t="str">
            <v>HATLOS_6_QFUNTS</v>
          </cell>
        </row>
        <row r="265">
          <cell r="A265" t="str">
            <v>HATRDG_2_WIND</v>
          </cell>
        </row>
        <row r="266">
          <cell r="A266" t="str">
            <v>HAYPRS_6_QFUNTS</v>
          </cell>
        </row>
        <row r="267">
          <cell r="A267" t="str">
            <v>HELMPG_7_UNIT 1</v>
          </cell>
        </row>
        <row r="268">
          <cell r="A268" t="str">
            <v>HELMPG_7_UNIT 2</v>
          </cell>
        </row>
        <row r="269">
          <cell r="A269" t="str">
            <v>HELMPG_7_UNIT 3</v>
          </cell>
        </row>
        <row r="270">
          <cell r="A270" t="str">
            <v>HENRTA_6_UNITA1</v>
          </cell>
        </row>
        <row r="271">
          <cell r="A271" t="str">
            <v>HENRTA_6_UNITA2</v>
          </cell>
        </row>
        <row r="272">
          <cell r="A272" t="str">
            <v>HICKS_7_GUADLP</v>
          </cell>
        </row>
        <row r="273">
          <cell r="A273" t="str">
            <v>HIDSRT_2_UNITS</v>
          </cell>
        </row>
        <row r="274">
          <cell r="A274" t="str">
            <v>HIGGNS_7_QFUNTS</v>
          </cell>
        </row>
        <row r="275">
          <cell r="A275" t="str">
            <v>HINSON_6_CARBGN</v>
          </cell>
        </row>
        <row r="276">
          <cell r="A276" t="str">
            <v>HINSON_6_LBECH1</v>
          </cell>
        </row>
        <row r="277">
          <cell r="A277" t="str">
            <v>HINSON_6_LBECH2</v>
          </cell>
        </row>
        <row r="278">
          <cell r="A278" t="str">
            <v>HINSON_6_LBECH3</v>
          </cell>
        </row>
        <row r="279">
          <cell r="A279" t="str">
            <v>HINSON_6_LBECH4</v>
          </cell>
        </row>
        <row r="280">
          <cell r="A280" t="str">
            <v>HINSON_6_SERRGN</v>
          </cell>
        </row>
        <row r="281">
          <cell r="A281" t="str">
            <v>HIWAY_7_ACANYN</v>
          </cell>
        </row>
        <row r="282">
          <cell r="A282" t="str">
            <v>HMLTBR_6_UNITS</v>
          </cell>
        </row>
        <row r="283">
          <cell r="A283" t="str">
            <v>HNTGBH_7_UNIT 1</v>
          </cell>
        </row>
        <row r="284">
          <cell r="A284" t="str">
            <v>HNTGBH_7_UNIT 2</v>
          </cell>
        </row>
        <row r="285">
          <cell r="A285" t="str">
            <v>HNTGBH_7_UNIT 3</v>
          </cell>
        </row>
        <row r="286">
          <cell r="A286" t="str">
            <v>HNTGBH_7_UNIT 4</v>
          </cell>
        </row>
        <row r="287">
          <cell r="A287" t="str">
            <v>HOLGAT_1_BORAX</v>
          </cell>
        </row>
        <row r="288">
          <cell r="A288" t="str">
            <v>HOLGAT_1_MOGEN</v>
          </cell>
        </row>
        <row r="289">
          <cell r="A289" t="str">
            <v>HUMBPP_1_UNITS3</v>
          </cell>
        </row>
        <row r="290">
          <cell r="A290" t="str">
            <v>HUMBPP_6_UNITS1</v>
          </cell>
        </row>
        <row r="291">
          <cell r="A291" t="str">
            <v>HUMBPP_6_UNITS2</v>
          </cell>
        </row>
        <row r="292">
          <cell r="A292" t="str">
            <v>HUMBSB_1_QF</v>
          </cell>
        </row>
        <row r="293">
          <cell r="A293" t="str">
            <v>HYTTHM_2_UNITS</v>
          </cell>
        </row>
        <row r="294">
          <cell r="A294" t="str">
            <v>IGNACO_1_QF</v>
          </cell>
        </row>
        <row r="295">
          <cell r="A295" t="str">
            <v>INDIGO_1_UNIT 1</v>
          </cell>
        </row>
        <row r="296">
          <cell r="A296" t="str">
            <v>INDIGO_1_UNIT 2</v>
          </cell>
        </row>
        <row r="297">
          <cell r="A297" t="str">
            <v>INDIGO_1_UNIT 3</v>
          </cell>
        </row>
        <row r="298">
          <cell r="A298" t="str">
            <v>INDVLY_1_UNITS</v>
          </cell>
        </row>
        <row r="299">
          <cell r="A299" t="str">
            <v>INLDEM_5_UNIT 1</v>
          </cell>
        </row>
        <row r="300">
          <cell r="A300" t="str">
            <v>INLDEM_5_UNIT 2</v>
          </cell>
        </row>
        <row r="301">
          <cell r="A301" t="str">
            <v>INSKIP_2_UNIT</v>
          </cell>
        </row>
        <row r="302">
          <cell r="A302" t="str">
            <v>INTTRB_6_UNIT</v>
          </cell>
        </row>
        <row r="303">
          <cell r="A303" t="str">
            <v>JAKVAL_2_IONE</v>
          </cell>
        </row>
        <row r="304">
          <cell r="A304" t="str">
            <v>JOHANN_6_QFA1</v>
          </cell>
        </row>
        <row r="305">
          <cell r="A305" t="str">
            <v>JRWOOD_1_UNIT 1</v>
          </cell>
        </row>
        <row r="306">
          <cell r="A306" t="str">
            <v>JVENTR_2_QFUNTS</v>
          </cell>
        </row>
        <row r="307">
          <cell r="A307" t="str">
            <v>KALINA_2_UNIT 1</v>
          </cell>
        </row>
        <row r="308">
          <cell r="A308" t="str">
            <v>KANAKA_1_UNIT</v>
          </cell>
        </row>
        <row r="309">
          <cell r="A309" t="str">
            <v>KEARNY_7_KY1</v>
          </cell>
        </row>
        <row r="310">
          <cell r="A310" t="str">
            <v>KEARNY_7_KY2</v>
          </cell>
        </row>
        <row r="311">
          <cell r="A311" t="str">
            <v>KEARNY_7_KY3</v>
          </cell>
        </row>
        <row r="312">
          <cell r="A312" t="str">
            <v>KEKAWK_6_UNIT</v>
          </cell>
        </row>
        <row r="313">
          <cell r="A313" t="str">
            <v>KELYRG_6_UNIT</v>
          </cell>
        </row>
        <row r="314">
          <cell r="A314" t="str">
            <v>KERKH1_7_UNIT 1</v>
          </cell>
        </row>
        <row r="315">
          <cell r="A315" t="str">
            <v>KERKH1_7_UNIT 2</v>
          </cell>
        </row>
        <row r="316">
          <cell r="A316" t="str">
            <v>KERKH1_7_UNIT 3</v>
          </cell>
        </row>
        <row r="317">
          <cell r="A317" t="str">
            <v>KERKH2_7_UNIT 1</v>
          </cell>
        </row>
        <row r="318">
          <cell r="A318" t="str">
            <v>KERNFT_1_UNITS</v>
          </cell>
        </row>
        <row r="319">
          <cell r="A319" t="str">
            <v>KERNRG_1_UNITS</v>
          </cell>
        </row>
        <row r="320">
          <cell r="A320" t="str">
            <v>KERRGN_1_UNIT 1</v>
          </cell>
        </row>
        <row r="321">
          <cell r="A321" t="str">
            <v>KILARC_2_UNIT 1</v>
          </cell>
        </row>
        <row r="322">
          <cell r="A322" t="str">
            <v>KINGCO_1_KINGBR</v>
          </cell>
        </row>
        <row r="323">
          <cell r="A323" t="str">
            <v>KINGRV_7_UNIT 1</v>
          </cell>
        </row>
        <row r="324">
          <cell r="A324" t="str">
            <v>KIRKER_7_KELCYN</v>
          </cell>
        </row>
        <row r="325">
          <cell r="A325" t="str">
            <v>KNGCTY_6_UNITA1</v>
          </cell>
        </row>
        <row r="326">
          <cell r="A326" t="str">
            <v>KRAMER_1_SEGS37</v>
          </cell>
        </row>
        <row r="327">
          <cell r="A327" t="str">
            <v>KRAMER_2_SEGS89</v>
          </cell>
        </row>
        <row r="328">
          <cell r="A328" t="str">
            <v>KRNCNY_6_UNIT</v>
          </cell>
        </row>
        <row r="329">
          <cell r="A329" t="str">
            <v>KRNOIL_7_TEXEXP</v>
          </cell>
        </row>
        <row r="330">
          <cell r="A330" t="str">
            <v>LACIEN_2_VENICE</v>
          </cell>
        </row>
        <row r="331">
          <cell r="A331" t="str">
            <v>LAFRES_6_QF</v>
          </cell>
        </row>
        <row r="332">
          <cell r="A332" t="str">
            <v>LAGBEL_6_QF</v>
          </cell>
        </row>
        <row r="333">
          <cell r="A333" t="str">
            <v>LAPAC_6_UNIT</v>
          </cell>
        </row>
        <row r="334">
          <cell r="A334" t="str">
            <v>LAPLMA_2_UNIT 1</v>
          </cell>
        </row>
        <row r="335">
          <cell r="A335" t="str">
            <v>LAPLMA_2_UNIT 2</v>
          </cell>
        </row>
        <row r="336">
          <cell r="A336" t="str">
            <v>LAPLMA_2_UNIT 3</v>
          </cell>
        </row>
        <row r="337">
          <cell r="A337" t="str">
            <v>LAPLMA_2_UNIT 4</v>
          </cell>
        </row>
        <row r="338">
          <cell r="A338" t="str">
            <v>LARKSP_6_UNIT 1</v>
          </cell>
        </row>
        <row r="339">
          <cell r="A339" t="str">
            <v>LARKSP_6_UNIT 2</v>
          </cell>
        </row>
        <row r="340">
          <cell r="A340" t="str">
            <v>LAROA1_2_UNITA1</v>
          </cell>
        </row>
        <row r="341">
          <cell r="A341" t="str">
            <v>LAROA2_2_UNITA1</v>
          </cell>
        </row>
        <row r="342">
          <cell r="A342" t="str">
            <v>LASSEN_6_UNITS</v>
          </cell>
        </row>
        <row r="343">
          <cell r="A343" t="str">
            <v>LAWRNC_7_SUNYVL</v>
          </cell>
        </row>
        <row r="344">
          <cell r="A344" t="str">
            <v>LEBECS_2_UNITS</v>
          </cell>
        </row>
        <row r="345">
          <cell r="A345" t="str">
            <v>LECEF_1_UNITS</v>
          </cell>
        </row>
        <row r="346">
          <cell r="A346" t="str">
            <v>LEWSTN_7_WEBRFL</v>
          </cell>
        </row>
        <row r="347">
          <cell r="A347" t="str">
            <v>LFC 51_2_UNIT 1</v>
          </cell>
        </row>
        <row r="348">
          <cell r="A348" t="str">
            <v>LGHTHP_6_ICEGEN</v>
          </cell>
        </row>
        <row r="349">
          <cell r="A349" t="str">
            <v>LGHTHP_6_QF</v>
          </cell>
        </row>
        <row r="350">
          <cell r="A350" t="str">
            <v>LIVOAK_1_UNIT 1</v>
          </cell>
        </row>
        <row r="351">
          <cell r="A351" t="str">
            <v>LMBEPK_2_UNITA1</v>
          </cell>
        </row>
        <row r="352">
          <cell r="A352" t="str">
            <v>LMBEPK_2_UNITA2</v>
          </cell>
        </row>
        <row r="353">
          <cell r="A353" t="str">
            <v>LMBEPK_2_UNITA3</v>
          </cell>
        </row>
        <row r="354">
          <cell r="A354" t="str">
            <v>LMEC_1_PL1X3</v>
          </cell>
        </row>
        <row r="355">
          <cell r="A355" t="str">
            <v>LODI25_2_UNIT 1</v>
          </cell>
        </row>
        <row r="356">
          <cell r="A356" t="str">
            <v>LOWGAP_7_QFUNTS</v>
          </cell>
        </row>
        <row r="357">
          <cell r="A357" t="str">
            <v>MALAGA_1_PL1X2</v>
          </cell>
        </row>
        <row r="358">
          <cell r="A358" t="str">
            <v>MALCHQ_7_UNIT 1</v>
          </cell>
        </row>
        <row r="359">
          <cell r="A359" t="str">
            <v>MARKHM_1_CATLST</v>
          </cell>
        </row>
        <row r="360">
          <cell r="A360" t="str">
            <v>MARTIN_1_SUNSET</v>
          </cell>
        </row>
        <row r="361">
          <cell r="A361" t="str">
            <v>MCARTH_6_BIGVAL</v>
          </cell>
        </row>
        <row r="362">
          <cell r="A362" t="str">
            <v>MCCALL_1_QF</v>
          </cell>
        </row>
        <row r="363">
          <cell r="A363" t="str">
            <v>MCGEN_1_UNIT</v>
          </cell>
        </row>
        <row r="364">
          <cell r="A364" t="str">
            <v>MCSWAN_6_UNITS</v>
          </cell>
        </row>
        <row r="365">
          <cell r="A365" t="str">
            <v>MDFKRL_2_PROJCT</v>
          </cell>
        </row>
        <row r="366">
          <cell r="A366" t="str">
            <v>MENBIO_6_RENEW1</v>
          </cell>
        </row>
        <row r="367">
          <cell r="A367" t="str">
            <v>MENBIO_6_UNIT</v>
          </cell>
        </row>
        <row r="368">
          <cell r="A368" t="str">
            <v>MERCFL_6_UNIT</v>
          </cell>
        </row>
        <row r="369">
          <cell r="A369" t="str">
            <v>MESAP_1_QF</v>
          </cell>
        </row>
        <row r="370">
          <cell r="A370" t="str">
            <v>MESAS_2_QF</v>
          </cell>
        </row>
        <row r="371">
          <cell r="A371" t="str">
            <v>METCLF_1_QF</v>
          </cell>
        </row>
        <row r="372">
          <cell r="A372" t="str">
            <v>METEC_2_PL1X3</v>
          </cell>
        </row>
        <row r="373">
          <cell r="A373" t="str">
            <v>MIDSET_1_UNIT 1</v>
          </cell>
        </row>
        <row r="374">
          <cell r="A374" t="str">
            <v>MIDWAY_1_QF</v>
          </cell>
        </row>
        <row r="375">
          <cell r="A375" t="str">
            <v>MILBRA_1_QF</v>
          </cell>
        </row>
        <row r="376">
          <cell r="A376" t="str">
            <v>MIRLOM_2_CORONA</v>
          </cell>
        </row>
        <row r="377">
          <cell r="A377" t="str">
            <v>MIRLOM_2_TEMESC</v>
          </cell>
        </row>
        <row r="378">
          <cell r="A378" t="str">
            <v>MIRLOM_6_DELGEN</v>
          </cell>
        </row>
        <row r="379">
          <cell r="A379" t="str">
            <v>MIRLOM_6_PEAKER</v>
          </cell>
        </row>
        <row r="380">
          <cell r="A380" t="str">
            <v>MIRLOM_7_MWDLKM</v>
          </cell>
        </row>
        <row r="381">
          <cell r="A381" t="str">
            <v>MISSIX_1_QF</v>
          </cell>
        </row>
        <row r="382">
          <cell r="A382" t="str">
            <v>MKTRCK_1_UNIT 1</v>
          </cell>
        </row>
        <row r="383">
          <cell r="A383" t="str">
            <v>MLPTAS_7_QFUNTS</v>
          </cell>
        </row>
        <row r="384">
          <cell r="A384" t="str">
            <v>MNDALY_7_UNIT 1</v>
          </cell>
        </row>
        <row r="385">
          <cell r="A385" t="str">
            <v>MNDALY_7_UNIT 2</v>
          </cell>
        </row>
        <row r="386">
          <cell r="A386" t="str">
            <v>MNDALY_7_UNIT 3</v>
          </cell>
        </row>
        <row r="387">
          <cell r="A387" t="str">
            <v>MNTAGU_7_NEWBYI</v>
          </cell>
        </row>
        <row r="388">
          <cell r="A388" t="str">
            <v>MOJAVE_1_SIPHON</v>
          </cell>
        </row>
        <row r="389">
          <cell r="A389" t="str">
            <v>MONLTH_6_BOREL</v>
          </cell>
        </row>
        <row r="390">
          <cell r="A390" t="str">
            <v>MONTPH_7_UNITS</v>
          </cell>
        </row>
        <row r="391">
          <cell r="A391" t="str">
            <v>MOORPK_2_CALABS</v>
          </cell>
        </row>
        <row r="392">
          <cell r="A392" t="str">
            <v>MOORPK_6_QF</v>
          </cell>
        </row>
        <row r="393">
          <cell r="A393" t="str">
            <v>MOORPK_7_UNITA1</v>
          </cell>
        </row>
        <row r="394">
          <cell r="A394" t="str">
            <v>MORBAY_7_UNIT 3</v>
          </cell>
        </row>
        <row r="395">
          <cell r="A395" t="str">
            <v>MORBAY_7_UNIT 4</v>
          </cell>
        </row>
        <row r="396">
          <cell r="A396" t="str">
            <v>MOSSLD_1_QF</v>
          </cell>
        </row>
        <row r="397">
          <cell r="A397" t="str">
            <v>MOSSLD_2_PSP1</v>
          </cell>
        </row>
        <row r="398">
          <cell r="A398" t="str">
            <v>MOSSLD_2_PSP2</v>
          </cell>
        </row>
        <row r="399">
          <cell r="A399" t="str">
            <v>MOSSLD_7_UNIT 6</v>
          </cell>
        </row>
        <row r="400">
          <cell r="A400" t="str">
            <v>MOSSLD_7_UNIT 7</v>
          </cell>
        </row>
        <row r="401">
          <cell r="A401" t="str">
            <v>MRCHNT_2_MELDYN</v>
          </cell>
        </row>
        <row r="402">
          <cell r="A402" t="str">
            <v>MRGT_6_MEF2</v>
          </cell>
        </row>
        <row r="403">
          <cell r="A403" t="str">
            <v>MRGT_6_MMAREF</v>
          </cell>
        </row>
        <row r="404">
          <cell r="A404" t="str">
            <v>MRGT_7_UNITS</v>
          </cell>
        </row>
        <row r="405">
          <cell r="A405" t="str">
            <v>MSHGTS_6_MMARLF</v>
          </cell>
        </row>
        <row r="406">
          <cell r="A406" t="str">
            <v>MSSION_2_QF</v>
          </cell>
        </row>
        <row r="407">
          <cell r="A407" t="str">
            <v>MTNLAS_6_UNIT</v>
          </cell>
        </row>
        <row r="408">
          <cell r="A408" t="str">
            <v>MTNPOS_1_UNIT</v>
          </cell>
        </row>
        <row r="409">
          <cell r="A409" t="str">
            <v>MTNPWR_7_BURNEY</v>
          </cell>
        </row>
        <row r="410">
          <cell r="A410" t="str">
            <v>MTWIND_1_UNIT 1</v>
          </cell>
        </row>
        <row r="411">
          <cell r="A411" t="str">
            <v>MTWIND_1_UNIT 2</v>
          </cell>
        </row>
        <row r="412">
          <cell r="A412" t="str">
            <v>MTWIND_1_UNIT 3</v>
          </cell>
        </row>
        <row r="413">
          <cell r="A413" t="str">
            <v>NAPA_2_UNIT</v>
          </cell>
        </row>
        <row r="414">
          <cell r="A414" t="str">
            <v>NAROW1_2_UNIT</v>
          </cell>
        </row>
        <row r="415">
          <cell r="A415" t="str">
            <v>NAROW2_2_UNIT</v>
          </cell>
        </row>
        <row r="416">
          <cell r="A416" t="str">
            <v>NAVY35_1_UNITS</v>
          </cell>
        </row>
        <row r="417">
          <cell r="A417" t="str">
            <v>NAVYII_2_UNITS</v>
          </cell>
        </row>
        <row r="418">
          <cell r="A418" t="str">
            <v>NCPA_7_GP1UN1</v>
          </cell>
        </row>
        <row r="419">
          <cell r="A419" t="str">
            <v>NCPA_7_GP1UN2</v>
          </cell>
        </row>
        <row r="420">
          <cell r="A420" t="str">
            <v>NCPA_7_GP2UN3</v>
          </cell>
        </row>
        <row r="421">
          <cell r="A421" t="str">
            <v>NCPA_7_GP2UN4</v>
          </cell>
        </row>
        <row r="422">
          <cell r="A422" t="str">
            <v>NEWARK_1_QF</v>
          </cell>
        </row>
        <row r="423">
          <cell r="A423" t="str">
            <v>NHOGAN_6_UNITS</v>
          </cell>
        </row>
        <row r="424">
          <cell r="A424" t="str">
            <v>NIMTG_6_NIQF</v>
          </cell>
        </row>
        <row r="425">
          <cell r="A425" t="str">
            <v>NWCSTL_7_UNIT 1</v>
          </cell>
        </row>
        <row r="426">
          <cell r="A426" t="str">
            <v>OAK C_7_UNIT 1</v>
          </cell>
        </row>
        <row r="427">
          <cell r="A427" t="str">
            <v>OAK C_7_UNIT 2</v>
          </cell>
        </row>
        <row r="428">
          <cell r="A428" t="str">
            <v>OAK C_7_UNIT 3</v>
          </cell>
        </row>
        <row r="429">
          <cell r="A429" t="str">
            <v>OAK L_7_EBMUD</v>
          </cell>
        </row>
        <row r="430">
          <cell r="A430" t="str">
            <v>OGROVE_6_PL1X2</v>
          </cell>
        </row>
        <row r="431">
          <cell r="A431" t="str">
            <v>OILDAL_1_UNIT 1</v>
          </cell>
        </row>
        <row r="432">
          <cell r="A432" t="str">
            <v>OILFLD_7_QFUNTS</v>
          </cell>
        </row>
        <row r="433">
          <cell r="A433" t="str">
            <v>OLINDA_2_COYCRK</v>
          </cell>
        </row>
        <row r="434">
          <cell r="A434" t="str">
            <v>OLINDA_2_QF</v>
          </cell>
        </row>
        <row r="435">
          <cell r="A435" t="str">
            <v>OLINDA_7_LNDFIL</v>
          </cell>
        </row>
        <row r="436">
          <cell r="A436" t="str">
            <v>OLSEN_2_UNIT</v>
          </cell>
        </row>
        <row r="437">
          <cell r="A437" t="str">
            <v>OMAR_2_UNIT 1</v>
          </cell>
        </row>
        <row r="438">
          <cell r="A438" t="str">
            <v>OMAR_2_UNIT 2</v>
          </cell>
        </row>
        <row r="439">
          <cell r="A439" t="str">
            <v>OMAR_2_UNIT 3</v>
          </cell>
        </row>
        <row r="440">
          <cell r="A440" t="str">
            <v>OMAR_2_UNIT 4</v>
          </cell>
        </row>
        <row r="441">
          <cell r="A441" t="str">
            <v>ORMOND_7_UNIT 1</v>
          </cell>
        </row>
        <row r="442">
          <cell r="A442" t="str">
            <v>ORMOND_7_UNIT 2</v>
          </cell>
        </row>
        <row r="443">
          <cell r="A443" t="str">
            <v>OROVIL_6_UNIT</v>
          </cell>
        </row>
        <row r="444">
          <cell r="A444" t="str">
            <v>OSO_6_NSPIN</v>
          </cell>
        </row>
        <row r="445">
          <cell r="A445" t="str">
            <v>OTAY_6_PL1X2</v>
          </cell>
        </row>
        <row r="446">
          <cell r="A446" t="str">
            <v>OTAY_6_UNITB1</v>
          </cell>
        </row>
        <row r="447">
          <cell r="A447" t="str">
            <v>OTAY_7_UNITC1</v>
          </cell>
        </row>
        <row r="448">
          <cell r="A448" t="str">
            <v>OTMESA_2_PL1X3</v>
          </cell>
        </row>
        <row r="449">
          <cell r="A449" t="str">
            <v>OXBOW_6_DRUM</v>
          </cell>
        </row>
        <row r="450">
          <cell r="A450" t="str">
            <v>OXMTN_6_LNDFIL</v>
          </cell>
        </row>
        <row r="451">
          <cell r="A451" t="str">
            <v>PACLUM_6_UNIT</v>
          </cell>
        </row>
        <row r="452">
          <cell r="A452" t="str">
            <v>PACORO_6_UNIT</v>
          </cell>
        </row>
        <row r="453">
          <cell r="A453" t="str">
            <v>PADUA_2_ONTARO</v>
          </cell>
        </row>
        <row r="454">
          <cell r="A454" t="str">
            <v>PADUA_6_MWDSDM</v>
          </cell>
        </row>
        <row r="455">
          <cell r="A455" t="str">
            <v>PADUA_6_QF</v>
          </cell>
        </row>
        <row r="456">
          <cell r="A456" t="str">
            <v>PADUA_7_SDIMAS</v>
          </cell>
        </row>
        <row r="457">
          <cell r="A457" t="str">
            <v>PALALT_7_COBUG</v>
          </cell>
        </row>
        <row r="458">
          <cell r="A458" t="str">
            <v>PALOMR_2_PL1X3</v>
          </cell>
        </row>
        <row r="459">
          <cell r="A459" t="str">
            <v>PANDOL_6_UNIT</v>
          </cell>
        </row>
        <row r="460">
          <cell r="A460" t="str">
            <v>PEARBL_2_NSPIN</v>
          </cell>
        </row>
        <row r="461">
          <cell r="A461" t="str">
            <v>PHOENX_1_UNIT</v>
          </cell>
        </row>
        <row r="462">
          <cell r="A462" t="str">
            <v>PINFLT_7_UNITS</v>
          </cell>
        </row>
        <row r="463">
          <cell r="A463" t="str">
            <v>PIT1_7_UNIT 1</v>
          </cell>
        </row>
        <row r="464">
          <cell r="A464" t="str">
            <v>PIT1_7_UNIT 2</v>
          </cell>
        </row>
        <row r="465">
          <cell r="A465" t="str">
            <v>PIT3_7_PL1X3</v>
          </cell>
        </row>
        <row r="466">
          <cell r="A466" t="str">
            <v>PIT4_7_PL1X2</v>
          </cell>
        </row>
        <row r="467">
          <cell r="A467" t="str">
            <v>PIT5_7_PL1X2</v>
          </cell>
        </row>
        <row r="468">
          <cell r="A468" t="str">
            <v>PIT5_7_PL3X4</v>
          </cell>
        </row>
        <row r="469">
          <cell r="A469" t="str">
            <v>PIT5_7_QFUNTS</v>
          </cell>
        </row>
        <row r="470">
          <cell r="A470" t="str">
            <v>PIT6_7_UNIT 1</v>
          </cell>
        </row>
        <row r="471">
          <cell r="A471" t="str">
            <v>PIT6_7_UNIT 2</v>
          </cell>
        </row>
        <row r="472">
          <cell r="A472" t="str">
            <v>PIT7_7_UNIT 1</v>
          </cell>
        </row>
        <row r="473">
          <cell r="A473" t="str">
            <v>PIT7_7_UNIT 2</v>
          </cell>
        </row>
        <row r="474">
          <cell r="A474" t="str">
            <v>PITTSP_7_UNIT 5</v>
          </cell>
        </row>
        <row r="475">
          <cell r="A475" t="str">
            <v>PITTSP_7_UNIT 6</v>
          </cell>
        </row>
        <row r="476">
          <cell r="A476" t="str">
            <v>PITTSP_7_UNIT 7</v>
          </cell>
        </row>
        <row r="477">
          <cell r="A477" t="str">
            <v>PLACVL_1_CHILIB</v>
          </cell>
        </row>
        <row r="478">
          <cell r="A478" t="str">
            <v>PLACVL_1_RCKCRE</v>
          </cell>
        </row>
        <row r="479">
          <cell r="A479" t="str">
            <v>PLSNTG_7_LNCLND</v>
          </cell>
        </row>
        <row r="480">
          <cell r="A480" t="str">
            <v>PNCHEG_2_PL1X4</v>
          </cell>
        </row>
        <row r="481">
          <cell r="A481" t="str">
            <v>PNCHPP_1_PL1X2</v>
          </cell>
        </row>
        <row r="482">
          <cell r="A482" t="str">
            <v>PNOCHE_1_PL1X2</v>
          </cell>
        </row>
        <row r="483">
          <cell r="A483" t="str">
            <v>PNOCHE_1_UNITA1</v>
          </cell>
        </row>
        <row r="484">
          <cell r="A484" t="str">
            <v>POEPH_7_UNIT 1</v>
          </cell>
        </row>
        <row r="485">
          <cell r="A485" t="str">
            <v>POEPH_7_UNIT 2</v>
          </cell>
        </row>
        <row r="486">
          <cell r="A486" t="str">
            <v>POTRPP_7_UNIT 3</v>
          </cell>
        </row>
        <row r="487">
          <cell r="A487" t="str">
            <v>POTRPP_7_UNIT 4</v>
          </cell>
        </row>
        <row r="488">
          <cell r="A488" t="str">
            <v>POTRPP_7_UNIT 5</v>
          </cell>
        </row>
        <row r="489">
          <cell r="A489" t="str">
            <v>POTRPP_7_UNIT 6</v>
          </cell>
        </row>
        <row r="490">
          <cell r="A490" t="str">
            <v>POTTER_6_UNITS</v>
          </cell>
        </row>
        <row r="491">
          <cell r="A491" t="str">
            <v>POTTER_7_VECINO</v>
          </cell>
        </row>
        <row r="492">
          <cell r="A492" t="str">
            <v>PSWEET_7_QFUNTS</v>
          </cell>
        </row>
        <row r="493">
          <cell r="A493" t="str">
            <v>PTLOMA_6_NTCCGN</v>
          </cell>
        </row>
        <row r="494">
          <cell r="A494" t="str">
            <v>PTLOMA_6_NTCQF</v>
          </cell>
        </row>
        <row r="495">
          <cell r="A495" t="str">
            <v>PWEST_1_UNIT</v>
          </cell>
        </row>
        <row r="496">
          <cell r="A496" t="str">
            <v>RCKCRK_7_UNIT 1</v>
          </cell>
        </row>
        <row r="497">
          <cell r="A497" t="str">
            <v>RCKCRK_7_UNIT 2</v>
          </cell>
        </row>
        <row r="498">
          <cell r="A498" t="str">
            <v>RECTOR_2_KAWEAH</v>
          </cell>
        </row>
        <row r="499">
          <cell r="A499" t="str">
            <v>RECTOR_2_KAWH 1</v>
          </cell>
        </row>
        <row r="500">
          <cell r="A500" t="str">
            <v>RECTOR_2_QF</v>
          </cell>
        </row>
        <row r="501">
          <cell r="A501" t="str">
            <v>RECTOR_7_TULARE</v>
          </cell>
        </row>
        <row r="502">
          <cell r="A502" t="str">
            <v>REDBLF_6_UNIT</v>
          </cell>
        </row>
        <row r="503">
          <cell r="A503" t="str">
            <v>REDOND_7_UNIT 5</v>
          </cell>
        </row>
        <row r="504">
          <cell r="A504" t="str">
            <v>REDOND_7_UNIT 6</v>
          </cell>
        </row>
        <row r="505">
          <cell r="A505" t="str">
            <v>REDOND_7_UNIT 7</v>
          </cell>
        </row>
        <row r="506">
          <cell r="A506" t="str">
            <v>REDOND_7_UNIT 8</v>
          </cell>
        </row>
        <row r="507">
          <cell r="A507" t="str">
            <v>RHONDO_2_QF</v>
          </cell>
        </row>
        <row r="508">
          <cell r="A508" t="str">
            <v>RHONDO_6_PUENTE</v>
          </cell>
        </row>
        <row r="509">
          <cell r="A509" t="str">
            <v>RICHMN_7_BAYENV</v>
          </cell>
        </row>
        <row r="510">
          <cell r="A510" t="str">
            <v>RIOBRV_6_UNIT 1</v>
          </cell>
        </row>
        <row r="511">
          <cell r="A511" t="str">
            <v>RIOOSO_1_QF</v>
          </cell>
        </row>
        <row r="512">
          <cell r="A512" t="str">
            <v>ROLLIN_6_UNIT</v>
          </cell>
        </row>
        <row r="513">
          <cell r="A513" t="str">
            <v>RVRVEW_1_UNITA1</v>
          </cell>
        </row>
        <row r="514">
          <cell r="A514" t="str">
            <v>RVSIDE_2_RERCU3</v>
          </cell>
        </row>
        <row r="515">
          <cell r="A515" t="str">
            <v>RVSIDE_2_RERCU4</v>
          </cell>
        </row>
        <row r="516">
          <cell r="A516" t="str">
            <v>RVSIDE_6_RERCU1</v>
          </cell>
        </row>
        <row r="517">
          <cell r="A517" t="str">
            <v>RVSIDE_6_RERCU2</v>
          </cell>
        </row>
        <row r="518">
          <cell r="A518" t="str">
            <v>RVSIDE_6_SPRING</v>
          </cell>
        </row>
        <row r="519">
          <cell r="A519" t="str">
            <v>SALIRV_2_UNIT</v>
          </cell>
        </row>
        <row r="520">
          <cell r="A520" t="str">
            <v>SALTSP_7_UNITS</v>
          </cell>
        </row>
        <row r="521">
          <cell r="A521" t="str">
            <v>SAMPSN_6_KELCO1</v>
          </cell>
        </row>
        <row r="522">
          <cell r="A522" t="str">
            <v>SANJOA_1_UNIT 1</v>
          </cell>
        </row>
        <row r="523">
          <cell r="A523" t="str">
            <v>SANTFG_7_UNITS</v>
          </cell>
        </row>
        <row r="524">
          <cell r="A524" t="str">
            <v>SANTGO_6_COYOTE</v>
          </cell>
        </row>
        <row r="525">
          <cell r="A525" t="str">
            <v>SARGNT_2_UNIT</v>
          </cell>
        </row>
        <row r="526">
          <cell r="A526" t="str">
            <v>SAUGUS_2_TOLAND</v>
          </cell>
        </row>
        <row r="527">
          <cell r="A527" t="str">
            <v>SAUGUS_6_MWDFTH</v>
          </cell>
        </row>
        <row r="528">
          <cell r="A528" t="str">
            <v>SAUGUS_6_PTCHGN</v>
          </cell>
        </row>
        <row r="529">
          <cell r="A529" t="str">
            <v>SAUGUS_6_QF</v>
          </cell>
        </row>
        <row r="530">
          <cell r="A530" t="str">
            <v>SAUGUS_7_CHIQCN</v>
          </cell>
        </row>
        <row r="531">
          <cell r="A531" t="str">
            <v>SAUGUS_7_LOPEZ</v>
          </cell>
        </row>
        <row r="532">
          <cell r="A532" t="str">
            <v>SBERDO_2_PSP3</v>
          </cell>
        </row>
        <row r="533">
          <cell r="A533" t="str">
            <v>SBERDO_2_PSP4</v>
          </cell>
        </row>
        <row r="534">
          <cell r="A534" t="str">
            <v>SBERDO_2_QF</v>
          </cell>
        </row>
        <row r="535">
          <cell r="A535" t="str">
            <v>SBERDO_2_SNTANA</v>
          </cell>
        </row>
        <row r="536">
          <cell r="A536" t="str">
            <v>SBERDO_6_MILLCK</v>
          </cell>
        </row>
        <row r="537">
          <cell r="A537" t="str">
            <v>SCHLTE_1_UNITA1</v>
          </cell>
        </row>
        <row r="538">
          <cell r="A538" t="str">
            <v>SCHLTE_1_UNITA2</v>
          </cell>
        </row>
        <row r="539">
          <cell r="A539" t="str">
            <v>SEARLS_7_ARGUS</v>
          </cell>
        </row>
        <row r="540">
          <cell r="A540" t="str">
            <v>SEARLS_7_WESTEN</v>
          </cell>
        </row>
        <row r="541">
          <cell r="A541" t="str">
            <v>SEAWST_6_LAPOS</v>
          </cell>
        </row>
        <row r="542">
          <cell r="A542" t="str">
            <v>SEGS_1_SEGS2</v>
          </cell>
        </row>
        <row r="543">
          <cell r="A543" t="str">
            <v>SGREGY_6_SANGER</v>
          </cell>
        </row>
        <row r="544">
          <cell r="A544" t="str">
            <v>SIERRA_1_UNITS</v>
          </cell>
        </row>
        <row r="545">
          <cell r="A545" t="str">
            <v>SISQUC_1_SMARIA</v>
          </cell>
        </row>
        <row r="546">
          <cell r="A546" t="str">
            <v>SLUISP_2_UNITS</v>
          </cell>
        </row>
        <row r="547">
          <cell r="A547" t="str">
            <v>SLYCRK_1_UNIT 1</v>
          </cell>
        </row>
        <row r="548">
          <cell r="A548" t="str">
            <v>SMARQF_1_UNIT 1</v>
          </cell>
        </row>
        <row r="549">
          <cell r="A549" t="str">
            <v>SMPAND_7_UNIT</v>
          </cell>
        </row>
        <row r="550">
          <cell r="A550" t="str">
            <v>SMPRIP_1_SMPSON</v>
          </cell>
        </row>
        <row r="551">
          <cell r="A551" t="str">
            <v>SMRCOS_6_LNDFIL</v>
          </cell>
        </row>
        <row r="552">
          <cell r="A552" t="str">
            <v>SMUDGO_7_UNIT 1</v>
          </cell>
        </row>
        <row r="553">
          <cell r="A553" t="str">
            <v>SNCLRA_6_OXGEN</v>
          </cell>
        </row>
        <row r="554">
          <cell r="A554" t="str">
            <v>SNCLRA_6_PROCGN</v>
          </cell>
        </row>
        <row r="555">
          <cell r="A555" t="str">
            <v>SNCLRA_6_QF</v>
          </cell>
        </row>
        <row r="556">
          <cell r="A556" t="str">
            <v>SNCLRA_6_WILLMT</v>
          </cell>
        </row>
        <row r="557">
          <cell r="A557" t="str">
            <v>SNDBAR_7_UNIT 1</v>
          </cell>
        </row>
        <row r="558">
          <cell r="A558" t="str">
            <v>SNMALF_6_UNITS</v>
          </cell>
        </row>
        <row r="559">
          <cell r="A559" t="str">
            <v>SONGS_7_UNIT 2</v>
          </cell>
        </row>
        <row r="560">
          <cell r="A560" t="str">
            <v>SONGS_7_UNIT 3</v>
          </cell>
        </row>
        <row r="561">
          <cell r="A561" t="str">
            <v>SOUTH_2_UNIT</v>
          </cell>
        </row>
        <row r="562">
          <cell r="A562" t="str">
            <v>SPAULD_6_UNIT 3</v>
          </cell>
        </row>
        <row r="563">
          <cell r="A563" t="str">
            <v>SPAULD_6_UNIT12</v>
          </cell>
        </row>
        <row r="564">
          <cell r="A564" t="str">
            <v>SPBURN_2_UNIT 1</v>
          </cell>
        </row>
        <row r="565">
          <cell r="A565" t="str">
            <v>SPBURN_7_SNOWMT</v>
          </cell>
        </row>
        <row r="566">
          <cell r="A566" t="str">
            <v>SPI LI_2_UNIT 1</v>
          </cell>
        </row>
        <row r="567">
          <cell r="A567" t="str">
            <v>SPIAND_1_UNIT</v>
          </cell>
        </row>
        <row r="568">
          <cell r="A568" t="str">
            <v>SPICER_1_UNITS</v>
          </cell>
        </row>
        <row r="569">
          <cell r="A569" t="str">
            <v>SPIFBD_1_PL1X2</v>
          </cell>
        </row>
        <row r="570">
          <cell r="A570" t="str">
            <v>SPQUIN_6_SRPCQU</v>
          </cell>
        </row>
        <row r="571">
          <cell r="A571" t="str">
            <v>SPRGAP_1_UNIT 1</v>
          </cell>
        </row>
        <row r="572">
          <cell r="A572" t="str">
            <v>SPRGVL_2_QF</v>
          </cell>
        </row>
        <row r="573">
          <cell r="A573" t="str">
            <v>SPRGVL_2_TULE</v>
          </cell>
        </row>
        <row r="574">
          <cell r="A574" t="str">
            <v>SPRGVL_2_TULESC</v>
          </cell>
        </row>
        <row r="575">
          <cell r="A575" t="str">
            <v>SRINTL_6_UNIT</v>
          </cell>
        </row>
        <row r="576">
          <cell r="A576" t="str">
            <v>STANIS_7_UNIT 1</v>
          </cell>
        </row>
        <row r="577">
          <cell r="A577" t="str">
            <v>STAUFF_1_UNIT</v>
          </cell>
        </row>
        <row r="578">
          <cell r="A578" t="str">
            <v>STIGCT_2_LODI</v>
          </cell>
        </row>
        <row r="579">
          <cell r="A579" t="str">
            <v>STNRES_1_UNIT</v>
          </cell>
        </row>
        <row r="580">
          <cell r="A580" t="str">
            <v>STOILS_1_UNITS</v>
          </cell>
        </row>
        <row r="581">
          <cell r="A581" t="str">
            <v>STOKCG_1_UNIT 1</v>
          </cell>
        </row>
        <row r="582">
          <cell r="A582" t="str">
            <v>STOREY_7_MDRCHW</v>
          </cell>
        </row>
        <row r="583">
          <cell r="A583" t="str">
            <v>SUISUN_7_CTYFAI</v>
          </cell>
        </row>
        <row r="584">
          <cell r="A584" t="str">
            <v>SUNRIS_2_PL1X3</v>
          </cell>
        </row>
        <row r="585">
          <cell r="A585" t="str">
            <v>SUNSET_2_UNITS</v>
          </cell>
        </row>
        <row r="586">
          <cell r="A586" t="str">
            <v>SUTTER_2_PL1X3</v>
          </cell>
        </row>
        <row r="587">
          <cell r="A587" t="str">
            <v>SYCAMR_2_UNITS</v>
          </cell>
        </row>
        <row r="588">
          <cell r="A588" t="str">
            <v>TANHIL_6_SOLART</v>
          </cell>
        </row>
        <row r="589">
          <cell r="A589" t="str">
            <v>TBLMTN_6_QF</v>
          </cell>
        </row>
        <row r="590">
          <cell r="A590" t="str">
            <v>TEMBLR_7_WELLPT</v>
          </cell>
        </row>
        <row r="591">
          <cell r="A591" t="str">
            <v>TENGEN_2_PL1X2</v>
          </cell>
        </row>
        <row r="592">
          <cell r="A592" t="str">
            <v>TERMEX_2_PL1X3</v>
          </cell>
        </row>
        <row r="593">
          <cell r="A593" t="str">
            <v>TESLA_1_QF</v>
          </cell>
        </row>
        <row r="594">
          <cell r="A594" t="str">
            <v>THMENG_1_UNIT 1</v>
          </cell>
        </row>
        <row r="595">
          <cell r="A595" t="str">
            <v>TIDWTR_2_UNITS</v>
          </cell>
        </row>
        <row r="596">
          <cell r="A596" t="str">
            <v>TIFFNY_1_DILLON</v>
          </cell>
        </row>
        <row r="597">
          <cell r="A597" t="str">
            <v>TIGRCK_7_UNITS</v>
          </cell>
        </row>
        <row r="598">
          <cell r="A598" t="str">
            <v>TKOPWR_2_UNIT</v>
          </cell>
        </row>
        <row r="599">
          <cell r="A599" t="str">
            <v>TOADTW_6_UNIT</v>
          </cell>
        </row>
        <row r="600">
          <cell r="A600" t="str">
            <v>TULLCK_7_UNITS</v>
          </cell>
        </row>
        <row r="601">
          <cell r="A601" t="str">
            <v>TXMCKT_6_UNIT</v>
          </cell>
        </row>
        <row r="602">
          <cell r="A602" t="str">
            <v>TXNMID_1_UNIT 2</v>
          </cell>
        </row>
        <row r="603">
          <cell r="A603" t="str">
            <v>UKIAH_7_LAKEMN</v>
          </cell>
        </row>
        <row r="604">
          <cell r="A604" t="str">
            <v>ULTOGL_1_POSO</v>
          </cell>
        </row>
        <row r="605">
          <cell r="A605" t="str">
            <v>ULTPCH_1_UNIT 1</v>
          </cell>
        </row>
        <row r="606">
          <cell r="A606" t="str">
            <v>ULTPFR_1_UNIT 1</v>
          </cell>
        </row>
        <row r="607">
          <cell r="A607" t="str">
            <v>ULTRCK_2_UNIT</v>
          </cell>
        </row>
        <row r="608">
          <cell r="A608" t="str">
            <v>UNCHEM_1_UNIT</v>
          </cell>
        </row>
        <row r="609">
          <cell r="A609" t="str">
            <v>UNOCAL_1_UNITS</v>
          </cell>
        </row>
        <row r="610">
          <cell r="A610" t="str">
            <v>UNTDQF_7_UNITS</v>
          </cell>
        </row>
        <row r="611">
          <cell r="A611" t="str">
            <v>UNVRSY_1_UNIT 1</v>
          </cell>
        </row>
        <row r="612">
          <cell r="A612" t="str">
            <v>USWND1_2_UNITS</v>
          </cell>
        </row>
        <row r="613">
          <cell r="A613" t="str">
            <v>USWND2_1_UNITS</v>
          </cell>
        </row>
        <row r="614">
          <cell r="A614" t="str">
            <v>USWND4_2_UNITS</v>
          </cell>
        </row>
        <row r="615">
          <cell r="A615" t="str">
            <v>USWNDR_2_SMUD</v>
          </cell>
        </row>
        <row r="616">
          <cell r="A616" t="str">
            <v>USWNDR_2_UNITS</v>
          </cell>
        </row>
        <row r="617">
          <cell r="A617" t="str">
            <v>USWPFK_6_FRICK</v>
          </cell>
        </row>
        <row r="618">
          <cell r="A618" t="str">
            <v>USWPJR_2_UNITS</v>
          </cell>
        </row>
        <row r="619">
          <cell r="A619" t="str">
            <v>VACADX_1_QF</v>
          </cell>
        </row>
        <row r="620">
          <cell r="A620" t="str">
            <v>VACADX_1_SOLAR</v>
          </cell>
        </row>
        <row r="621">
          <cell r="A621" t="str">
            <v>VACADX_1_UNITA1</v>
          </cell>
        </row>
        <row r="622">
          <cell r="A622" t="str">
            <v>VALLEY_5_PERRIS</v>
          </cell>
        </row>
        <row r="623">
          <cell r="A623" t="str">
            <v>VALLEY_5_REDMTN</v>
          </cell>
        </row>
        <row r="624">
          <cell r="A624" t="str">
            <v>VALLEY_7_BADLND</v>
          </cell>
        </row>
        <row r="625">
          <cell r="A625" t="str">
            <v>VALLEY_7_UNITA1</v>
          </cell>
        </row>
        <row r="626">
          <cell r="A626" t="str">
            <v>VEDDER_1_SEKERN</v>
          </cell>
        </row>
        <row r="627">
          <cell r="A627" t="str">
            <v>VERNON_6_GONZL1</v>
          </cell>
        </row>
        <row r="628">
          <cell r="A628" t="str">
            <v>VERNON_6_GONZL2</v>
          </cell>
        </row>
        <row r="629">
          <cell r="A629" t="str">
            <v>VERNON_6_MALBRG</v>
          </cell>
        </row>
        <row r="630">
          <cell r="A630" t="str">
            <v>VESTAL_2_KERN</v>
          </cell>
        </row>
        <row r="631">
          <cell r="A631" t="str">
            <v>VESTAL_6_QF</v>
          </cell>
        </row>
        <row r="632">
          <cell r="A632" t="str">
            <v>VESTAL_6_ULTRGN</v>
          </cell>
        </row>
        <row r="633">
          <cell r="A633" t="str">
            <v>VESTAL_6_WDFIRE</v>
          </cell>
        </row>
        <row r="634">
          <cell r="A634" t="str">
            <v>VICTOR_1_QF</v>
          </cell>
        </row>
        <row r="635">
          <cell r="A635" t="str">
            <v>VILLPK_2_VALLYV</v>
          </cell>
        </row>
        <row r="636">
          <cell r="A636" t="str">
            <v>VILLPK_6_MWDYOR</v>
          </cell>
        </row>
        <row r="637">
          <cell r="A637" t="str">
            <v>VINCNT_2_QF</v>
          </cell>
        </row>
        <row r="638">
          <cell r="A638" t="str">
            <v>VINCNT_2_WESTWD</v>
          </cell>
        </row>
        <row r="639">
          <cell r="A639" t="str">
            <v>VISTA_6_QF</v>
          </cell>
        </row>
        <row r="640">
          <cell r="A640" t="str">
            <v>VLYHOM_7_SSJID</v>
          </cell>
        </row>
        <row r="641">
          <cell r="A641" t="str">
            <v>VOLTA_2_UNIT 1</v>
          </cell>
        </row>
        <row r="642">
          <cell r="A642" t="str">
            <v>VOLTA_2_UNIT 2</v>
          </cell>
        </row>
        <row r="643">
          <cell r="A643" t="str">
            <v>VOLTA_7_QFUNTS</v>
          </cell>
        </row>
        <row r="644">
          <cell r="A644" t="str">
            <v>WADHAM_6_UNIT</v>
          </cell>
        </row>
        <row r="645">
          <cell r="A645" t="str">
            <v>WALNUT_6_HILLGEN</v>
          </cell>
        </row>
        <row r="646">
          <cell r="A646" t="str">
            <v>WALNUT_7_WCOVCT</v>
          </cell>
        </row>
        <row r="647">
          <cell r="A647" t="str">
            <v>WALNUT_7_WCOVST</v>
          </cell>
        </row>
        <row r="648">
          <cell r="A648" t="str">
            <v>WARNE_2_UNIT</v>
          </cell>
        </row>
        <row r="649">
          <cell r="A649" t="str">
            <v>WDFRDF_2_UNITS</v>
          </cell>
        </row>
        <row r="650">
          <cell r="A650" t="str">
            <v>WDLEAF_7_UNIT 1</v>
          </cell>
        </row>
        <row r="651">
          <cell r="A651" t="str">
            <v>WESTPT_2_UNIT</v>
          </cell>
        </row>
        <row r="652">
          <cell r="A652" t="str">
            <v>WHEATL_6_LNDFIL</v>
          </cell>
        </row>
        <row r="653">
          <cell r="A653" t="str">
            <v>WHTWTR_1_WINDA1</v>
          </cell>
        </row>
        <row r="654">
          <cell r="A654" t="str">
            <v>WISE_1_UNIT 1</v>
          </cell>
        </row>
        <row r="655">
          <cell r="A655" t="str">
            <v>WISE_1_UNIT 2</v>
          </cell>
        </row>
        <row r="656">
          <cell r="A656" t="str">
            <v>WISHON_6_UNITS</v>
          </cell>
        </row>
        <row r="657">
          <cell r="A657" t="str">
            <v>WLLWCR_6_CEDRFL</v>
          </cell>
        </row>
        <row r="658">
          <cell r="A658" t="str">
            <v>WNDMAS_2_UNIT 1</v>
          </cell>
        </row>
        <row r="659">
          <cell r="A659" t="str">
            <v>WOLFSK_1_UNITA1</v>
          </cell>
        </row>
        <row r="660">
          <cell r="A660" t="str">
            <v>WRGHTP_7_AMENGY</v>
          </cell>
        </row>
        <row r="661">
          <cell r="A661" t="str">
            <v>WSENGY_1_UNIT 1</v>
          </cell>
        </row>
        <row r="662">
          <cell r="A662" t="str">
            <v>YUBACT_1_SUNSWT</v>
          </cell>
        </row>
        <row r="663">
          <cell r="A663" t="str">
            <v>YUBACT_6_UNITA1</v>
          </cell>
        </row>
        <row r="664">
          <cell r="A664" t="str">
            <v>ZOND_6_UNIT</v>
          </cell>
        </row>
        <row r="665">
          <cell r="A665" t="str">
            <v/>
          </cell>
        </row>
        <row r="666">
          <cell r="A666" t="str">
            <v/>
          </cell>
        </row>
        <row r="667">
          <cell r="A667" t="str">
            <v/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tion"/>
      <sheetName val="Request Type 1-2"/>
      <sheetName val="Request Type 3-5"/>
      <sheetName val="Lists"/>
      <sheetName val="Sheet1"/>
    </sheetNames>
    <sheetDataSet>
      <sheetData sheetId="0"/>
      <sheetData sheetId="1"/>
      <sheetData sheetId="2"/>
      <sheetData sheetId="3">
        <row r="32">
          <cell r="B32" t="str">
            <v>Yes - SOLR</v>
          </cell>
        </row>
        <row r="33">
          <cell r="B33" t="str">
            <v>Yes - WIND</v>
          </cell>
        </row>
        <row r="34">
          <cell r="B34" t="str">
            <v>No</v>
          </cell>
        </row>
      </sheetData>
      <sheetData sheetId="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s &amp; Balance"/>
      <sheetName val="Adopted Totals Summary"/>
      <sheetName val="WRAM split"/>
      <sheetName val="LAR_RD"/>
      <sheetName val="LAR_RD_Compl."/>
      <sheetName val="LAR_RD_Recycled"/>
      <sheetName val="LAR_RD_SRM"/>
      <sheetName val="Adopted #s"/>
      <sheetName val="Consumption"/>
      <sheetName val="I.Total"/>
      <sheetName val="Base Total"/>
      <sheetName val="172-Ratios"/>
      <sheetName val="REF_Current Rates"/>
      <sheetName val="REF_District Info"/>
    </sheetNames>
    <sheetDataSet>
      <sheetData sheetId="0" refreshError="1"/>
      <sheetData sheetId="1" refreshError="1"/>
      <sheetData sheetId="2">
        <row r="18">
          <cell r="O18">
            <v>429154.07981798053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Updates Tab"/>
      <sheetName val="Summary"/>
      <sheetName val="Rev Req't_yrs 1-3"/>
      <sheetName val="Input"/>
      <sheetName val="Calculators --&gt;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/>
      <sheetData sheetId="1"/>
      <sheetData sheetId="2"/>
      <sheetData sheetId="3">
        <row r="13">
          <cell r="B13">
            <v>2023</v>
          </cell>
          <cell r="C13">
            <v>2024</v>
          </cell>
          <cell r="D13">
            <v>2025</v>
          </cell>
        </row>
        <row r="31">
          <cell r="B31">
            <v>83955802.768224046</v>
          </cell>
        </row>
        <row r="34">
          <cell r="B34">
            <v>0</v>
          </cell>
          <cell r="C34">
            <v>10260817.584397644</v>
          </cell>
          <cell r="D34">
            <v>14832007.058483824</v>
          </cell>
        </row>
        <row r="35">
          <cell r="B35">
            <v>0</v>
          </cell>
          <cell r="C35">
            <v>0</v>
          </cell>
          <cell r="D35">
            <v>0</v>
          </cell>
        </row>
        <row r="36">
          <cell r="B36">
            <v>0</v>
          </cell>
          <cell r="C36">
            <v>0</v>
          </cell>
          <cell r="D36">
            <v>0</v>
          </cell>
        </row>
      </sheetData>
      <sheetData sheetId="4">
        <row r="4">
          <cell r="E4">
            <v>83955802.768224046</v>
          </cell>
        </row>
        <row r="5">
          <cell r="A5" t="str">
            <v>Pending - Filed</v>
          </cell>
          <cell r="H5">
            <v>5445785.8551202565</v>
          </cell>
          <cell r="L5" t="str">
            <v xml:space="preserve"> </v>
          </cell>
        </row>
        <row r="6">
          <cell r="A6" t="str">
            <v>Pending - Filed</v>
          </cell>
          <cell r="H6">
            <v>10260817.584397644</v>
          </cell>
          <cell r="L6">
            <v>2024</v>
          </cell>
        </row>
        <row r="7">
          <cell r="A7" t="str">
            <v>Pending - Filed</v>
          </cell>
          <cell r="H7">
            <v>14832007.058483824</v>
          </cell>
          <cell r="L7">
            <v>2025</v>
          </cell>
        </row>
        <row r="8">
          <cell r="A8" t="str">
            <v>Active</v>
          </cell>
          <cell r="H8">
            <v>0</v>
          </cell>
          <cell r="L8" t="str">
            <v xml:space="preserve"> </v>
          </cell>
        </row>
        <row r="9">
          <cell r="A9" t="str">
            <v>Active</v>
          </cell>
          <cell r="H9">
            <v>0</v>
          </cell>
          <cell r="L9">
            <v>2023</v>
          </cell>
        </row>
        <row r="10">
          <cell r="A10" t="str">
            <v>Active</v>
          </cell>
          <cell r="H10">
            <v>0</v>
          </cell>
          <cell r="L10">
            <v>2023</v>
          </cell>
        </row>
        <row r="11">
          <cell r="A11" t="str">
            <v>Active</v>
          </cell>
          <cell r="H11">
            <v>0</v>
          </cell>
          <cell r="L11">
            <v>2023</v>
          </cell>
        </row>
        <row r="12">
          <cell r="A12" t="str">
            <v>Anticipated</v>
          </cell>
          <cell r="H12">
            <v>0</v>
          </cell>
          <cell r="L12">
            <v>2023</v>
          </cell>
        </row>
        <row r="13">
          <cell r="A13" t="str">
            <v>Anticipated</v>
          </cell>
          <cell r="H13">
            <v>0</v>
          </cell>
          <cell r="L13" t="str">
            <v xml:space="preserve"> </v>
          </cell>
        </row>
        <row r="14">
          <cell r="A14" t="str">
            <v>Anticipated</v>
          </cell>
          <cell r="H14">
            <v>0</v>
          </cell>
          <cell r="L14" t="str">
            <v xml:space="preserve"> </v>
          </cell>
        </row>
        <row r="15">
          <cell r="A15" t="str">
            <v>Anticipated</v>
          </cell>
          <cell r="H15">
            <v>0</v>
          </cell>
          <cell r="L15" t="str">
            <v xml:space="preserve"> </v>
          </cell>
        </row>
        <row r="16">
          <cell r="A16" t="str">
            <v>Anticipated</v>
          </cell>
          <cell r="H16">
            <v>0</v>
          </cell>
          <cell r="L16" t="str">
            <v xml:space="preserve"> </v>
          </cell>
        </row>
        <row r="17">
          <cell r="A17" t="str">
            <v>Anticipated</v>
          </cell>
          <cell r="H17">
            <v>0</v>
          </cell>
          <cell r="L17" t="str">
            <v xml:space="preserve"> </v>
          </cell>
        </row>
        <row r="18">
          <cell r="A18" t="str">
            <v>Anticipated</v>
          </cell>
          <cell r="H18">
            <v>0</v>
          </cell>
          <cell r="L18" t="str">
            <v xml:space="preserve"> </v>
          </cell>
        </row>
        <row r="19">
          <cell r="A19" t="str">
            <v>Anticipated</v>
          </cell>
          <cell r="H19">
            <v>0</v>
          </cell>
          <cell r="L19" t="str">
            <v xml:space="preserve"> </v>
          </cell>
        </row>
        <row r="20">
          <cell r="A20" t="str">
            <v>Anticipated</v>
          </cell>
          <cell r="H20">
            <v>0</v>
          </cell>
          <cell r="L20" t="str">
            <v xml:space="preserve"> </v>
          </cell>
        </row>
        <row r="21">
          <cell r="A21" t="str">
            <v>Anticipated</v>
          </cell>
          <cell r="H21">
            <v>0</v>
          </cell>
          <cell r="L21" t="str">
            <v xml:space="preserve"> </v>
          </cell>
        </row>
        <row r="22">
          <cell r="A22" t="str">
            <v>Anticipated</v>
          </cell>
          <cell r="H22">
            <v>0</v>
          </cell>
          <cell r="L22" t="str">
            <v xml:space="preserve"> </v>
          </cell>
        </row>
        <row r="23">
          <cell r="A23" t="str">
            <v>Pending - Filed</v>
          </cell>
          <cell r="H23">
            <v>0</v>
          </cell>
          <cell r="L23" t="str">
            <v xml:space="preserve"> </v>
          </cell>
        </row>
        <row r="24">
          <cell r="H24">
            <v>0</v>
          </cell>
          <cell r="L24" t="str">
            <v xml:space="preserve"> </v>
          </cell>
        </row>
        <row r="25">
          <cell r="H25">
            <v>0</v>
          </cell>
          <cell r="L25" t="str">
            <v xml:space="preserve"> </v>
          </cell>
        </row>
        <row r="26">
          <cell r="H26">
            <v>0</v>
          </cell>
          <cell r="L26" t="str">
            <v xml:space="preserve"> </v>
          </cell>
        </row>
        <row r="27">
          <cell r="H27">
            <v>0</v>
          </cell>
          <cell r="L27" t="str">
            <v xml:space="preserve"> </v>
          </cell>
        </row>
        <row r="28">
          <cell r="H28">
            <v>0</v>
          </cell>
          <cell r="L28" t="str">
            <v xml:space="preserve"> </v>
          </cell>
        </row>
        <row r="29">
          <cell r="H29">
            <v>0</v>
          </cell>
          <cell r="L29" t="str">
            <v xml:space="preserve"> </v>
          </cell>
        </row>
        <row r="30">
          <cell r="H30">
            <v>0</v>
          </cell>
          <cell r="L30" t="str">
            <v xml:space="preserve"> </v>
          </cell>
        </row>
        <row r="31">
          <cell r="H31">
            <v>0</v>
          </cell>
          <cell r="L31" t="str">
            <v xml:space="preserve"> </v>
          </cell>
        </row>
        <row r="32">
          <cell r="H32">
            <v>0</v>
          </cell>
          <cell r="L32" t="str">
            <v xml:space="preserve"> </v>
          </cell>
        </row>
        <row r="33">
          <cell r="H33">
            <v>0</v>
          </cell>
          <cell r="L33" t="str">
            <v xml:space="preserve"> </v>
          </cell>
        </row>
        <row r="34">
          <cell r="H34">
            <v>0</v>
          </cell>
          <cell r="L34" t="str">
            <v xml:space="preserve"> </v>
          </cell>
        </row>
        <row r="35">
          <cell r="H35">
            <v>0</v>
          </cell>
          <cell r="L35" t="str">
            <v xml:space="preserve"> </v>
          </cell>
        </row>
        <row r="36">
          <cell r="H36">
            <v>0</v>
          </cell>
          <cell r="L36" t="str">
            <v xml:space="preserve"> </v>
          </cell>
        </row>
        <row r="37">
          <cell r="H37">
            <v>0</v>
          </cell>
          <cell r="L37" t="str">
            <v xml:space="preserve"> </v>
          </cell>
        </row>
        <row r="38">
          <cell r="H38">
            <v>0</v>
          </cell>
          <cell r="L38" t="str">
            <v xml:space="preserve"> </v>
          </cell>
        </row>
        <row r="39">
          <cell r="H39">
            <v>0</v>
          </cell>
          <cell r="L39" t="str">
            <v xml:space="preserve"> </v>
          </cell>
        </row>
        <row r="40">
          <cell r="H40">
            <v>0</v>
          </cell>
          <cell r="L40" t="str">
            <v xml:space="preserve"> </v>
          </cell>
        </row>
        <row r="41">
          <cell r="H41">
            <v>0</v>
          </cell>
          <cell r="L41" t="str">
            <v xml:space="preserve"> </v>
          </cell>
        </row>
        <row r="42">
          <cell r="H42">
            <v>0</v>
          </cell>
          <cell r="L42" t="str">
            <v xml:space="preserve"> </v>
          </cell>
        </row>
        <row r="43">
          <cell r="H43">
            <v>0</v>
          </cell>
          <cell r="L43" t="str">
            <v xml:space="preserve"> </v>
          </cell>
        </row>
        <row r="44">
          <cell r="H44">
            <v>0</v>
          </cell>
          <cell r="L44" t="str">
            <v xml:space="preserve"> </v>
          </cell>
        </row>
        <row r="45">
          <cell r="H45">
            <v>0</v>
          </cell>
          <cell r="L45" t="str">
            <v xml:space="preserve"> </v>
          </cell>
        </row>
        <row r="46">
          <cell r="H46">
            <v>0</v>
          </cell>
          <cell r="L46" t="str">
            <v xml:space="preserve"> </v>
          </cell>
        </row>
        <row r="47">
          <cell r="H47">
            <v>0</v>
          </cell>
          <cell r="L47" t="str">
            <v xml:space="preserve"> </v>
          </cell>
        </row>
        <row r="48">
          <cell r="H48">
            <v>0</v>
          </cell>
          <cell r="L48" t="str">
            <v xml:space="preserve"> </v>
          </cell>
        </row>
        <row r="49">
          <cell r="H49">
            <v>0</v>
          </cell>
          <cell r="L49" t="str">
            <v xml:space="preserve"> </v>
          </cell>
        </row>
        <row r="50">
          <cell r="H50">
            <v>0</v>
          </cell>
          <cell r="L50" t="str">
            <v xml:space="preserve"> </v>
          </cell>
        </row>
      </sheetData>
      <sheetData sheetId="5">
        <row r="9">
          <cell r="B9">
            <v>2023</v>
          </cell>
        </row>
        <row r="10">
          <cell r="B10">
            <v>2024</v>
          </cell>
        </row>
        <row r="11">
          <cell r="B11">
            <v>2025</v>
          </cell>
        </row>
        <row r="13">
          <cell r="B13" t="str">
            <v>January 2023</v>
          </cell>
        </row>
      </sheetData>
      <sheetData sheetId="6"/>
      <sheetData sheetId="7">
        <row r="4">
          <cell r="B4" t="str">
            <v>Average (15 CCFS)</v>
          </cell>
          <cell r="C4" t="str">
            <v>Average (15 CCFS)</v>
          </cell>
          <cell r="D4" t="str">
            <v>Average (15 CCFS)</v>
          </cell>
          <cell r="E4" t="str">
            <v>Average (15 CCFS)</v>
          </cell>
          <cell r="F4" t="str">
            <v>Average (15 CCFS)</v>
          </cell>
          <cell r="G4" t="str">
            <v>Average (15 CCFS)</v>
          </cell>
          <cell r="H4" t="str">
            <v>Average (15 CCFS)</v>
          </cell>
          <cell r="I4" t="str">
            <v>Average (15 CCFS)</v>
          </cell>
          <cell r="J4" t="str">
            <v>Average (15 CCFS)</v>
          </cell>
          <cell r="K4" t="str">
            <v>Average (15 CCFS)</v>
          </cell>
          <cell r="L4" t="str">
            <v>Average (15 CCFS)</v>
          </cell>
          <cell r="M4" t="str">
            <v>Average (15 CCFS)</v>
          </cell>
          <cell r="N4" t="str">
            <v>Average (15 CCFS)</v>
          </cell>
          <cell r="O4" t="str">
            <v>Average (15 CCFS)</v>
          </cell>
          <cell r="P4" t="str">
            <v>Average (15 CCFS)</v>
          </cell>
          <cell r="Q4" t="str">
            <v>Average (15 CCFS)</v>
          </cell>
          <cell r="R4" t="str">
            <v>Essential (6 CCF)</v>
          </cell>
          <cell r="S4" t="str">
            <v>Essential (6 CCF)</v>
          </cell>
          <cell r="T4" t="str">
            <v>Essential (6 CCF)</v>
          </cell>
          <cell r="U4" t="str">
            <v>Essential (6 CCF)</v>
          </cell>
          <cell r="V4" t="str">
            <v>Essential (6 CCF)</v>
          </cell>
          <cell r="W4" t="str">
            <v>Essential (6 CCF)</v>
          </cell>
          <cell r="X4" t="str">
            <v>Essential (6 CCF)</v>
          </cell>
          <cell r="Y4" t="str">
            <v>Essential (6 CCF)</v>
          </cell>
          <cell r="Z4" t="str">
            <v>Essential (6 CCF)</v>
          </cell>
          <cell r="AA4" t="str">
            <v>Essential (6 CCF)</v>
          </cell>
          <cell r="AB4" t="str">
            <v>Essential (6 CCF)</v>
          </cell>
          <cell r="AC4" t="str">
            <v>Essential (6 CCF)</v>
          </cell>
          <cell r="AD4" t="str">
            <v>Essential (6 CCF)</v>
          </cell>
          <cell r="AE4" t="str">
            <v>Essential (6 CCF)</v>
          </cell>
          <cell r="AF4" t="str">
            <v>Essential (6 CCF)</v>
          </cell>
          <cell r="AG4" t="str">
            <v>Essential (6 CCF)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Total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Base Bill</v>
          </cell>
          <cell r="K5" t="str">
            <v>Base Bill</v>
          </cell>
          <cell r="L5" t="str">
            <v>Base Bill</v>
          </cell>
          <cell r="M5" t="str">
            <v>Base Bill</v>
          </cell>
          <cell r="N5" t="str">
            <v>Total Bill</v>
          </cell>
          <cell r="O5" t="str">
            <v>Total Bill</v>
          </cell>
          <cell r="P5" t="str">
            <v>Total Bill</v>
          </cell>
          <cell r="Q5" t="str">
            <v>Total Bill</v>
          </cell>
          <cell r="R5" t="str">
            <v>Base Bill</v>
          </cell>
          <cell r="S5" t="str">
            <v>Base Bill</v>
          </cell>
          <cell r="T5" t="str">
            <v>Base Bill</v>
          </cell>
          <cell r="U5" t="str">
            <v>Base Bill</v>
          </cell>
          <cell r="V5" t="str">
            <v>Total Bill</v>
          </cell>
          <cell r="W5" t="str">
            <v>Total Bill</v>
          </cell>
          <cell r="X5" t="str">
            <v>Total Bill</v>
          </cell>
          <cell r="Y5" t="str">
            <v>Total Bill</v>
          </cell>
          <cell r="Z5" t="str">
            <v>Base Bill</v>
          </cell>
          <cell r="AA5" t="str">
            <v>Base Bill</v>
          </cell>
          <cell r="AB5" t="str">
            <v>Base Bill</v>
          </cell>
          <cell r="AC5" t="str">
            <v>Base Bill</v>
          </cell>
          <cell r="AD5" t="str">
            <v>Total Bill</v>
          </cell>
          <cell r="AE5" t="str">
            <v>Total Bill</v>
          </cell>
          <cell r="AF5" t="str">
            <v>Total Bill</v>
          </cell>
          <cell r="AG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CAP</v>
          </cell>
          <cell r="K6" t="str">
            <v>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Non-CAP</v>
          </cell>
          <cell r="S6" t="str">
            <v>Non-CAP</v>
          </cell>
          <cell r="T6" t="str">
            <v>Non-CAP</v>
          </cell>
          <cell r="U6" t="str">
            <v>Non-CAP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CAP</v>
          </cell>
          <cell r="AA6" t="str">
            <v>CAP</v>
          </cell>
          <cell r="AB6" t="str">
            <v>CAP</v>
          </cell>
          <cell r="AC6" t="str">
            <v>CAP</v>
          </cell>
          <cell r="AD6" t="str">
            <v>CAP</v>
          </cell>
          <cell r="AE6" t="str">
            <v>CAP</v>
          </cell>
          <cell r="AF6" t="str">
            <v>CAP</v>
          </cell>
          <cell r="AG6" t="str">
            <v>CAP</v>
          </cell>
        </row>
        <row r="7">
          <cell r="B7" t="str">
            <v>Current</v>
          </cell>
          <cell r="C7">
            <v>2023</v>
          </cell>
          <cell r="D7">
            <v>2024</v>
          </cell>
          <cell r="E7">
            <v>2025</v>
          </cell>
          <cell r="F7" t="str">
            <v>Current</v>
          </cell>
          <cell r="G7">
            <v>2023</v>
          </cell>
          <cell r="H7">
            <v>2024</v>
          </cell>
          <cell r="I7">
            <v>2025</v>
          </cell>
          <cell r="J7" t="str">
            <v>Current</v>
          </cell>
          <cell r="K7">
            <v>2023</v>
          </cell>
          <cell r="L7">
            <v>2024</v>
          </cell>
          <cell r="M7">
            <v>2025</v>
          </cell>
          <cell r="N7" t="str">
            <v>Current</v>
          </cell>
          <cell r="O7">
            <v>2023</v>
          </cell>
          <cell r="P7">
            <v>2024</v>
          </cell>
          <cell r="Q7">
            <v>2025</v>
          </cell>
          <cell r="R7" t="str">
            <v>Current</v>
          </cell>
          <cell r="S7">
            <v>2023</v>
          </cell>
          <cell r="T7">
            <v>2024</v>
          </cell>
          <cell r="U7">
            <v>2025</v>
          </cell>
          <cell r="V7" t="str">
            <v>Current</v>
          </cell>
          <cell r="W7">
            <v>2023</v>
          </cell>
          <cell r="X7">
            <v>2024</v>
          </cell>
          <cell r="Y7">
            <v>2025</v>
          </cell>
          <cell r="Z7" t="str">
            <v>Current</v>
          </cell>
          <cell r="AA7">
            <v>2023</v>
          </cell>
          <cell r="AB7">
            <v>2024</v>
          </cell>
          <cell r="AC7">
            <v>2025</v>
          </cell>
          <cell r="AD7" t="str">
            <v>Current</v>
          </cell>
          <cell r="AE7">
            <v>2023</v>
          </cell>
          <cell r="AF7">
            <v>2024</v>
          </cell>
          <cell r="AG7">
            <v>2025</v>
          </cell>
        </row>
        <row r="8">
          <cell r="A8" t="str">
            <v>January</v>
          </cell>
          <cell r="C8">
            <v>46.599999999999994</v>
          </cell>
          <cell r="D8">
            <v>54.69</v>
          </cell>
          <cell r="E8">
            <v>58.120000000000005</v>
          </cell>
          <cell r="G8">
            <v>49.879999999999995</v>
          </cell>
          <cell r="H8">
            <v>56.917519999999996</v>
          </cell>
          <cell r="I8">
            <v>60.49</v>
          </cell>
          <cell r="K8">
            <v>46.599999999999994</v>
          </cell>
          <cell r="L8">
            <v>54.69</v>
          </cell>
          <cell r="M8">
            <v>58.120000000000005</v>
          </cell>
          <cell r="O8">
            <v>41.999999999999993</v>
          </cell>
          <cell r="P8">
            <v>42.057519999999997</v>
          </cell>
          <cell r="Q8">
            <v>44.7</v>
          </cell>
          <cell r="S8">
            <v>29.54</v>
          </cell>
          <cell r="T8">
            <v>30.14</v>
          </cell>
          <cell r="U8">
            <v>32.03</v>
          </cell>
          <cell r="W8">
            <v>31.299999999999997</v>
          </cell>
          <cell r="X8">
            <v>31.369999999999997</v>
          </cell>
          <cell r="Y8">
            <v>33.35</v>
          </cell>
          <cell r="AA8">
            <v>29.54</v>
          </cell>
          <cell r="AB8">
            <v>30.14</v>
          </cell>
          <cell r="AC8">
            <v>32.03</v>
          </cell>
          <cell r="AE8">
            <v>23.24</v>
          </cell>
          <cell r="AF8">
            <v>17.309999999999999</v>
          </cell>
          <cell r="AG8">
            <v>18.41</v>
          </cell>
        </row>
        <row r="9">
          <cell r="A9" t="str">
            <v>February</v>
          </cell>
          <cell r="C9">
            <v>46.599999999999994</v>
          </cell>
          <cell r="D9">
            <v>54.69</v>
          </cell>
          <cell r="E9">
            <v>58.120000000000005</v>
          </cell>
          <cell r="G9">
            <v>49.879999999999995</v>
          </cell>
          <cell r="H9">
            <v>56.917519999999996</v>
          </cell>
          <cell r="I9">
            <v>60.49</v>
          </cell>
          <cell r="K9">
            <v>46.599999999999994</v>
          </cell>
          <cell r="L9">
            <v>54.69</v>
          </cell>
          <cell r="M9">
            <v>58.120000000000005</v>
          </cell>
          <cell r="O9">
            <v>41.999999999999993</v>
          </cell>
          <cell r="P9">
            <v>42.057519999999997</v>
          </cell>
          <cell r="Q9">
            <v>44.7</v>
          </cell>
          <cell r="S9">
            <v>29.54</v>
          </cell>
          <cell r="T9">
            <v>30.14</v>
          </cell>
          <cell r="U9">
            <v>32.03</v>
          </cell>
          <cell r="W9">
            <v>31.299999999999997</v>
          </cell>
          <cell r="X9">
            <v>31.369999999999997</v>
          </cell>
          <cell r="Y9">
            <v>33.35</v>
          </cell>
          <cell r="AA9">
            <v>29.54</v>
          </cell>
          <cell r="AB9">
            <v>30.14</v>
          </cell>
          <cell r="AC9">
            <v>32.03</v>
          </cell>
          <cell r="AE9">
            <v>23.24</v>
          </cell>
          <cell r="AF9">
            <v>17.309999999999999</v>
          </cell>
          <cell r="AG9">
            <v>18.41</v>
          </cell>
        </row>
        <row r="10">
          <cell r="A10" t="str">
            <v>March</v>
          </cell>
          <cell r="C10">
            <v>46.599999999999994</v>
          </cell>
          <cell r="D10">
            <v>54.69</v>
          </cell>
          <cell r="E10">
            <v>58.120000000000005</v>
          </cell>
          <cell r="G10">
            <v>49.879999999999995</v>
          </cell>
          <cell r="H10">
            <v>56.917519999999996</v>
          </cell>
          <cell r="I10">
            <v>60.49</v>
          </cell>
          <cell r="K10">
            <v>46.599999999999994</v>
          </cell>
          <cell r="L10">
            <v>54.69</v>
          </cell>
          <cell r="M10">
            <v>58.120000000000005</v>
          </cell>
          <cell r="O10">
            <v>41.999999999999993</v>
          </cell>
          <cell r="P10">
            <v>42.057519999999997</v>
          </cell>
          <cell r="Q10">
            <v>44.7</v>
          </cell>
          <cell r="S10">
            <v>29.54</v>
          </cell>
          <cell r="T10">
            <v>30.14</v>
          </cell>
          <cell r="U10">
            <v>32.03</v>
          </cell>
          <cell r="W10">
            <v>31.299999999999997</v>
          </cell>
          <cell r="X10">
            <v>31.369999999999997</v>
          </cell>
          <cell r="Y10">
            <v>33.35</v>
          </cell>
          <cell r="AA10">
            <v>29.54</v>
          </cell>
          <cell r="AB10">
            <v>30.14</v>
          </cell>
          <cell r="AC10">
            <v>32.03</v>
          </cell>
          <cell r="AE10">
            <v>23.24</v>
          </cell>
          <cell r="AF10">
            <v>17.309999999999999</v>
          </cell>
          <cell r="AG10">
            <v>18.41</v>
          </cell>
        </row>
        <row r="11">
          <cell r="A11" t="str">
            <v>April</v>
          </cell>
          <cell r="C11">
            <v>46.599999999999994</v>
          </cell>
          <cell r="D11">
            <v>54.69</v>
          </cell>
          <cell r="E11">
            <v>58.120000000000005</v>
          </cell>
          <cell r="G11">
            <v>48.509999999999991</v>
          </cell>
          <cell r="H11">
            <v>56.917519999999996</v>
          </cell>
          <cell r="I11">
            <v>60.49</v>
          </cell>
          <cell r="K11">
            <v>46.599999999999994</v>
          </cell>
          <cell r="L11">
            <v>54.69</v>
          </cell>
          <cell r="M11">
            <v>58.120000000000005</v>
          </cell>
          <cell r="O11">
            <v>37.72999999999999</v>
          </cell>
          <cell r="P11">
            <v>42.057519999999997</v>
          </cell>
          <cell r="Q11">
            <v>44.7</v>
          </cell>
          <cell r="S11">
            <v>29.54</v>
          </cell>
          <cell r="T11">
            <v>30.14</v>
          </cell>
          <cell r="U11">
            <v>32.03</v>
          </cell>
          <cell r="W11">
            <v>30.759999999999998</v>
          </cell>
          <cell r="X11">
            <v>31.369999999999997</v>
          </cell>
          <cell r="Y11">
            <v>33.35</v>
          </cell>
          <cell r="AA11">
            <v>29.54</v>
          </cell>
          <cell r="AB11">
            <v>30.14</v>
          </cell>
          <cell r="AC11">
            <v>32.03</v>
          </cell>
          <cell r="AE11">
            <v>20.539999999999996</v>
          </cell>
          <cell r="AF11">
            <v>17.309999999999999</v>
          </cell>
          <cell r="AG11">
            <v>18.41</v>
          </cell>
        </row>
        <row r="12">
          <cell r="A12" t="str">
            <v>May</v>
          </cell>
          <cell r="C12">
            <v>48.47</v>
          </cell>
          <cell r="D12">
            <v>54.69</v>
          </cell>
          <cell r="E12">
            <v>58.120000000000005</v>
          </cell>
          <cell r="G12">
            <v>50.45</v>
          </cell>
          <cell r="H12">
            <v>56.917519999999996</v>
          </cell>
          <cell r="I12">
            <v>60.49</v>
          </cell>
          <cell r="K12">
            <v>48.47</v>
          </cell>
          <cell r="L12">
            <v>54.69</v>
          </cell>
          <cell r="M12">
            <v>58.120000000000005</v>
          </cell>
          <cell r="O12">
            <v>39.25</v>
          </cell>
          <cell r="P12">
            <v>42.057519999999997</v>
          </cell>
          <cell r="Q12">
            <v>44.7</v>
          </cell>
          <cell r="S12">
            <v>30.72</v>
          </cell>
          <cell r="T12">
            <v>30.14</v>
          </cell>
          <cell r="U12">
            <v>32.03</v>
          </cell>
          <cell r="W12">
            <v>31.99</v>
          </cell>
          <cell r="X12">
            <v>31.369999999999997</v>
          </cell>
          <cell r="Y12">
            <v>33.35</v>
          </cell>
          <cell r="AA12">
            <v>30.72</v>
          </cell>
          <cell r="AB12">
            <v>30.14</v>
          </cell>
          <cell r="AC12">
            <v>32.03</v>
          </cell>
          <cell r="AE12">
            <v>21.36</v>
          </cell>
          <cell r="AF12">
            <v>17.309999999999999</v>
          </cell>
          <cell r="AG12">
            <v>18.41</v>
          </cell>
        </row>
        <row r="13">
          <cell r="A13" t="str">
            <v>June</v>
          </cell>
          <cell r="C13">
            <v>48.47</v>
          </cell>
          <cell r="D13">
            <v>54.69</v>
          </cell>
          <cell r="E13">
            <v>58.120000000000005</v>
          </cell>
          <cell r="G13">
            <v>50.45</v>
          </cell>
          <cell r="H13">
            <v>56.917519999999996</v>
          </cell>
          <cell r="I13">
            <v>60.49</v>
          </cell>
          <cell r="K13">
            <v>48.47</v>
          </cell>
          <cell r="L13">
            <v>54.69</v>
          </cell>
          <cell r="M13">
            <v>58.120000000000005</v>
          </cell>
          <cell r="O13">
            <v>39.25</v>
          </cell>
          <cell r="P13">
            <v>42.057519999999997</v>
          </cell>
          <cell r="Q13">
            <v>44.7</v>
          </cell>
          <cell r="S13">
            <v>30.72</v>
          </cell>
          <cell r="T13">
            <v>30.14</v>
          </cell>
          <cell r="U13">
            <v>32.03</v>
          </cell>
          <cell r="W13">
            <v>31.99</v>
          </cell>
          <cell r="X13">
            <v>31.369999999999997</v>
          </cell>
          <cell r="Y13">
            <v>33.35</v>
          </cell>
          <cell r="AA13">
            <v>30.72</v>
          </cell>
          <cell r="AB13">
            <v>30.14</v>
          </cell>
          <cell r="AC13">
            <v>32.03</v>
          </cell>
          <cell r="AE13">
            <v>21.36</v>
          </cell>
          <cell r="AF13">
            <v>17.309999999999999</v>
          </cell>
          <cell r="AG13">
            <v>18.41</v>
          </cell>
        </row>
        <row r="14">
          <cell r="A14" t="str">
            <v>July</v>
          </cell>
          <cell r="C14">
            <v>48.47</v>
          </cell>
          <cell r="D14">
            <v>54.69</v>
          </cell>
          <cell r="E14">
            <v>58.120000000000005</v>
          </cell>
          <cell r="G14">
            <v>50.45</v>
          </cell>
          <cell r="H14">
            <v>56.917519999999996</v>
          </cell>
          <cell r="I14">
            <v>60.49</v>
          </cell>
          <cell r="K14">
            <v>48.47</v>
          </cell>
          <cell r="L14">
            <v>54.69</v>
          </cell>
          <cell r="M14">
            <v>58.120000000000005</v>
          </cell>
          <cell r="O14">
            <v>39.25</v>
          </cell>
          <cell r="P14">
            <v>42.057519999999997</v>
          </cell>
          <cell r="Q14">
            <v>44.7</v>
          </cell>
          <cell r="S14">
            <v>30.72</v>
          </cell>
          <cell r="T14">
            <v>30.14</v>
          </cell>
          <cell r="U14">
            <v>32.03</v>
          </cell>
          <cell r="W14">
            <v>31.99</v>
          </cell>
          <cell r="X14">
            <v>31.369999999999997</v>
          </cell>
          <cell r="Y14">
            <v>33.35</v>
          </cell>
          <cell r="AA14">
            <v>30.72</v>
          </cell>
          <cell r="AB14">
            <v>30.14</v>
          </cell>
          <cell r="AC14">
            <v>32.03</v>
          </cell>
          <cell r="AE14">
            <v>21.36</v>
          </cell>
          <cell r="AF14">
            <v>17.309999999999999</v>
          </cell>
          <cell r="AG14">
            <v>18.41</v>
          </cell>
        </row>
        <row r="15">
          <cell r="A15" t="str">
            <v>August</v>
          </cell>
          <cell r="C15">
            <v>48.47</v>
          </cell>
          <cell r="D15">
            <v>54.69</v>
          </cell>
          <cell r="E15">
            <v>58.120000000000005</v>
          </cell>
          <cell r="G15">
            <v>50.45</v>
          </cell>
          <cell r="H15">
            <v>56.917519999999996</v>
          </cell>
          <cell r="I15">
            <v>60.49</v>
          </cell>
          <cell r="K15">
            <v>48.47</v>
          </cell>
          <cell r="L15">
            <v>54.69</v>
          </cell>
          <cell r="M15">
            <v>58.120000000000005</v>
          </cell>
          <cell r="O15">
            <v>39.25</v>
          </cell>
          <cell r="P15">
            <v>42.057519999999997</v>
          </cell>
          <cell r="Q15">
            <v>44.7</v>
          </cell>
          <cell r="S15">
            <v>30.72</v>
          </cell>
          <cell r="T15">
            <v>30.14</v>
          </cell>
          <cell r="U15">
            <v>32.03</v>
          </cell>
          <cell r="W15">
            <v>31.99</v>
          </cell>
          <cell r="X15">
            <v>31.369999999999997</v>
          </cell>
          <cell r="Y15">
            <v>33.35</v>
          </cell>
          <cell r="AA15">
            <v>30.72</v>
          </cell>
          <cell r="AB15">
            <v>30.14</v>
          </cell>
          <cell r="AC15">
            <v>32.03</v>
          </cell>
          <cell r="AE15">
            <v>21.36</v>
          </cell>
          <cell r="AF15">
            <v>17.309999999999999</v>
          </cell>
          <cell r="AG15">
            <v>18.41</v>
          </cell>
        </row>
        <row r="16">
          <cell r="A16" t="str">
            <v>September</v>
          </cell>
          <cell r="C16">
            <v>48.47</v>
          </cell>
          <cell r="D16">
            <v>54.69</v>
          </cell>
          <cell r="E16">
            <v>58.120000000000005</v>
          </cell>
          <cell r="G16">
            <v>50.45</v>
          </cell>
          <cell r="H16">
            <v>56.917519999999996</v>
          </cell>
          <cell r="I16">
            <v>60.49</v>
          </cell>
          <cell r="K16">
            <v>48.47</v>
          </cell>
          <cell r="L16">
            <v>54.69</v>
          </cell>
          <cell r="M16">
            <v>58.120000000000005</v>
          </cell>
          <cell r="O16">
            <v>39.25</v>
          </cell>
          <cell r="P16">
            <v>42.057519999999997</v>
          </cell>
          <cell r="Q16">
            <v>44.7</v>
          </cell>
          <cell r="S16">
            <v>30.72</v>
          </cell>
          <cell r="T16">
            <v>30.14</v>
          </cell>
          <cell r="U16">
            <v>32.03</v>
          </cell>
          <cell r="W16">
            <v>31.99</v>
          </cell>
          <cell r="X16">
            <v>31.369999999999997</v>
          </cell>
          <cell r="Y16">
            <v>33.35</v>
          </cell>
          <cell r="AA16">
            <v>30.72</v>
          </cell>
          <cell r="AB16">
            <v>30.14</v>
          </cell>
          <cell r="AC16">
            <v>32.03</v>
          </cell>
          <cell r="AE16">
            <v>21.36</v>
          </cell>
          <cell r="AF16">
            <v>17.309999999999999</v>
          </cell>
          <cell r="AG16">
            <v>18.41</v>
          </cell>
        </row>
        <row r="17">
          <cell r="A17" t="str">
            <v>October</v>
          </cell>
          <cell r="C17">
            <v>48.47</v>
          </cell>
          <cell r="D17">
            <v>54.69</v>
          </cell>
          <cell r="E17">
            <v>58.120000000000005</v>
          </cell>
          <cell r="G17">
            <v>50.45</v>
          </cell>
          <cell r="H17">
            <v>56.917519999999996</v>
          </cell>
          <cell r="I17">
            <v>60.49</v>
          </cell>
          <cell r="K17">
            <v>48.47</v>
          </cell>
          <cell r="L17">
            <v>54.69</v>
          </cell>
          <cell r="M17">
            <v>58.120000000000005</v>
          </cell>
          <cell r="O17">
            <v>39.25</v>
          </cell>
          <cell r="P17">
            <v>42.057519999999997</v>
          </cell>
          <cell r="Q17">
            <v>44.7</v>
          </cell>
          <cell r="S17">
            <v>30.72</v>
          </cell>
          <cell r="T17">
            <v>30.14</v>
          </cell>
          <cell r="U17">
            <v>32.03</v>
          </cell>
          <cell r="W17">
            <v>31.99</v>
          </cell>
          <cell r="X17">
            <v>31.369999999999997</v>
          </cell>
          <cell r="Y17">
            <v>33.35</v>
          </cell>
          <cell r="AA17">
            <v>30.72</v>
          </cell>
          <cell r="AB17">
            <v>30.14</v>
          </cell>
          <cell r="AC17">
            <v>32.03</v>
          </cell>
          <cell r="AE17">
            <v>21.36</v>
          </cell>
          <cell r="AF17">
            <v>17.309999999999999</v>
          </cell>
          <cell r="AG17">
            <v>18.41</v>
          </cell>
        </row>
        <row r="18">
          <cell r="A18" t="str">
            <v>November</v>
          </cell>
          <cell r="C18">
            <v>48.47</v>
          </cell>
          <cell r="D18">
            <v>54.69</v>
          </cell>
          <cell r="E18">
            <v>58.120000000000005</v>
          </cell>
          <cell r="G18">
            <v>50.45</v>
          </cell>
          <cell r="H18">
            <v>56.917519999999996</v>
          </cell>
          <cell r="I18">
            <v>60.49</v>
          </cell>
          <cell r="K18">
            <v>48.47</v>
          </cell>
          <cell r="L18">
            <v>54.69</v>
          </cell>
          <cell r="M18">
            <v>58.120000000000005</v>
          </cell>
          <cell r="O18">
            <v>39.25</v>
          </cell>
          <cell r="P18">
            <v>42.057519999999997</v>
          </cell>
          <cell r="Q18">
            <v>44.7</v>
          </cell>
          <cell r="S18">
            <v>30.72</v>
          </cell>
          <cell r="T18">
            <v>30.14</v>
          </cell>
          <cell r="U18">
            <v>32.03</v>
          </cell>
          <cell r="W18">
            <v>31.99</v>
          </cell>
          <cell r="X18">
            <v>31.369999999999997</v>
          </cell>
          <cell r="Y18">
            <v>33.35</v>
          </cell>
          <cell r="AA18">
            <v>30.72</v>
          </cell>
          <cell r="AB18">
            <v>30.14</v>
          </cell>
          <cell r="AC18">
            <v>32.03</v>
          </cell>
          <cell r="AE18">
            <v>21.36</v>
          </cell>
          <cell r="AF18">
            <v>17.309999999999999</v>
          </cell>
          <cell r="AG18">
            <v>18.41</v>
          </cell>
        </row>
        <row r="19">
          <cell r="A19" t="str">
            <v>December</v>
          </cell>
          <cell r="C19">
            <v>48.47</v>
          </cell>
          <cell r="D19">
            <v>54.69</v>
          </cell>
          <cell r="E19">
            <v>58.120000000000005</v>
          </cell>
          <cell r="G19">
            <v>50.45</v>
          </cell>
          <cell r="H19">
            <v>56.917519999999996</v>
          </cell>
          <cell r="I19">
            <v>60.49</v>
          </cell>
          <cell r="K19">
            <v>48.47</v>
          </cell>
          <cell r="L19">
            <v>54.69</v>
          </cell>
          <cell r="M19">
            <v>58.120000000000005</v>
          </cell>
          <cell r="O19">
            <v>39.25</v>
          </cell>
          <cell r="P19">
            <v>42.057519999999997</v>
          </cell>
          <cell r="Q19">
            <v>44.7</v>
          </cell>
          <cell r="S19">
            <v>30.72</v>
          </cell>
          <cell r="T19">
            <v>30.14</v>
          </cell>
          <cell r="U19">
            <v>32.03</v>
          </cell>
          <cell r="W19">
            <v>31.99</v>
          </cell>
          <cell r="X19">
            <v>31.369999999999997</v>
          </cell>
          <cell r="Y19">
            <v>33.35</v>
          </cell>
          <cell r="AA19">
            <v>30.72</v>
          </cell>
          <cell r="AB19">
            <v>30.14</v>
          </cell>
          <cell r="AC19">
            <v>32.03</v>
          </cell>
          <cell r="AE19">
            <v>21.36</v>
          </cell>
          <cell r="AF19">
            <v>17.309999999999999</v>
          </cell>
          <cell r="AG19">
            <v>18.41</v>
          </cell>
        </row>
        <row r="20">
          <cell r="A20" t="str">
            <v>Usage</v>
          </cell>
          <cell r="B20">
            <v>15</v>
          </cell>
          <cell r="C20">
            <v>15</v>
          </cell>
          <cell r="D20">
            <v>15</v>
          </cell>
          <cell r="E20">
            <v>15</v>
          </cell>
          <cell r="F20">
            <v>15</v>
          </cell>
          <cell r="G20">
            <v>15</v>
          </cell>
          <cell r="H20">
            <v>15</v>
          </cell>
          <cell r="I20">
            <v>15</v>
          </cell>
          <cell r="J20">
            <v>15</v>
          </cell>
          <cell r="K20">
            <v>15</v>
          </cell>
          <cell r="L20">
            <v>15</v>
          </cell>
          <cell r="M20">
            <v>15</v>
          </cell>
          <cell r="N20">
            <v>15</v>
          </cell>
          <cell r="O20">
            <v>15</v>
          </cell>
          <cell r="P20">
            <v>15</v>
          </cell>
          <cell r="Q20">
            <v>15</v>
          </cell>
          <cell r="R20">
            <v>6</v>
          </cell>
          <cell r="S20">
            <v>6</v>
          </cell>
          <cell r="T20">
            <v>6</v>
          </cell>
          <cell r="U20">
            <v>6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</row>
        <row r="21">
          <cell r="A21" t="str">
            <v>Current Bill January 2023</v>
          </cell>
          <cell r="B21">
            <v>46.599999999999994</v>
          </cell>
          <cell r="F21">
            <v>49.879999999999995</v>
          </cell>
          <cell r="J21">
            <v>46.599999999999994</v>
          </cell>
          <cell r="N21">
            <v>41.999999999999993</v>
          </cell>
          <cell r="R21">
            <v>29.54</v>
          </cell>
          <cell r="V21">
            <v>31.299999999999997</v>
          </cell>
          <cell r="Z21">
            <v>29.54</v>
          </cell>
          <cell r="AD21">
            <v>23.24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Updates Tab"/>
      <sheetName val="Summary"/>
      <sheetName val="Rev Req't_yrs 1-3"/>
      <sheetName val="Input"/>
      <sheetName val="Calculators --&gt;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/>
      <sheetData sheetId="1"/>
      <sheetData sheetId="2"/>
      <sheetData sheetId="3">
        <row r="13">
          <cell r="B13">
            <v>2023</v>
          </cell>
          <cell r="C13">
            <v>2024</v>
          </cell>
          <cell r="D13">
            <v>2025</v>
          </cell>
        </row>
        <row r="31">
          <cell r="B31">
            <v>101872748.86235055</v>
          </cell>
        </row>
        <row r="34">
          <cell r="B34">
            <v>0</v>
          </cell>
          <cell r="C34">
            <v>8695510.9942975342</v>
          </cell>
          <cell r="D34">
            <v>12612619.707504734</v>
          </cell>
        </row>
        <row r="35">
          <cell r="B35">
            <v>0</v>
          </cell>
          <cell r="C35">
            <v>0</v>
          </cell>
          <cell r="D35">
            <v>0</v>
          </cell>
        </row>
        <row r="36">
          <cell r="B36">
            <v>0</v>
          </cell>
          <cell r="C36">
            <v>0</v>
          </cell>
          <cell r="D36">
            <v>0</v>
          </cell>
        </row>
      </sheetData>
      <sheetData sheetId="4">
        <row r="4">
          <cell r="E4">
            <v>101872748.86235055</v>
          </cell>
        </row>
        <row r="5">
          <cell r="A5" t="str">
            <v>Pending - Filed</v>
          </cell>
          <cell r="H5">
            <v>4667385.1571120322</v>
          </cell>
          <cell r="L5" t="str">
            <v xml:space="preserve"> </v>
          </cell>
        </row>
        <row r="6">
          <cell r="A6" t="str">
            <v>Pending - Filed</v>
          </cell>
          <cell r="H6">
            <v>8695510.9942975342</v>
          </cell>
          <cell r="L6">
            <v>2024</v>
          </cell>
        </row>
        <row r="7">
          <cell r="A7" t="str">
            <v>Pending - Filed</v>
          </cell>
          <cell r="H7">
            <v>12612619.707504734</v>
          </cell>
          <cell r="L7">
            <v>2025</v>
          </cell>
        </row>
        <row r="8">
          <cell r="A8" t="str">
            <v>Active</v>
          </cell>
          <cell r="H8">
            <v>0</v>
          </cell>
          <cell r="L8" t="str">
            <v xml:space="preserve"> </v>
          </cell>
        </row>
        <row r="9">
          <cell r="A9" t="str">
            <v>Active</v>
          </cell>
          <cell r="H9">
            <v>0</v>
          </cell>
          <cell r="L9" t="str">
            <v xml:space="preserve"> </v>
          </cell>
        </row>
        <row r="10">
          <cell r="A10" t="str">
            <v>Active</v>
          </cell>
          <cell r="H10">
            <v>0</v>
          </cell>
          <cell r="L10" t="str">
            <v xml:space="preserve"> </v>
          </cell>
        </row>
        <row r="11">
          <cell r="A11" t="str">
            <v>Active</v>
          </cell>
          <cell r="H11">
            <v>0</v>
          </cell>
          <cell r="L11">
            <v>2023</v>
          </cell>
        </row>
        <row r="12">
          <cell r="A12" t="str">
            <v>Active</v>
          </cell>
          <cell r="H12">
            <v>0</v>
          </cell>
          <cell r="L12">
            <v>2023</v>
          </cell>
        </row>
        <row r="13">
          <cell r="A13" t="str">
            <v>Active</v>
          </cell>
          <cell r="H13">
            <v>0</v>
          </cell>
          <cell r="L13">
            <v>2023</v>
          </cell>
        </row>
        <row r="14">
          <cell r="A14" t="str">
            <v>Anticipated</v>
          </cell>
          <cell r="H14">
            <v>0</v>
          </cell>
          <cell r="L14">
            <v>2023</v>
          </cell>
        </row>
        <row r="15">
          <cell r="A15" t="str">
            <v>Anticipated</v>
          </cell>
          <cell r="H15">
            <v>0</v>
          </cell>
          <cell r="L15" t="str">
            <v xml:space="preserve"> </v>
          </cell>
        </row>
        <row r="16">
          <cell r="A16" t="str">
            <v>Anticipated</v>
          </cell>
          <cell r="H16">
            <v>0</v>
          </cell>
          <cell r="L16" t="str">
            <v xml:space="preserve"> </v>
          </cell>
        </row>
        <row r="17">
          <cell r="A17" t="str">
            <v>Anticipated</v>
          </cell>
          <cell r="H17">
            <v>0</v>
          </cell>
          <cell r="L17" t="str">
            <v xml:space="preserve"> </v>
          </cell>
        </row>
        <row r="18">
          <cell r="A18" t="str">
            <v>Anticipated</v>
          </cell>
          <cell r="H18">
            <v>0</v>
          </cell>
          <cell r="L18" t="str">
            <v xml:space="preserve"> </v>
          </cell>
        </row>
        <row r="19">
          <cell r="A19" t="str">
            <v>Anticipated</v>
          </cell>
          <cell r="H19">
            <v>0</v>
          </cell>
          <cell r="L19" t="str">
            <v xml:space="preserve"> </v>
          </cell>
        </row>
        <row r="20">
          <cell r="A20" t="str">
            <v>Anticipated</v>
          </cell>
          <cell r="H20">
            <v>0</v>
          </cell>
          <cell r="L20" t="str">
            <v xml:space="preserve"> </v>
          </cell>
        </row>
        <row r="21">
          <cell r="A21" t="str">
            <v>Anticipated</v>
          </cell>
          <cell r="H21">
            <v>0</v>
          </cell>
          <cell r="L21" t="str">
            <v xml:space="preserve"> </v>
          </cell>
        </row>
        <row r="22">
          <cell r="A22" t="str">
            <v>Anticipated</v>
          </cell>
          <cell r="H22">
            <v>0</v>
          </cell>
          <cell r="L22" t="str">
            <v xml:space="preserve"> </v>
          </cell>
        </row>
        <row r="23">
          <cell r="A23" t="str">
            <v>Anticipated</v>
          </cell>
          <cell r="H23">
            <v>0</v>
          </cell>
          <cell r="L23" t="str">
            <v xml:space="preserve"> </v>
          </cell>
        </row>
        <row r="24">
          <cell r="A24" t="str">
            <v>Anticipated</v>
          </cell>
          <cell r="H24">
            <v>0</v>
          </cell>
          <cell r="L24" t="str">
            <v xml:space="preserve"> </v>
          </cell>
        </row>
        <row r="25">
          <cell r="A25" t="str">
            <v>Pending - Filed</v>
          </cell>
          <cell r="H25">
            <v>0</v>
          </cell>
          <cell r="L25" t="str">
            <v xml:space="preserve"> </v>
          </cell>
        </row>
        <row r="26">
          <cell r="A26"/>
          <cell r="H26">
            <v>0</v>
          </cell>
          <cell r="L26" t="str">
            <v xml:space="preserve"> </v>
          </cell>
        </row>
        <row r="27">
          <cell r="A27"/>
          <cell r="H27">
            <v>0</v>
          </cell>
          <cell r="L27" t="str">
            <v xml:space="preserve"> </v>
          </cell>
        </row>
        <row r="28">
          <cell r="A28"/>
          <cell r="H28">
            <v>0</v>
          </cell>
          <cell r="L28" t="str">
            <v xml:space="preserve"> </v>
          </cell>
        </row>
        <row r="29">
          <cell r="A29"/>
          <cell r="H29">
            <v>0</v>
          </cell>
          <cell r="L29" t="str">
            <v xml:space="preserve"> </v>
          </cell>
        </row>
        <row r="30">
          <cell r="A30"/>
          <cell r="H30">
            <v>0</v>
          </cell>
          <cell r="L30" t="str">
            <v xml:space="preserve"> </v>
          </cell>
        </row>
        <row r="31">
          <cell r="A31"/>
          <cell r="H31">
            <v>0</v>
          </cell>
          <cell r="L31" t="str">
            <v xml:space="preserve"> </v>
          </cell>
        </row>
        <row r="32">
          <cell r="A32"/>
          <cell r="H32">
            <v>0</v>
          </cell>
          <cell r="L32" t="str">
            <v xml:space="preserve"> </v>
          </cell>
        </row>
        <row r="33">
          <cell r="A33"/>
          <cell r="H33">
            <v>0</v>
          </cell>
          <cell r="L33" t="str">
            <v xml:space="preserve"> </v>
          </cell>
        </row>
        <row r="34">
          <cell r="A34"/>
          <cell r="H34">
            <v>0</v>
          </cell>
          <cell r="L34" t="str">
            <v xml:space="preserve"> </v>
          </cell>
        </row>
        <row r="35">
          <cell r="A35"/>
          <cell r="H35">
            <v>0</v>
          </cell>
          <cell r="L35" t="str">
            <v xml:space="preserve"> </v>
          </cell>
        </row>
        <row r="36">
          <cell r="A36"/>
          <cell r="H36">
            <v>0</v>
          </cell>
          <cell r="L36" t="str">
            <v xml:space="preserve"> </v>
          </cell>
        </row>
        <row r="37">
          <cell r="A37"/>
          <cell r="H37">
            <v>0</v>
          </cell>
          <cell r="L37" t="str">
            <v xml:space="preserve"> </v>
          </cell>
        </row>
        <row r="38">
          <cell r="A38"/>
          <cell r="H38">
            <v>0</v>
          </cell>
          <cell r="L38" t="str">
            <v xml:space="preserve"> </v>
          </cell>
        </row>
        <row r="39">
          <cell r="A39"/>
          <cell r="H39">
            <v>0</v>
          </cell>
          <cell r="L39" t="str">
            <v xml:space="preserve"> </v>
          </cell>
        </row>
        <row r="40">
          <cell r="A40"/>
          <cell r="H40">
            <v>0</v>
          </cell>
          <cell r="L40" t="str">
            <v xml:space="preserve"> </v>
          </cell>
        </row>
        <row r="41">
          <cell r="A41"/>
          <cell r="H41">
            <v>0</v>
          </cell>
          <cell r="L41" t="str">
            <v xml:space="preserve"> </v>
          </cell>
        </row>
        <row r="42">
          <cell r="A42"/>
          <cell r="H42">
            <v>0</v>
          </cell>
          <cell r="L42" t="str">
            <v xml:space="preserve"> </v>
          </cell>
        </row>
        <row r="43">
          <cell r="A43"/>
          <cell r="H43">
            <v>0</v>
          </cell>
          <cell r="L43" t="str">
            <v xml:space="preserve"> </v>
          </cell>
        </row>
        <row r="44">
          <cell r="A44"/>
          <cell r="H44">
            <v>0</v>
          </cell>
          <cell r="L44" t="str">
            <v xml:space="preserve"> </v>
          </cell>
        </row>
        <row r="45">
          <cell r="A45"/>
          <cell r="H45">
            <v>0</v>
          </cell>
          <cell r="L45" t="str">
            <v xml:space="preserve"> </v>
          </cell>
        </row>
        <row r="46">
          <cell r="A46"/>
          <cell r="H46">
            <v>0</v>
          </cell>
          <cell r="L46" t="str">
            <v xml:space="preserve"> </v>
          </cell>
        </row>
        <row r="47">
          <cell r="A47"/>
          <cell r="H47">
            <v>0</v>
          </cell>
          <cell r="L47" t="str">
            <v xml:space="preserve"> </v>
          </cell>
        </row>
        <row r="48">
          <cell r="A48"/>
          <cell r="H48">
            <v>0</v>
          </cell>
          <cell r="L48" t="str">
            <v xml:space="preserve"> </v>
          </cell>
        </row>
        <row r="49">
          <cell r="A49"/>
          <cell r="H49">
            <v>0</v>
          </cell>
          <cell r="L49" t="str">
            <v xml:space="preserve"> </v>
          </cell>
        </row>
        <row r="50">
          <cell r="A50"/>
          <cell r="H50">
            <v>0</v>
          </cell>
          <cell r="L50" t="str">
            <v xml:space="preserve"> </v>
          </cell>
        </row>
      </sheetData>
      <sheetData sheetId="5">
        <row r="9">
          <cell r="B9">
            <v>2023</v>
          </cell>
        </row>
        <row r="10">
          <cell r="B10">
            <v>2024</v>
          </cell>
        </row>
        <row r="11">
          <cell r="B11">
            <v>2025</v>
          </cell>
        </row>
        <row r="13">
          <cell r="B13" t="str">
            <v>January 2023</v>
          </cell>
        </row>
      </sheetData>
      <sheetData sheetId="6"/>
      <sheetData sheetId="7">
        <row r="4">
          <cell r="B4" t="str">
            <v>Average (6 CCFS)</v>
          </cell>
          <cell r="C4" t="str">
            <v>Average (6 CCFS)</v>
          </cell>
          <cell r="D4" t="str">
            <v>Average (6 CCFS)</v>
          </cell>
          <cell r="E4" t="str">
            <v>Average (6 CCFS)</v>
          </cell>
          <cell r="F4" t="str">
            <v>Average (6 CCFS)</v>
          </cell>
          <cell r="G4" t="str">
            <v>Average (6 CCFS)</v>
          </cell>
          <cell r="H4" t="str">
            <v>Average (6 CCFS)</v>
          </cell>
          <cell r="I4" t="str">
            <v>Average (6 CCFS)</v>
          </cell>
          <cell r="J4" t="str">
            <v>Average (6 CCFS)</v>
          </cell>
          <cell r="K4" t="str">
            <v>Average (6 CCFS)</v>
          </cell>
          <cell r="L4" t="str">
            <v>Average (6 CCFS)</v>
          </cell>
          <cell r="M4" t="str">
            <v>Average (6 CCFS)</v>
          </cell>
          <cell r="N4" t="str">
            <v>Average (6 CCFS)</v>
          </cell>
          <cell r="O4" t="str">
            <v>Average (6 CCFS)</v>
          </cell>
          <cell r="P4" t="str">
            <v>Average (6 CCFS)</v>
          </cell>
          <cell r="Q4" t="str">
            <v>Average (6 CCFS)</v>
          </cell>
          <cell r="R4" t="str">
            <v>Essential (6 CCF)</v>
          </cell>
          <cell r="S4" t="str">
            <v>Essential (6 CCF)</v>
          </cell>
          <cell r="T4" t="str">
            <v>Essential (6 CCF)</v>
          </cell>
          <cell r="U4" t="str">
            <v>Essential (6 CCF)</v>
          </cell>
          <cell r="V4" t="str">
            <v>Essential (6 CCF)</v>
          </cell>
          <cell r="W4" t="str">
            <v>Essential (6 CCF)</v>
          </cell>
          <cell r="X4" t="str">
            <v>Essential (6 CCF)</v>
          </cell>
          <cell r="Y4" t="str">
            <v>Essential (6 CCF)</v>
          </cell>
          <cell r="Z4" t="str">
            <v>Essential (6 CCF)</v>
          </cell>
          <cell r="AA4" t="str">
            <v>Essential (6 CCF)</v>
          </cell>
          <cell r="AB4" t="str">
            <v>Essential (6 CCF)</v>
          </cell>
          <cell r="AC4" t="str">
            <v>Essential (6 CCF)</v>
          </cell>
          <cell r="AD4" t="str">
            <v>Essential (6 CCF)</v>
          </cell>
          <cell r="AE4" t="str">
            <v>Essential (6 CCF)</v>
          </cell>
          <cell r="AF4" t="str">
            <v>Essential (6 CCF)</v>
          </cell>
          <cell r="AG4" t="str">
            <v>Essential (6 CCF)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Total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Base Bill</v>
          </cell>
          <cell r="K5" t="str">
            <v>Base Bill</v>
          </cell>
          <cell r="L5" t="str">
            <v>Base Bill</v>
          </cell>
          <cell r="M5" t="str">
            <v>Base Bill</v>
          </cell>
          <cell r="N5" t="str">
            <v>Total Bill</v>
          </cell>
          <cell r="O5" t="str">
            <v>Total Bill</v>
          </cell>
          <cell r="P5" t="str">
            <v>Total Bill</v>
          </cell>
          <cell r="Q5" t="str">
            <v>Total Bill</v>
          </cell>
          <cell r="R5" t="str">
            <v>Base Bill</v>
          </cell>
          <cell r="S5" t="str">
            <v>Base Bill</v>
          </cell>
          <cell r="T5" t="str">
            <v>Base Bill</v>
          </cell>
          <cell r="U5" t="str">
            <v>Base Bill</v>
          </cell>
          <cell r="V5" t="str">
            <v>Total Bill</v>
          </cell>
          <cell r="W5" t="str">
            <v>Total Bill</v>
          </cell>
          <cell r="X5" t="str">
            <v>Total Bill</v>
          </cell>
          <cell r="Y5" t="str">
            <v>Total Bill</v>
          </cell>
          <cell r="Z5" t="str">
            <v>Base Bill</v>
          </cell>
          <cell r="AA5" t="str">
            <v>Base Bill</v>
          </cell>
          <cell r="AB5" t="str">
            <v>Base Bill</v>
          </cell>
          <cell r="AC5" t="str">
            <v>Base Bill</v>
          </cell>
          <cell r="AD5" t="str">
            <v>Total Bill</v>
          </cell>
          <cell r="AE5" t="str">
            <v>Total Bill</v>
          </cell>
          <cell r="AF5" t="str">
            <v>Total Bill</v>
          </cell>
          <cell r="AG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CAP</v>
          </cell>
          <cell r="K6" t="str">
            <v>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Non-CAP</v>
          </cell>
          <cell r="S6" t="str">
            <v>Non-CAP</v>
          </cell>
          <cell r="T6" t="str">
            <v>Non-CAP</v>
          </cell>
          <cell r="U6" t="str">
            <v>Non-CAP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CAP</v>
          </cell>
          <cell r="AA6" t="str">
            <v>CAP</v>
          </cell>
          <cell r="AB6" t="str">
            <v>CAP</v>
          </cell>
          <cell r="AC6" t="str">
            <v>CAP</v>
          </cell>
          <cell r="AD6" t="str">
            <v>CAP</v>
          </cell>
          <cell r="AE6" t="str">
            <v>CAP</v>
          </cell>
          <cell r="AF6" t="str">
            <v>CAP</v>
          </cell>
          <cell r="AG6" t="str">
            <v>CAP</v>
          </cell>
        </row>
        <row r="7">
          <cell r="B7" t="str">
            <v>Current</v>
          </cell>
          <cell r="C7">
            <v>2023</v>
          </cell>
          <cell r="D7">
            <v>2024</v>
          </cell>
          <cell r="E7">
            <v>2025</v>
          </cell>
          <cell r="F7" t="str">
            <v>Current</v>
          </cell>
          <cell r="G7">
            <v>2023</v>
          </cell>
          <cell r="H7">
            <v>2024</v>
          </cell>
          <cell r="I7">
            <v>2025</v>
          </cell>
          <cell r="J7" t="str">
            <v>Current</v>
          </cell>
          <cell r="K7">
            <v>2023</v>
          </cell>
          <cell r="L7">
            <v>2024</v>
          </cell>
          <cell r="M7">
            <v>2025</v>
          </cell>
          <cell r="N7" t="str">
            <v>Current</v>
          </cell>
          <cell r="O7">
            <v>2023</v>
          </cell>
          <cell r="P7">
            <v>2024</v>
          </cell>
          <cell r="Q7">
            <v>2025</v>
          </cell>
          <cell r="R7" t="str">
            <v>Current</v>
          </cell>
          <cell r="S7">
            <v>2023</v>
          </cell>
          <cell r="T7">
            <v>2024</v>
          </cell>
          <cell r="U7">
            <v>2025</v>
          </cell>
          <cell r="V7" t="str">
            <v>Current</v>
          </cell>
          <cell r="W7">
            <v>2023</v>
          </cell>
          <cell r="X7">
            <v>2024</v>
          </cell>
          <cell r="Y7">
            <v>2025</v>
          </cell>
          <cell r="Z7" t="str">
            <v>Current</v>
          </cell>
          <cell r="AA7">
            <v>2023</v>
          </cell>
          <cell r="AB7">
            <v>2024</v>
          </cell>
          <cell r="AC7">
            <v>2025</v>
          </cell>
          <cell r="AD7" t="str">
            <v>Current</v>
          </cell>
          <cell r="AE7">
            <v>2023</v>
          </cell>
          <cell r="AF7">
            <v>2024</v>
          </cell>
          <cell r="AG7">
            <v>2025</v>
          </cell>
        </row>
        <row r="8">
          <cell r="A8" t="str">
            <v>January</v>
          </cell>
          <cell r="B8"/>
          <cell r="C8">
            <v>62.62</v>
          </cell>
          <cell r="D8">
            <v>49.71</v>
          </cell>
          <cell r="E8">
            <v>51.75</v>
          </cell>
          <cell r="F8"/>
          <cell r="G8">
            <v>67.55</v>
          </cell>
          <cell r="H8">
            <v>51.737680000000005</v>
          </cell>
          <cell r="I8">
            <v>53.86</v>
          </cell>
          <cell r="J8"/>
          <cell r="K8">
            <v>62.62</v>
          </cell>
          <cell r="L8">
            <v>49.71</v>
          </cell>
          <cell r="M8">
            <v>51.75</v>
          </cell>
          <cell r="N8"/>
          <cell r="O8">
            <v>53.82</v>
          </cell>
          <cell r="P8">
            <v>34.917680000000004</v>
          </cell>
          <cell r="Q8">
            <v>36.349999999999994</v>
          </cell>
          <cell r="R8"/>
          <cell r="S8">
            <v>62.62</v>
          </cell>
          <cell r="T8">
            <v>49.71</v>
          </cell>
          <cell r="U8">
            <v>51.75</v>
          </cell>
          <cell r="V8"/>
          <cell r="W8">
            <v>67.55</v>
          </cell>
          <cell r="X8">
            <v>51.74</v>
          </cell>
          <cell r="Y8">
            <v>53.86</v>
          </cell>
          <cell r="Z8"/>
          <cell r="AA8">
            <v>62.62</v>
          </cell>
          <cell r="AB8">
            <v>49.71</v>
          </cell>
          <cell r="AC8">
            <v>51.75</v>
          </cell>
          <cell r="AD8"/>
          <cell r="AE8">
            <v>53.82</v>
          </cell>
          <cell r="AF8">
            <v>34.92</v>
          </cell>
          <cell r="AG8">
            <v>36.349999999999994</v>
          </cell>
        </row>
        <row r="9">
          <cell r="A9" t="str">
            <v>February</v>
          </cell>
          <cell r="B9"/>
          <cell r="C9">
            <v>62.62</v>
          </cell>
          <cell r="D9">
            <v>49.71</v>
          </cell>
          <cell r="E9">
            <v>51.75</v>
          </cell>
          <cell r="F9"/>
          <cell r="G9">
            <v>67.55</v>
          </cell>
          <cell r="H9">
            <v>51.737680000000005</v>
          </cell>
          <cell r="I9">
            <v>53.86</v>
          </cell>
          <cell r="J9"/>
          <cell r="K9">
            <v>62.62</v>
          </cell>
          <cell r="L9">
            <v>49.71</v>
          </cell>
          <cell r="M9">
            <v>51.75</v>
          </cell>
          <cell r="N9"/>
          <cell r="O9">
            <v>53.82</v>
          </cell>
          <cell r="P9">
            <v>34.917680000000004</v>
          </cell>
          <cell r="Q9">
            <v>36.349999999999994</v>
          </cell>
          <cell r="R9"/>
          <cell r="S9">
            <v>62.62</v>
          </cell>
          <cell r="T9">
            <v>49.71</v>
          </cell>
          <cell r="U9">
            <v>51.75</v>
          </cell>
          <cell r="V9"/>
          <cell r="W9">
            <v>67.55</v>
          </cell>
          <cell r="X9">
            <v>51.74</v>
          </cell>
          <cell r="Y9">
            <v>53.86</v>
          </cell>
          <cell r="Z9"/>
          <cell r="AA9">
            <v>62.62</v>
          </cell>
          <cell r="AB9">
            <v>49.71</v>
          </cell>
          <cell r="AC9">
            <v>51.75</v>
          </cell>
          <cell r="AD9"/>
          <cell r="AE9">
            <v>53.82</v>
          </cell>
          <cell r="AF9">
            <v>34.92</v>
          </cell>
          <cell r="AG9">
            <v>36.349999999999994</v>
          </cell>
        </row>
        <row r="10">
          <cell r="A10" t="str">
            <v>March</v>
          </cell>
          <cell r="B10"/>
          <cell r="C10">
            <v>62.62</v>
          </cell>
          <cell r="D10">
            <v>49.71</v>
          </cell>
          <cell r="E10">
            <v>51.75</v>
          </cell>
          <cell r="F10"/>
          <cell r="G10">
            <v>67.55</v>
          </cell>
          <cell r="H10">
            <v>51.737680000000005</v>
          </cell>
          <cell r="I10">
            <v>53.86</v>
          </cell>
          <cell r="J10"/>
          <cell r="K10">
            <v>62.62</v>
          </cell>
          <cell r="L10">
            <v>49.71</v>
          </cell>
          <cell r="M10">
            <v>51.75</v>
          </cell>
          <cell r="N10"/>
          <cell r="O10">
            <v>53.82</v>
          </cell>
          <cell r="P10">
            <v>34.917680000000004</v>
          </cell>
          <cell r="Q10">
            <v>36.349999999999994</v>
          </cell>
          <cell r="R10"/>
          <cell r="S10">
            <v>62.62</v>
          </cell>
          <cell r="T10">
            <v>49.71</v>
          </cell>
          <cell r="U10">
            <v>51.75</v>
          </cell>
          <cell r="V10"/>
          <cell r="W10">
            <v>67.55</v>
          </cell>
          <cell r="X10">
            <v>51.74</v>
          </cell>
          <cell r="Y10">
            <v>53.86</v>
          </cell>
          <cell r="Z10"/>
          <cell r="AA10">
            <v>62.62</v>
          </cell>
          <cell r="AB10">
            <v>49.71</v>
          </cell>
          <cell r="AC10">
            <v>51.75</v>
          </cell>
          <cell r="AD10"/>
          <cell r="AE10">
            <v>53.82</v>
          </cell>
          <cell r="AF10">
            <v>34.92</v>
          </cell>
          <cell r="AG10">
            <v>36.349999999999994</v>
          </cell>
        </row>
        <row r="11">
          <cell r="A11" t="str">
            <v>April</v>
          </cell>
          <cell r="B11"/>
          <cell r="C11">
            <v>62.62</v>
          </cell>
          <cell r="D11">
            <v>49.71</v>
          </cell>
          <cell r="E11">
            <v>51.75</v>
          </cell>
          <cell r="F11"/>
          <cell r="G11">
            <v>67.55</v>
          </cell>
          <cell r="H11">
            <v>51.737680000000005</v>
          </cell>
          <cell r="I11">
            <v>53.86</v>
          </cell>
          <cell r="J11"/>
          <cell r="K11">
            <v>62.62</v>
          </cell>
          <cell r="L11">
            <v>49.71</v>
          </cell>
          <cell r="M11">
            <v>51.75</v>
          </cell>
          <cell r="N11"/>
          <cell r="O11">
            <v>53.82</v>
          </cell>
          <cell r="P11">
            <v>34.917680000000004</v>
          </cell>
          <cell r="Q11">
            <v>36.349999999999994</v>
          </cell>
          <cell r="R11"/>
          <cell r="S11">
            <v>62.62</v>
          </cell>
          <cell r="T11">
            <v>49.71</v>
          </cell>
          <cell r="U11">
            <v>51.75</v>
          </cell>
          <cell r="V11"/>
          <cell r="W11">
            <v>67.55</v>
          </cell>
          <cell r="X11">
            <v>51.74</v>
          </cell>
          <cell r="Y11">
            <v>53.86</v>
          </cell>
          <cell r="Z11"/>
          <cell r="AA11">
            <v>62.62</v>
          </cell>
          <cell r="AB11">
            <v>49.71</v>
          </cell>
          <cell r="AC11">
            <v>51.75</v>
          </cell>
          <cell r="AD11"/>
          <cell r="AE11">
            <v>53.82</v>
          </cell>
          <cell r="AF11">
            <v>34.92</v>
          </cell>
          <cell r="AG11">
            <v>36.349999999999994</v>
          </cell>
        </row>
        <row r="12">
          <cell r="A12" t="str">
            <v>May</v>
          </cell>
          <cell r="B12"/>
          <cell r="C12">
            <v>65.12</v>
          </cell>
          <cell r="D12">
            <v>49.71</v>
          </cell>
          <cell r="E12">
            <v>51.75</v>
          </cell>
          <cell r="F12"/>
          <cell r="G12">
            <v>70.150000000000006</v>
          </cell>
          <cell r="H12">
            <v>51.737680000000005</v>
          </cell>
          <cell r="I12">
            <v>53.86</v>
          </cell>
          <cell r="J12"/>
          <cell r="K12">
            <v>65.12</v>
          </cell>
          <cell r="L12">
            <v>49.71</v>
          </cell>
          <cell r="M12">
            <v>51.75</v>
          </cell>
          <cell r="N12"/>
          <cell r="O12">
            <v>55.88</v>
          </cell>
          <cell r="P12">
            <v>34.917680000000004</v>
          </cell>
          <cell r="Q12">
            <v>36.349999999999994</v>
          </cell>
          <cell r="R12"/>
          <cell r="S12">
            <v>65.12</v>
          </cell>
          <cell r="T12">
            <v>49.71</v>
          </cell>
          <cell r="U12">
            <v>51.75</v>
          </cell>
          <cell r="V12"/>
          <cell r="W12">
            <v>70.150000000000006</v>
          </cell>
          <cell r="X12">
            <v>51.74</v>
          </cell>
          <cell r="Y12">
            <v>53.86</v>
          </cell>
          <cell r="Z12"/>
          <cell r="AA12">
            <v>65.12</v>
          </cell>
          <cell r="AB12">
            <v>49.71</v>
          </cell>
          <cell r="AC12">
            <v>51.75</v>
          </cell>
          <cell r="AD12"/>
          <cell r="AE12">
            <v>55.88</v>
          </cell>
          <cell r="AF12">
            <v>34.92</v>
          </cell>
          <cell r="AG12">
            <v>36.349999999999994</v>
          </cell>
        </row>
        <row r="13">
          <cell r="A13" t="str">
            <v>June</v>
          </cell>
          <cell r="B13"/>
          <cell r="C13">
            <v>65.12</v>
          </cell>
          <cell r="D13">
            <v>49.71</v>
          </cell>
          <cell r="E13">
            <v>51.75</v>
          </cell>
          <cell r="F13"/>
          <cell r="G13">
            <v>70.150000000000006</v>
          </cell>
          <cell r="H13">
            <v>51.737680000000005</v>
          </cell>
          <cell r="I13">
            <v>53.86</v>
          </cell>
          <cell r="J13"/>
          <cell r="K13">
            <v>65.12</v>
          </cell>
          <cell r="L13">
            <v>49.71</v>
          </cell>
          <cell r="M13">
            <v>51.75</v>
          </cell>
          <cell r="N13"/>
          <cell r="O13">
            <v>55.88</v>
          </cell>
          <cell r="P13">
            <v>34.917680000000004</v>
          </cell>
          <cell r="Q13">
            <v>36.349999999999994</v>
          </cell>
          <cell r="R13"/>
          <cell r="S13">
            <v>65.12</v>
          </cell>
          <cell r="T13">
            <v>49.71</v>
          </cell>
          <cell r="U13">
            <v>51.75</v>
          </cell>
          <cell r="V13"/>
          <cell r="W13">
            <v>70.150000000000006</v>
          </cell>
          <cell r="X13">
            <v>51.74</v>
          </cell>
          <cell r="Y13">
            <v>53.86</v>
          </cell>
          <cell r="Z13"/>
          <cell r="AA13">
            <v>65.12</v>
          </cell>
          <cell r="AB13">
            <v>49.71</v>
          </cell>
          <cell r="AC13">
            <v>51.75</v>
          </cell>
          <cell r="AD13"/>
          <cell r="AE13">
            <v>55.88</v>
          </cell>
          <cell r="AF13">
            <v>34.92</v>
          </cell>
          <cell r="AG13">
            <v>36.349999999999994</v>
          </cell>
        </row>
        <row r="14">
          <cell r="A14" t="str">
            <v>July</v>
          </cell>
          <cell r="B14"/>
          <cell r="C14">
            <v>65.12</v>
          </cell>
          <cell r="D14">
            <v>49.71</v>
          </cell>
          <cell r="E14">
            <v>51.75</v>
          </cell>
          <cell r="F14"/>
          <cell r="G14">
            <v>70.150000000000006</v>
          </cell>
          <cell r="H14">
            <v>51.737680000000005</v>
          </cell>
          <cell r="I14">
            <v>53.86</v>
          </cell>
          <cell r="J14"/>
          <cell r="K14">
            <v>65.12</v>
          </cell>
          <cell r="L14">
            <v>49.71</v>
          </cell>
          <cell r="M14">
            <v>51.75</v>
          </cell>
          <cell r="N14"/>
          <cell r="O14">
            <v>55.88</v>
          </cell>
          <cell r="P14">
            <v>34.917680000000004</v>
          </cell>
          <cell r="Q14">
            <v>36.349999999999994</v>
          </cell>
          <cell r="R14"/>
          <cell r="S14">
            <v>65.12</v>
          </cell>
          <cell r="T14">
            <v>49.71</v>
          </cell>
          <cell r="U14">
            <v>51.75</v>
          </cell>
          <cell r="V14"/>
          <cell r="W14">
            <v>70.150000000000006</v>
          </cell>
          <cell r="X14">
            <v>51.74</v>
          </cell>
          <cell r="Y14">
            <v>53.86</v>
          </cell>
          <cell r="Z14"/>
          <cell r="AA14">
            <v>65.12</v>
          </cell>
          <cell r="AB14">
            <v>49.71</v>
          </cell>
          <cell r="AC14">
            <v>51.75</v>
          </cell>
          <cell r="AD14"/>
          <cell r="AE14">
            <v>55.88</v>
          </cell>
          <cell r="AF14">
            <v>34.92</v>
          </cell>
          <cell r="AG14">
            <v>36.349999999999994</v>
          </cell>
        </row>
        <row r="15">
          <cell r="A15" t="str">
            <v>August</v>
          </cell>
          <cell r="B15"/>
          <cell r="C15">
            <v>65.12</v>
          </cell>
          <cell r="D15">
            <v>49.71</v>
          </cell>
          <cell r="E15">
            <v>51.75</v>
          </cell>
          <cell r="F15"/>
          <cell r="G15">
            <v>70.150000000000006</v>
          </cell>
          <cell r="H15">
            <v>51.737680000000005</v>
          </cell>
          <cell r="I15">
            <v>53.86</v>
          </cell>
          <cell r="J15"/>
          <cell r="K15">
            <v>65.12</v>
          </cell>
          <cell r="L15">
            <v>49.71</v>
          </cell>
          <cell r="M15">
            <v>51.75</v>
          </cell>
          <cell r="N15"/>
          <cell r="O15">
            <v>55.88</v>
          </cell>
          <cell r="P15">
            <v>34.917680000000004</v>
          </cell>
          <cell r="Q15">
            <v>36.349999999999994</v>
          </cell>
          <cell r="R15"/>
          <cell r="S15">
            <v>65.12</v>
          </cell>
          <cell r="T15">
            <v>49.71</v>
          </cell>
          <cell r="U15">
            <v>51.75</v>
          </cell>
          <cell r="V15"/>
          <cell r="W15">
            <v>70.150000000000006</v>
          </cell>
          <cell r="X15">
            <v>51.74</v>
          </cell>
          <cell r="Y15">
            <v>53.86</v>
          </cell>
          <cell r="Z15"/>
          <cell r="AA15">
            <v>65.12</v>
          </cell>
          <cell r="AB15">
            <v>49.71</v>
          </cell>
          <cell r="AC15">
            <v>51.75</v>
          </cell>
          <cell r="AD15"/>
          <cell r="AE15">
            <v>55.88</v>
          </cell>
          <cell r="AF15">
            <v>34.92</v>
          </cell>
          <cell r="AG15">
            <v>36.349999999999994</v>
          </cell>
        </row>
        <row r="16">
          <cell r="A16" t="str">
            <v>September</v>
          </cell>
          <cell r="B16"/>
          <cell r="C16">
            <v>65.12</v>
          </cell>
          <cell r="D16">
            <v>49.71</v>
          </cell>
          <cell r="E16">
            <v>51.75</v>
          </cell>
          <cell r="F16"/>
          <cell r="G16">
            <v>70.150000000000006</v>
          </cell>
          <cell r="H16">
            <v>51.737680000000005</v>
          </cell>
          <cell r="I16">
            <v>53.86</v>
          </cell>
          <cell r="J16"/>
          <cell r="K16">
            <v>65.12</v>
          </cell>
          <cell r="L16">
            <v>49.71</v>
          </cell>
          <cell r="M16">
            <v>51.75</v>
          </cell>
          <cell r="N16"/>
          <cell r="O16">
            <v>55.88</v>
          </cell>
          <cell r="P16">
            <v>34.917680000000004</v>
          </cell>
          <cell r="Q16">
            <v>36.349999999999994</v>
          </cell>
          <cell r="R16"/>
          <cell r="S16">
            <v>65.12</v>
          </cell>
          <cell r="T16">
            <v>49.71</v>
          </cell>
          <cell r="U16">
            <v>51.75</v>
          </cell>
          <cell r="V16"/>
          <cell r="W16">
            <v>70.150000000000006</v>
          </cell>
          <cell r="X16">
            <v>51.74</v>
          </cell>
          <cell r="Y16">
            <v>53.86</v>
          </cell>
          <cell r="Z16"/>
          <cell r="AA16">
            <v>65.12</v>
          </cell>
          <cell r="AB16">
            <v>49.71</v>
          </cell>
          <cell r="AC16">
            <v>51.75</v>
          </cell>
          <cell r="AD16"/>
          <cell r="AE16">
            <v>55.88</v>
          </cell>
          <cell r="AF16">
            <v>34.92</v>
          </cell>
          <cell r="AG16">
            <v>36.349999999999994</v>
          </cell>
        </row>
        <row r="17">
          <cell r="A17" t="str">
            <v>October</v>
          </cell>
          <cell r="B17"/>
          <cell r="C17">
            <v>65.12</v>
          </cell>
          <cell r="D17">
            <v>49.71</v>
          </cell>
          <cell r="E17">
            <v>51.75</v>
          </cell>
          <cell r="F17"/>
          <cell r="G17">
            <v>67.78</v>
          </cell>
          <cell r="H17">
            <v>51.737680000000005</v>
          </cell>
          <cell r="I17">
            <v>53.86</v>
          </cell>
          <cell r="J17"/>
          <cell r="K17">
            <v>65.12</v>
          </cell>
          <cell r="L17">
            <v>49.71</v>
          </cell>
          <cell r="M17">
            <v>51.75</v>
          </cell>
          <cell r="N17"/>
          <cell r="O17">
            <v>53.510000000000005</v>
          </cell>
          <cell r="P17">
            <v>34.917680000000004</v>
          </cell>
          <cell r="Q17">
            <v>36.349999999999994</v>
          </cell>
          <cell r="R17"/>
          <cell r="S17">
            <v>65.12</v>
          </cell>
          <cell r="T17">
            <v>49.71</v>
          </cell>
          <cell r="U17">
            <v>51.75</v>
          </cell>
          <cell r="V17"/>
          <cell r="W17">
            <v>67.78</v>
          </cell>
          <cell r="X17">
            <v>51.74</v>
          </cell>
          <cell r="Y17">
            <v>53.86</v>
          </cell>
          <cell r="Z17"/>
          <cell r="AA17">
            <v>65.12</v>
          </cell>
          <cell r="AB17">
            <v>49.71</v>
          </cell>
          <cell r="AC17">
            <v>51.75</v>
          </cell>
          <cell r="AD17"/>
          <cell r="AE17">
            <v>53.510000000000005</v>
          </cell>
          <cell r="AF17">
            <v>34.92</v>
          </cell>
          <cell r="AG17">
            <v>36.349999999999994</v>
          </cell>
        </row>
        <row r="18">
          <cell r="A18" t="str">
            <v>November</v>
          </cell>
          <cell r="B18"/>
          <cell r="C18">
            <v>65.12</v>
          </cell>
          <cell r="D18">
            <v>49.71</v>
          </cell>
          <cell r="E18">
            <v>51.75</v>
          </cell>
          <cell r="F18"/>
          <cell r="G18">
            <v>67.78</v>
          </cell>
          <cell r="H18">
            <v>51.737680000000005</v>
          </cell>
          <cell r="I18">
            <v>53.86</v>
          </cell>
          <cell r="J18"/>
          <cell r="K18">
            <v>65.12</v>
          </cell>
          <cell r="L18">
            <v>49.71</v>
          </cell>
          <cell r="M18">
            <v>51.75</v>
          </cell>
          <cell r="N18"/>
          <cell r="O18">
            <v>53.510000000000005</v>
          </cell>
          <cell r="P18">
            <v>34.917680000000004</v>
          </cell>
          <cell r="Q18">
            <v>36.349999999999994</v>
          </cell>
          <cell r="R18"/>
          <cell r="S18">
            <v>65.12</v>
          </cell>
          <cell r="T18">
            <v>49.71</v>
          </cell>
          <cell r="U18">
            <v>51.75</v>
          </cell>
          <cell r="V18"/>
          <cell r="W18">
            <v>67.78</v>
          </cell>
          <cell r="X18">
            <v>51.74</v>
          </cell>
          <cell r="Y18">
            <v>53.86</v>
          </cell>
          <cell r="Z18"/>
          <cell r="AA18">
            <v>65.12</v>
          </cell>
          <cell r="AB18">
            <v>49.71</v>
          </cell>
          <cell r="AC18">
            <v>51.75</v>
          </cell>
          <cell r="AD18"/>
          <cell r="AE18">
            <v>53.510000000000005</v>
          </cell>
          <cell r="AF18">
            <v>34.92</v>
          </cell>
          <cell r="AG18">
            <v>36.349999999999994</v>
          </cell>
        </row>
        <row r="19">
          <cell r="A19" t="str">
            <v>December</v>
          </cell>
          <cell r="B19"/>
          <cell r="C19">
            <v>65.12</v>
          </cell>
          <cell r="D19">
            <v>49.71</v>
          </cell>
          <cell r="E19">
            <v>51.75</v>
          </cell>
          <cell r="F19"/>
          <cell r="G19">
            <v>67.78</v>
          </cell>
          <cell r="H19">
            <v>51.737680000000005</v>
          </cell>
          <cell r="I19">
            <v>53.86</v>
          </cell>
          <cell r="J19"/>
          <cell r="K19">
            <v>65.12</v>
          </cell>
          <cell r="L19">
            <v>49.71</v>
          </cell>
          <cell r="M19">
            <v>51.75</v>
          </cell>
          <cell r="N19"/>
          <cell r="O19">
            <v>53.510000000000005</v>
          </cell>
          <cell r="P19">
            <v>34.917680000000004</v>
          </cell>
          <cell r="Q19">
            <v>36.349999999999994</v>
          </cell>
          <cell r="R19"/>
          <cell r="S19">
            <v>65.12</v>
          </cell>
          <cell r="T19">
            <v>49.71</v>
          </cell>
          <cell r="U19">
            <v>51.75</v>
          </cell>
          <cell r="V19"/>
          <cell r="W19">
            <v>67.78</v>
          </cell>
          <cell r="X19">
            <v>51.74</v>
          </cell>
          <cell r="Y19">
            <v>53.86</v>
          </cell>
          <cell r="Z19"/>
          <cell r="AA19">
            <v>65.12</v>
          </cell>
          <cell r="AB19">
            <v>49.71</v>
          </cell>
          <cell r="AC19">
            <v>51.75</v>
          </cell>
          <cell r="AD19"/>
          <cell r="AE19">
            <v>53.510000000000005</v>
          </cell>
          <cell r="AF19">
            <v>34.92</v>
          </cell>
          <cell r="AG19">
            <v>36.349999999999994</v>
          </cell>
        </row>
        <row r="20">
          <cell r="A20" t="str">
            <v>Usage</v>
          </cell>
          <cell r="B20">
            <v>6</v>
          </cell>
          <cell r="C20">
            <v>6</v>
          </cell>
          <cell r="D20">
            <v>6</v>
          </cell>
          <cell r="E20">
            <v>6</v>
          </cell>
          <cell r="F20">
            <v>6</v>
          </cell>
          <cell r="G20">
            <v>6</v>
          </cell>
          <cell r="H20">
            <v>6</v>
          </cell>
          <cell r="I20">
            <v>6</v>
          </cell>
          <cell r="J20">
            <v>6</v>
          </cell>
          <cell r="K20">
            <v>6</v>
          </cell>
          <cell r="L20">
            <v>6</v>
          </cell>
          <cell r="M20">
            <v>6</v>
          </cell>
          <cell r="N20">
            <v>6</v>
          </cell>
          <cell r="O20">
            <v>6</v>
          </cell>
          <cell r="P20">
            <v>6</v>
          </cell>
          <cell r="Q20">
            <v>6</v>
          </cell>
          <cell r="R20">
            <v>6</v>
          </cell>
          <cell r="S20">
            <v>6</v>
          </cell>
          <cell r="T20">
            <v>6</v>
          </cell>
          <cell r="U20">
            <v>6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</row>
        <row r="21">
          <cell r="A21" t="str">
            <v>Current Bill January 2023</v>
          </cell>
          <cell r="B21">
            <v>62.62</v>
          </cell>
          <cell r="C21"/>
          <cell r="D21"/>
          <cell r="E21"/>
          <cell r="F21">
            <v>67.55</v>
          </cell>
          <cell r="G21"/>
          <cell r="H21"/>
          <cell r="I21"/>
          <cell r="J21">
            <v>62.62</v>
          </cell>
          <cell r="K21"/>
          <cell r="L21"/>
          <cell r="M21"/>
          <cell r="N21">
            <v>53.82</v>
          </cell>
          <cell r="O21"/>
          <cell r="P21"/>
          <cell r="Q21"/>
          <cell r="R21">
            <v>62.62</v>
          </cell>
          <cell r="S21"/>
          <cell r="T21"/>
          <cell r="U21"/>
          <cell r="V21">
            <v>67.55</v>
          </cell>
          <cell r="W21"/>
          <cell r="X21"/>
          <cell r="Y21"/>
          <cell r="Z21">
            <v>62.62</v>
          </cell>
          <cell r="AA21"/>
          <cell r="AB21"/>
          <cell r="AC21"/>
          <cell r="AD21">
            <v>53.82</v>
          </cell>
          <cell r="AE21"/>
          <cell r="AF21"/>
          <cell r="AG21"/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Updates Tab"/>
      <sheetName val="Summary"/>
      <sheetName val="Rev Req't_yrs 1-3"/>
      <sheetName val="Input"/>
      <sheetName val="Calculators --&gt;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/>
      <sheetData sheetId="1"/>
      <sheetData sheetId="2"/>
      <sheetData sheetId="3">
        <row r="13">
          <cell r="B13">
            <v>2023</v>
          </cell>
          <cell r="C13">
            <v>2024</v>
          </cell>
          <cell r="D13">
            <v>2025</v>
          </cell>
        </row>
        <row r="31">
          <cell r="B31">
            <v>64785464.84986499</v>
          </cell>
        </row>
        <row r="34">
          <cell r="B34">
            <v>0</v>
          </cell>
          <cell r="C34">
            <v>6503953.3977342844</v>
          </cell>
          <cell r="D34">
            <v>11137636.702497929</v>
          </cell>
        </row>
        <row r="35">
          <cell r="B35">
            <v>0</v>
          </cell>
          <cell r="C35">
            <v>0</v>
          </cell>
          <cell r="D35">
            <v>0</v>
          </cell>
        </row>
        <row r="36">
          <cell r="B36">
            <v>0</v>
          </cell>
          <cell r="C36">
            <v>0</v>
          </cell>
          <cell r="D36">
            <v>0</v>
          </cell>
        </row>
      </sheetData>
      <sheetData sheetId="4">
        <row r="4">
          <cell r="E4">
            <v>64785464.84986499</v>
          </cell>
        </row>
        <row r="5">
          <cell r="A5" t="str">
            <v>Pending - Filed</v>
          </cell>
          <cell r="H5">
            <v>1798363.660770461</v>
          </cell>
          <cell r="L5" t="str">
            <v xml:space="preserve"> </v>
          </cell>
        </row>
        <row r="6">
          <cell r="A6" t="str">
            <v>Pending - Filed</v>
          </cell>
          <cell r="H6">
            <v>6503953.3977342844</v>
          </cell>
          <cell r="L6">
            <v>2024</v>
          </cell>
        </row>
        <row r="7">
          <cell r="A7" t="str">
            <v>Pending - Filed</v>
          </cell>
          <cell r="H7">
            <v>11137636.702497929</v>
          </cell>
          <cell r="L7">
            <v>2025</v>
          </cell>
        </row>
        <row r="8">
          <cell r="A8" t="str">
            <v>Active</v>
          </cell>
          <cell r="H8">
            <v>0</v>
          </cell>
          <cell r="L8" t="str">
            <v xml:space="preserve"> </v>
          </cell>
        </row>
        <row r="9">
          <cell r="A9" t="str">
            <v>Active</v>
          </cell>
          <cell r="H9">
            <v>0</v>
          </cell>
          <cell r="L9">
            <v>2023</v>
          </cell>
        </row>
        <row r="10">
          <cell r="A10" t="str">
            <v>Active</v>
          </cell>
          <cell r="H10">
            <v>0</v>
          </cell>
          <cell r="L10">
            <v>2023</v>
          </cell>
        </row>
        <row r="11">
          <cell r="A11" t="str">
            <v>Active</v>
          </cell>
          <cell r="H11">
            <v>0</v>
          </cell>
          <cell r="L11">
            <v>2023</v>
          </cell>
        </row>
        <row r="12">
          <cell r="A12" t="str">
            <v>Anticipated</v>
          </cell>
          <cell r="H12">
            <v>0</v>
          </cell>
          <cell r="L12">
            <v>2023</v>
          </cell>
        </row>
        <row r="13">
          <cell r="A13" t="str">
            <v>Anticipated</v>
          </cell>
          <cell r="H13">
            <v>0</v>
          </cell>
          <cell r="L13" t="str">
            <v xml:space="preserve"> </v>
          </cell>
        </row>
        <row r="14">
          <cell r="A14" t="str">
            <v>Anticipated</v>
          </cell>
          <cell r="H14">
            <v>0</v>
          </cell>
          <cell r="L14" t="str">
            <v xml:space="preserve"> </v>
          </cell>
        </row>
        <row r="15">
          <cell r="A15" t="str">
            <v>Anticipated</v>
          </cell>
          <cell r="H15">
            <v>0</v>
          </cell>
          <cell r="L15" t="str">
            <v xml:space="preserve"> </v>
          </cell>
        </row>
        <row r="16">
          <cell r="A16" t="str">
            <v>Anticipated</v>
          </cell>
          <cell r="H16">
            <v>0</v>
          </cell>
          <cell r="L16" t="str">
            <v xml:space="preserve"> </v>
          </cell>
        </row>
        <row r="17">
          <cell r="A17" t="str">
            <v>Anticipated</v>
          </cell>
          <cell r="H17">
            <v>0</v>
          </cell>
          <cell r="L17" t="str">
            <v xml:space="preserve"> </v>
          </cell>
        </row>
        <row r="18">
          <cell r="A18" t="str">
            <v>Anticipated</v>
          </cell>
          <cell r="H18">
            <v>0</v>
          </cell>
          <cell r="L18" t="str">
            <v xml:space="preserve"> </v>
          </cell>
        </row>
        <row r="19">
          <cell r="A19" t="str">
            <v>Anticipated</v>
          </cell>
          <cell r="H19">
            <v>0</v>
          </cell>
          <cell r="L19" t="str">
            <v xml:space="preserve"> </v>
          </cell>
        </row>
        <row r="20">
          <cell r="A20" t="str">
            <v>Anticipated</v>
          </cell>
          <cell r="H20">
            <v>0</v>
          </cell>
          <cell r="L20" t="str">
            <v xml:space="preserve"> </v>
          </cell>
        </row>
        <row r="21">
          <cell r="A21" t="str">
            <v>Anticipated</v>
          </cell>
          <cell r="H21">
            <v>0</v>
          </cell>
          <cell r="L21" t="str">
            <v xml:space="preserve"> </v>
          </cell>
        </row>
        <row r="22">
          <cell r="A22" t="str">
            <v>Anticipated</v>
          </cell>
          <cell r="H22">
            <v>0</v>
          </cell>
          <cell r="L22" t="str">
            <v xml:space="preserve"> </v>
          </cell>
        </row>
        <row r="23">
          <cell r="A23" t="str">
            <v>Pending - Filed</v>
          </cell>
          <cell r="H23">
            <v>0</v>
          </cell>
          <cell r="L23" t="str">
            <v xml:space="preserve"> </v>
          </cell>
        </row>
        <row r="24">
          <cell r="A24"/>
          <cell r="H24">
            <v>0</v>
          </cell>
          <cell r="L24" t="str">
            <v xml:space="preserve"> </v>
          </cell>
        </row>
        <row r="25">
          <cell r="A25"/>
          <cell r="H25">
            <v>0</v>
          </cell>
          <cell r="L25" t="str">
            <v xml:space="preserve"> </v>
          </cell>
        </row>
        <row r="26">
          <cell r="A26"/>
          <cell r="H26">
            <v>0</v>
          </cell>
          <cell r="L26" t="str">
            <v xml:space="preserve"> </v>
          </cell>
        </row>
        <row r="27">
          <cell r="A27"/>
          <cell r="H27">
            <v>0</v>
          </cell>
          <cell r="L27" t="str">
            <v xml:space="preserve"> </v>
          </cell>
        </row>
        <row r="28">
          <cell r="A28"/>
          <cell r="H28">
            <v>0</v>
          </cell>
          <cell r="L28" t="str">
            <v xml:space="preserve"> </v>
          </cell>
        </row>
        <row r="29">
          <cell r="A29"/>
          <cell r="H29">
            <v>0</v>
          </cell>
          <cell r="L29" t="str">
            <v xml:space="preserve"> </v>
          </cell>
        </row>
        <row r="30">
          <cell r="A30"/>
          <cell r="H30">
            <v>0</v>
          </cell>
          <cell r="L30" t="str">
            <v xml:space="preserve"> </v>
          </cell>
        </row>
        <row r="31">
          <cell r="A31"/>
          <cell r="H31">
            <v>0</v>
          </cell>
          <cell r="L31" t="str">
            <v xml:space="preserve"> </v>
          </cell>
        </row>
        <row r="32">
          <cell r="A32"/>
          <cell r="H32">
            <v>0</v>
          </cell>
          <cell r="L32" t="str">
            <v xml:space="preserve"> </v>
          </cell>
        </row>
        <row r="33">
          <cell r="A33"/>
          <cell r="H33">
            <v>0</v>
          </cell>
          <cell r="L33" t="str">
            <v xml:space="preserve"> </v>
          </cell>
        </row>
        <row r="34">
          <cell r="A34"/>
          <cell r="H34">
            <v>0</v>
          </cell>
          <cell r="L34" t="str">
            <v xml:space="preserve"> </v>
          </cell>
        </row>
        <row r="35">
          <cell r="A35"/>
          <cell r="H35">
            <v>0</v>
          </cell>
          <cell r="L35" t="str">
            <v xml:space="preserve"> </v>
          </cell>
        </row>
        <row r="36">
          <cell r="A36"/>
          <cell r="H36">
            <v>0</v>
          </cell>
          <cell r="L36" t="str">
            <v xml:space="preserve"> </v>
          </cell>
        </row>
        <row r="37">
          <cell r="A37"/>
          <cell r="H37">
            <v>0</v>
          </cell>
          <cell r="L37" t="str">
            <v xml:space="preserve"> </v>
          </cell>
        </row>
        <row r="38">
          <cell r="A38"/>
          <cell r="H38">
            <v>0</v>
          </cell>
          <cell r="L38" t="str">
            <v xml:space="preserve"> </v>
          </cell>
        </row>
        <row r="39">
          <cell r="A39"/>
          <cell r="H39">
            <v>0</v>
          </cell>
          <cell r="L39" t="str">
            <v xml:space="preserve"> </v>
          </cell>
        </row>
        <row r="40">
          <cell r="A40"/>
          <cell r="H40">
            <v>0</v>
          </cell>
          <cell r="L40" t="str">
            <v xml:space="preserve"> </v>
          </cell>
        </row>
        <row r="41">
          <cell r="A41"/>
          <cell r="H41">
            <v>0</v>
          </cell>
          <cell r="L41" t="str">
            <v xml:space="preserve"> </v>
          </cell>
        </row>
        <row r="42">
          <cell r="A42"/>
          <cell r="H42">
            <v>0</v>
          </cell>
          <cell r="L42" t="str">
            <v xml:space="preserve"> </v>
          </cell>
        </row>
        <row r="43">
          <cell r="A43"/>
          <cell r="H43">
            <v>0</v>
          </cell>
          <cell r="L43" t="str">
            <v xml:space="preserve"> </v>
          </cell>
        </row>
        <row r="44">
          <cell r="A44"/>
          <cell r="H44">
            <v>0</v>
          </cell>
          <cell r="L44" t="str">
            <v xml:space="preserve"> </v>
          </cell>
        </row>
        <row r="45">
          <cell r="A45"/>
          <cell r="H45">
            <v>0</v>
          </cell>
          <cell r="L45" t="str">
            <v xml:space="preserve"> </v>
          </cell>
        </row>
        <row r="46">
          <cell r="A46"/>
          <cell r="H46">
            <v>0</v>
          </cell>
          <cell r="L46" t="str">
            <v xml:space="preserve"> </v>
          </cell>
        </row>
        <row r="47">
          <cell r="A47"/>
          <cell r="H47">
            <v>0</v>
          </cell>
          <cell r="L47" t="str">
            <v xml:space="preserve"> </v>
          </cell>
        </row>
        <row r="48">
          <cell r="A48"/>
          <cell r="H48">
            <v>0</v>
          </cell>
          <cell r="L48" t="str">
            <v xml:space="preserve"> </v>
          </cell>
        </row>
        <row r="49">
          <cell r="A49"/>
          <cell r="H49">
            <v>0</v>
          </cell>
          <cell r="L49" t="str">
            <v xml:space="preserve"> </v>
          </cell>
        </row>
        <row r="50">
          <cell r="A50"/>
          <cell r="H50">
            <v>0</v>
          </cell>
          <cell r="L50" t="str">
            <v xml:space="preserve"> </v>
          </cell>
        </row>
      </sheetData>
      <sheetData sheetId="5">
        <row r="9">
          <cell r="B9">
            <v>2023</v>
          </cell>
        </row>
        <row r="10">
          <cell r="B10">
            <v>2024</v>
          </cell>
        </row>
        <row r="11">
          <cell r="B11">
            <v>2025</v>
          </cell>
        </row>
        <row r="13">
          <cell r="B13" t="str">
            <v>January 2023</v>
          </cell>
        </row>
      </sheetData>
      <sheetData sheetId="6"/>
      <sheetData sheetId="7">
        <row r="4">
          <cell r="B4" t="str">
            <v>Average (10 CCFS)</v>
          </cell>
          <cell r="C4" t="str">
            <v>Average (10 CCFS)</v>
          </cell>
          <cell r="D4" t="str">
            <v>Average (10 CCFS)</v>
          </cell>
          <cell r="E4" t="str">
            <v>Average (10 CCFS)</v>
          </cell>
          <cell r="F4" t="str">
            <v>Average (10 CCFS)</v>
          </cell>
          <cell r="G4" t="str">
            <v>Average (10 CCFS)</v>
          </cell>
          <cell r="H4" t="str">
            <v>Average (10 CCFS)</v>
          </cell>
          <cell r="I4" t="str">
            <v>Average (10 CCFS)</v>
          </cell>
          <cell r="J4" t="str">
            <v>Average (7 CCFS)</v>
          </cell>
          <cell r="K4" t="str">
            <v>Average (7 CCFS)</v>
          </cell>
          <cell r="L4" t="str">
            <v>Average (7 CCFS)</v>
          </cell>
          <cell r="M4" t="str">
            <v>Average (7 CCFS)</v>
          </cell>
          <cell r="N4" t="str">
            <v>Average (7 CCFS)</v>
          </cell>
          <cell r="O4" t="str">
            <v>Average (7 CCFS)</v>
          </cell>
          <cell r="P4" t="str">
            <v>Average (7 CCFS)</v>
          </cell>
          <cell r="Q4" t="str">
            <v>Average (7 CCFS)</v>
          </cell>
          <cell r="R4" t="str">
            <v>Essential (6 CCF)</v>
          </cell>
          <cell r="S4" t="str">
            <v>Essential (6 CCF)</v>
          </cell>
          <cell r="T4" t="str">
            <v>Essential (6 CCF)</v>
          </cell>
          <cell r="U4" t="str">
            <v>Essential (6 CCF)</v>
          </cell>
          <cell r="V4" t="str">
            <v>Essential (6 CCF)</v>
          </cell>
          <cell r="W4" t="str">
            <v>Essential (6 CCF)</v>
          </cell>
          <cell r="X4" t="str">
            <v>Essential (6 CCF)</v>
          </cell>
          <cell r="Y4" t="str">
            <v>Essential (6 CCF)</v>
          </cell>
          <cell r="Z4" t="str">
            <v>Essential (6 CCF)</v>
          </cell>
          <cell r="AA4" t="str">
            <v>Essential (6 CCF)</v>
          </cell>
          <cell r="AB4" t="str">
            <v>Essential (6 CCF)</v>
          </cell>
          <cell r="AC4" t="str">
            <v>Essential (6 CCF)</v>
          </cell>
          <cell r="AD4" t="str">
            <v>Essential (6 CCF)</v>
          </cell>
          <cell r="AE4" t="str">
            <v>Essential (6 CCF)</v>
          </cell>
          <cell r="AF4" t="str">
            <v>Essential (6 CCF)</v>
          </cell>
          <cell r="AG4" t="str">
            <v>Essential (6 CCF)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Total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Base Bill</v>
          </cell>
          <cell r="K5" t="str">
            <v>Base Bill</v>
          </cell>
          <cell r="L5" t="str">
            <v>Base Bill</v>
          </cell>
          <cell r="M5" t="str">
            <v>Base Bill</v>
          </cell>
          <cell r="N5" t="str">
            <v>Total Bill</v>
          </cell>
          <cell r="O5" t="str">
            <v>Total Bill</v>
          </cell>
          <cell r="P5" t="str">
            <v>Total Bill</v>
          </cell>
          <cell r="Q5" t="str">
            <v>Total Bill</v>
          </cell>
          <cell r="R5" t="str">
            <v>Base Bill</v>
          </cell>
          <cell r="S5" t="str">
            <v>Base Bill</v>
          </cell>
          <cell r="T5" t="str">
            <v>Base Bill</v>
          </cell>
          <cell r="U5" t="str">
            <v>Base Bill</v>
          </cell>
          <cell r="V5" t="str">
            <v>Total Bill</v>
          </cell>
          <cell r="W5" t="str">
            <v>Total Bill</v>
          </cell>
          <cell r="X5" t="str">
            <v>Total Bill</v>
          </cell>
          <cell r="Y5" t="str">
            <v>Total Bill</v>
          </cell>
          <cell r="Z5" t="str">
            <v>Base Bill</v>
          </cell>
          <cell r="AA5" t="str">
            <v>Base Bill</v>
          </cell>
          <cell r="AB5" t="str">
            <v>Base Bill</v>
          </cell>
          <cell r="AC5" t="str">
            <v>Base Bill</v>
          </cell>
          <cell r="AD5" t="str">
            <v>Total Bill</v>
          </cell>
          <cell r="AE5" t="str">
            <v>Total Bill</v>
          </cell>
          <cell r="AF5" t="str">
            <v>Total Bill</v>
          </cell>
          <cell r="AG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CAP</v>
          </cell>
          <cell r="K6" t="str">
            <v>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Non-CAP</v>
          </cell>
          <cell r="S6" t="str">
            <v>Non-CAP</v>
          </cell>
          <cell r="T6" t="str">
            <v>Non-CAP</v>
          </cell>
          <cell r="U6" t="str">
            <v>Non-CAP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CAP</v>
          </cell>
          <cell r="AA6" t="str">
            <v>CAP</v>
          </cell>
          <cell r="AB6" t="str">
            <v>CAP</v>
          </cell>
          <cell r="AC6" t="str">
            <v>CAP</v>
          </cell>
          <cell r="AD6" t="str">
            <v>CAP</v>
          </cell>
          <cell r="AE6" t="str">
            <v>CAP</v>
          </cell>
          <cell r="AF6" t="str">
            <v>CAP</v>
          </cell>
          <cell r="AG6" t="str">
            <v>CAP</v>
          </cell>
        </row>
        <row r="7">
          <cell r="B7" t="str">
            <v>Current</v>
          </cell>
          <cell r="C7">
            <v>2023</v>
          </cell>
          <cell r="D7">
            <v>2024</v>
          </cell>
          <cell r="E7">
            <v>2025</v>
          </cell>
          <cell r="F7" t="str">
            <v>Current</v>
          </cell>
          <cell r="G7">
            <v>2023</v>
          </cell>
          <cell r="H7">
            <v>2024</v>
          </cell>
          <cell r="I7">
            <v>2025</v>
          </cell>
          <cell r="J7" t="str">
            <v>Current</v>
          </cell>
          <cell r="K7">
            <v>2023</v>
          </cell>
          <cell r="L7">
            <v>2024</v>
          </cell>
          <cell r="M7">
            <v>2025</v>
          </cell>
          <cell r="N7" t="str">
            <v>Current</v>
          </cell>
          <cell r="O7">
            <v>2023</v>
          </cell>
          <cell r="P7">
            <v>2024</v>
          </cell>
          <cell r="Q7">
            <v>2025</v>
          </cell>
          <cell r="R7" t="str">
            <v>Current</v>
          </cell>
          <cell r="S7">
            <v>2023</v>
          </cell>
          <cell r="T7">
            <v>2024</v>
          </cell>
          <cell r="U7">
            <v>2025</v>
          </cell>
          <cell r="V7" t="str">
            <v>Current</v>
          </cell>
          <cell r="W7">
            <v>2023</v>
          </cell>
          <cell r="X7">
            <v>2024</v>
          </cell>
          <cell r="Y7">
            <v>2025</v>
          </cell>
          <cell r="Z7" t="str">
            <v>Current</v>
          </cell>
          <cell r="AA7">
            <v>2023</v>
          </cell>
          <cell r="AB7">
            <v>2024</v>
          </cell>
          <cell r="AC7">
            <v>2025</v>
          </cell>
          <cell r="AD7" t="str">
            <v>Current</v>
          </cell>
          <cell r="AE7">
            <v>2023</v>
          </cell>
          <cell r="AF7">
            <v>2024</v>
          </cell>
          <cell r="AG7">
            <v>2025</v>
          </cell>
        </row>
        <row r="8">
          <cell r="A8" t="str">
            <v>January</v>
          </cell>
          <cell r="B8"/>
          <cell r="C8">
            <v>99.97</v>
          </cell>
          <cell r="D8">
            <v>93.72999999999999</v>
          </cell>
          <cell r="E8">
            <v>100.36000000000001</v>
          </cell>
          <cell r="F8"/>
          <cell r="G8">
            <v>107.13</v>
          </cell>
          <cell r="H8">
            <v>97.559839999999994</v>
          </cell>
          <cell r="I8">
            <v>104.46000000000001</v>
          </cell>
          <cell r="J8"/>
          <cell r="K8">
            <v>79.489999999999995</v>
          </cell>
          <cell r="L8">
            <v>67.12</v>
          </cell>
          <cell r="M8">
            <v>71.87</v>
          </cell>
          <cell r="N8"/>
          <cell r="O8">
            <v>66.430000000000007</v>
          </cell>
          <cell r="P8">
            <v>45.206960000000002</v>
          </cell>
          <cell r="Q8">
            <v>48.410000000000004</v>
          </cell>
          <cell r="R8"/>
          <cell r="S8">
            <v>72.66</v>
          </cell>
          <cell r="T8">
            <v>58.25</v>
          </cell>
          <cell r="U8">
            <v>62.370000000000005</v>
          </cell>
          <cell r="V8"/>
          <cell r="W8">
            <v>77.47999999999999</v>
          </cell>
          <cell r="X8">
            <v>60.629999999999995</v>
          </cell>
          <cell r="Y8">
            <v>64.92</v>
          </cell>
          <cell r="Z8"/>
          <cell r="AA8">
            <v>72.66</v>
          </cell>
          <cell r="AB8">
            <v>58.25</v>
          </cell>
          <cell r="AC8">
            <v>62.370000000000005</v>
          </cell>
          <cell r="AD8"/>
          <cell r="AE8">
            <v>59.24</v>
          </cell>
          <cell r="AF8">
            <v>36.269999999999996</v>
          </cell>
          <cell r="AG8">
            <v>38.840000000000003</v>
          </cell>
        </row>
        <row r="9">
          <cell r="A9" t="str">
            <v>February</v>
          </cell>
          <cell r="B9"/>
          <cell r="C9">
            <v>99.97</v>
          </cell>
          <cell r="D9">
            <v>93.72999999999999</v>
          </cell>
          <cell r="E9">
            <v>100.36000000000001</v>
          </cell>
          <cell r="F9"/>
          <cell r="G9">
            <v>107.13</v>
          </cell>
          <cell r="H9">
            <v>97.559839999999994</v>
          </cell>
          <cell r="I9">
            <v>104.46000000000001</v>
          </cell>
          <cell r="J9"/>
          <cell r="K9">
            <v>79.489999999999995</v>
          </cell>
          <cell r="L9">
            <v>67.12</v>
          </cell>
          <cell r="M9">
            <v>71.87</v>
          </cell>
          <cell r="N9"/>
          <cell r="O9">
            <v>66.430000000000007</v>
          </cell>
          <cell r="P9">
            <v>45.206960000000002</v>
          </cell>
          <cell r="Q9">
            <v>48.410000000000004</v>
          </cell>
          <cell r="R9"/>
          <cell r="S9">
            <v>72.66</v>
          </cell>
          <cell r="T9">
            <v>58.25</v>
          </cell>
          <cell r="U9">
            <v>62.370000000000005</v>
          </cell>
          <cell r="V9"/>
          <cell r="W9">
            <v>77.47999999999999</v>
          </cell>
          <cell r="X9">
            <v>60.629999999999995</v>
          </cell>
          <cell r="Y9">
            <v>64.92</v>
          </cell>
          <cell r="Z9"/>
          <cell r="AA9">
            <v>72.66</v>
          </cell>
          <cell r="AB9">
            <v>58.25</v>
          </cell>
          <cell r="AC9">
            <v>62.370000000000005</v>
          </cell>
          <cell r="AD9"/>
          <cell r="AE9">
            <v>59.24</v>
          </cell>
          <cell r="AF9">
            <v>36.269999999999996</v>
          </cell>
          <cell r="AG9">
            <v>38.840000000000003</v>
          </cell>
        </row>
        <row r="10">
          <cell r="A10" t="str">
            <v>March</v>
          </cell>
          <cell r="B10"/>
          <cell r="C10">
            <v>99.97</v>
          </cell>
          <cell r="D10">
            <v>93.72999999999999</v>
          </cell>
          <cell r="E10">
            <v>100.36000000000001</v>
          </cell>
          <cell r="F10"/>
          <cell r="G10">
            <v>107.13</v>
          </cell>
          <cell r="H10">
            <v>97.559839999999994</v>
          </cell>
          <cell r="I10">
            <v>104.46000000000001</v>
          </cell>
          <cell r="J10"/>
          <cell r="K10">
            <v>79.489999999999995</v>
          </cell>
          <cell r="L10">
            <v>67.12</v>
          </cell>
          <cell r="M10">
            <v>71.87</v>
          </cell>
          <cell r="N10"/>
          <cell r="O10">
            <v>66.430000000000007</v>
          </cell>
          <cell r="P10">
            <v>45.206960000000002</v>
          </cell>
          <cell r="Q10">
            <v>48.410000000000004</v>
          </cell>
          <cell r="R10"/>
          <cell r="S10">
            <v>72.66</v>
          </cell>
          <cell r="T10">
            <v>58.25</v>
          </cell>
          <cell r="U10">
            <v>62.370000000000005</v>
          </cell>
          <cell r="V10"/>
          <cell r="W10">
            <v>77.47999999999999</v>
          </cell>
          <cell r="X10">
            <v>60.629999999999995</v>
          </cell>
          <cell r="Y10">
            <v>64.92</v>
          </cell>
          <cell r="Z10"/>
          <cell r="AA10">
            <v>72.66</v>
          </cell>
          <cell r="AB10">
            <v>58.25</v>
          </cell>
          <cell r="AC10">
            <v>62.370000000000005</v>
          </cell>
          <cell r="AD10"/>
          <cell r="AE10">
            <v>59.24</v>
          </cell>
          <cell r="AF10">
            <v>36.269999999999996</v>
          </cell>
          <cell r="AG10">
            <v>38.840000000000003</v>
          </cell>
        </row>
        <row r="11">
          <cell r="A11" t="str">
            <v>April</v>
          </cell>
          <cell r="B11"/>
          <cell r="C11">
            <v>99.97</v>
          </cell>
          <cell r="D11">
            <v>93.72999999999999</v>
          </cell>
          <cell r="E11">
            <v>100.36000000000001</v>
          </cell>
          <cell r="F11"/>
          <cell r="G11">
            <v>104.06</v>
          </cell>
          <cell r="H11">
            <v>97.559839999999994</v>
          </cell>
          <cell r="I11">
            <v>104.46000000000001</v>
          </cell>
          <cell r="J11"/>
          <cell r="K11">
            <v>79.489999999999995</v>
          </cell>
          <cell r="L11">
            <v>67.12</v>
          </cell>
          <cell r="M11">
            <v>71.87</v>
          </cell>
          <cell r="N11"/>
          <cell r="O11">
            <v>64.279999999999987</v>
          </cell>
          <cell r="P11">
            <v>45.206960000000002</v>
          </cell>
          <cell r="Q11">
            <v>48.410000000000004</v>
          </cell>
          <cell r="R11"/>
          <cell r="S11">
            <v>72.66</v>
          </cell>
          <cell r="T11">
            <v>58.25</v>
          </cell>
          <cell r="U11">
            <v>62.370000000000005</v>
          </cell>
          <cell r="V11"/>
          <cell r="W11">
            <v>75.63</v>
          </cell>
          <cell r="X11">
            <v>60.629999999999995</v>
          </cell>
          <cell r="Y11">
            <v>64.92</v>
          </cell>
          <cell r="Z11"/>
          <cell r="AA11">
            <v>72.66</v>
          </cell>
          <cell r="AB11">
            <v>58.25</v>
          </cell>
          <cell r="AC11">
            <v>62.370000000000005</v>
          </cell>
          <cell r="AD11"/>
          <cell r="AE11">
            <v>57.389999999999993</v>
          </cell>
          <cell r="AF11">
            <v>36.269999999999996</v>
          </cell>
          <cell r="AG11">
            <v>38.840000000000003</v>
          </cell>
        </row>
        <row r="12">
          <cell r="A12" t="str">
            <v>May</v>
          </cell>
          <cell r="B12"/>
          <cell r="C12">
            <v>103.97</v>
          </cell>
          <cell r="D12">
            <v>93.72999999999999</v>
          </cell>
          <cell r="E12">
            <v>100.36000000000001</v>
          </cell>
          <cell r="F12"/>
          <cell r="G12">
            <v>108.22</v>
          </cell>
          <cell r="H12">
            <v>97.559839999999994</v>
          </cell>
          <cell r="I12">
            <v>104.46000000000001</v>
          </cell>
          <cell r="J12"/>
          <cell r="K12">
            <v>82.67</v>
          </cell>
          <cell r="L12">
            <v>67.12</v>
          </cell>
          <cell r="M12">
            <v>71.87</v>
          </cell>
          <cell r="N12"/>
          <cell r="O12">
            <v>66.84</v>
          </cell>
          <cell r="P12">
            <v>45.206960000000002</v>
          </cell>
          <cell r="Q12">
            <v>48.410000000000004</v>
          </cell>
          <cell r="R12"/>
          <cell r="S12">
            <v>75.569999999999993</v>
          </cell>
          <cell r="T12">
            <v>58.25</v>
          </cell>
          <cell r="U12">
            <v>62.370000000000005</v>
          </cell>
          <cell r="V12"/>
          <cell r="W12">
            <v>78.659999999999982</v>
          </cell>
          <cell r="X12">
            <v>60.629999999999995</v>
          </cell>
          <cell r="Y12">
            <v>64.92</v>
          </cell>
          <cell r="Z12"/>
          <cell r="AA12">
            <v>75.569999999999993</v>
          </cell>
          <cell r="AB12">
            <v>58.25</v>
          </cell>
          <cell r="AC12">
            <v>62.370000000000005</v>
          </cell>
          <cell r="AD12"/>
          <cell r="AE12">
            <v>59.68</v>
          </cell>
          <cell r="AF12">
            <v>36.269999999999996</v>
          </cell>
          <cell r="AG12">
            <v>38.840000000000003</v>
          </cell>
        </row>
        <row r="13">
          <cell r="A13" t="str">
            <v>June</v>
          </cell>
          <cell r="B13"/>
          <cell r="C13">
            <v>103.97</v>
          </cell>
          <cell r="D13">
            <v>93.72999999999999</v>
          </cell>
          <cell r="E13">
            <v>100.36000000000001</v>
          </cell>
          <cell r="F13"/>
          <cell r="G13">
            <v>108.22</v>
          </cell>
          <cell r="H13">
            <v>97.559839999999994</v>
          </cell>
          <cell r="I13">
            <v>104.46000000000001</v>
          </cell>
          <cell r="J13"/>
          <cell r="K13">
            <v>82.67</v>
          </cell>
          <cell r="L13">
            <v>67.12</v>
          </cell>
          <cell r="M13">
            <v>71.87</v>
          </cell>
          <cell r="N13"/>
          <cell r="O13">
            <v>66.84</v>
          </cell>
          <cell r="P13">
            <v>45.206960000000002</v>
          </cell>
          <cell r="Q13">
            <v>48.410000000000004</v>
          </cell>
          <cell r="R13"/>
          <cell r="S13">
            <v>75.569999999999993</v>
          </cell>
          <cell r="T13">
            <v>58.25</v>
          </cell>
          <cell r="U13">
            <v>62.370000000000005</v>
          </cell>
          <cell r="V13"/>
          <cell r="W13">
            <v>78.659999999999982</v>
          </cell>
          <cell r="X13">
            <v>60.629999999999995</v>
          </cell>
          <cell r="Y13">
            <v>64.92</v>
          </cell>
          <cell r="Z13"/>
          <cell r="AA13">
            <v>75.569999999999993</v>
          </cell>
          <cell r="AB13">
            <v>58.25</v>
          </cell>
          <cell r="AC13">
            <v>62.370000000000005</v>
          </cell>
          <cell r="AD13"/>
          <cell r="AE13">
            <v>59.68</v>
          </cell>
          <cell r="AF13">
            <v>36.269999999999996</v>
          </cell>
          <cell r="AG13">
            <v>38.840000000000003</v>
          </cell>
        </row>
        <row r="14">
          <cell r="A14" t="str">
            <v>July</v>
          </cell>
          <cell r="B14"/>
          <cell r="C14">
            <v>103.97</v>
          </cell>
          <cell r="D14">
            <v>93.72999999999999</v>
          </cell>
          <cell r="E14">
            <v>100.36000000000001</v>
          </cell>
          <cell r="F14"/>
          <cell r="G14">
            <v>108.22</v>
          </cell>
          <cell r="H14">
            <v>97.559839999999994</v>
          </cell>
          <cell r="I14">
            <v>104.46000000000001</v>
          </cell>
          <cell r="J14"/>
          <cell r="K14">
            <v>82.67</v>
          </cell>
          <cell r="L14">
            <v>67.12</v>
          </cell>
          <cell r="M14">
            <v>71.87</v>
          </cell>
          <cell r="N14"/>
          <cell r="O14">
            <v>66.84</v>
          </cell>
          <cell r="P14">
            <v>45.206960000000002</v>
          </cell>
          <cell r="Q14">
            <v>48.410000000000004</v>
          </cell>
          <cell r="R14"/>
          <cell r="S14">
            <v>75.569999999999993</v>
          </cell>
          <cell r="T14">
            <v>58.25</v>
          </cell>
          <cell r="U14">
            <v>62.370000000000005</v>
          </cell>
          <cell r="V14"/>
          <cell r="W14">
            <v>78.659999999999982</v>
          </cell>
          <cell r="X14">
            <v>60.629999999999995</v>
          </cell>
          <cell r="Y14">
            <v>64.92</v>
          </cell>
          <cell r="Z14"/>
          <cell r="AA14">
            <v>75.569999999999993</v>
          </cell>
          <cell r="AB14">
            <v>58.25</v>
          </cell>
          <cell r="AC14">
            <v>62.370000000000005</v>
          </cell>
          <cell r="AD14"/>
          <cell r="AE14">
            <v>59.68</v>
          </cell>
          <cell r="AF14">
            <v>36.269999999999996</v>
          </cell>
          <cell r="AG14">
            <v>38.840000000000003</v>
          </cell>
        </row>
        <row r="15">
          <cell r="A15" t="str">
            <v>August</v>
          </cell>
          <cell r="B15"/>
          <cell r="C15">
            <v>103.97</v>
          </cell>
          <cell r="D15">
            <v>93.72999999999999</v>
          </cell>
          <cell r="E15">
            <v>100.36000000000001</v>
          </cell>
          <cell r="F15"/>
          <cell r="G15">
            <v>108.22</v>
          </cell>
          <cell r="H15">
            <v>97.559839999999994</v>
          </cell>
          <cell r="I15">
            <v>104.46000000000001</v>
          </cell>
          <cell r="J15"/>
          <cell r="K15">
            <v>82.67</v>
          </cell>
          <cell r="L15">
            <v>67.12</v>
          </cell>
          <cell r="M15">
            <v>71.87</v>
          </cell>
          <cell r="N15"/>
          <cell r="O15">
            <v>66.84</v>
          </cell>
          <cell r="P15">
            <v>45.206960000000002</v>
          </cell>
          <cell r="Q15">
            <v>48.410000000000004</v>
          </cell>
          <cell r="R15"/>
          <cell r="S15">
            <v>75.569999999999993</v>
          </cell>
          <cell r="T15">
            <v>58.25</v>
          </cell>
          <cell r="U15">
            <v>62.370000000000005</v>
          </cell>
          <cell r="V15"/>
          <cell r="W15">
            <v>78.659999999999982</v>
          </cell>
          <cell r="X15">
            <v>60.629999999999995</v>
          </cell>
          <cell r="Y15">
            <v>64.92</v>
          </cell>
          <cell r="Z15"/>
          <cell r="AA15">
            <v>75.569999999999993</v>
          </cell>
          <cell r="AB15">
            <v>58.25</v>
          </cell>
          <cell r="AC15">
            <v>62.370000000000005</v>
          </cell>
          <cell r="AD15"/>
          <cell r="AE15">
            <v>59.68</v>
          </cell>
          <cell r="AF15">
            <v>36.269999999999996</v>
          </cell>
          <cell r="AG15">
            <v>38.840000000000003</v>
          </cell>
        </row>
        <row r="16">
          <cell r="A16" t="str">
            <v>September</v>
          </cell>
          <cell r="B16"/>
          <cell r="C16">
            <v>103.97</v>
          </cell>
          <cell r="D16">
            <v>93.72999999999999</v>
          </cell>
          <cell r="E16">
            <v>100.36000000000001</v>
          </cell>
          <cell r="F16"/>
          <cell r="G16">
            <v>108.22</v>
          </cell>
          <cell r="H16">
            <v>97.559839999999994</v>
          </cell>
          <cell r="I16">
            <v>104.46000000000001</v>
          </cell>
          <cell r="J16"/>
          <cell r="K16">
            <v>82.67</v>
          </cell>
          <cell r="L16">
            <v>67.12</v>
          </cell>
          <cell r="M16">
            <v>71.87</v>
          </cell>
          <cell r="N16"/>
          <cell r="O16">
            <v>66.84</v>
          </cell>
          <cell r="P16">
            <v>45.206960000000002</v>
          </cell>
          <cell r="Q16">
            <v>48.410000000000004</v>
          </cell>
          <cell r="R16"/>
          <cell r="S16">
            <v>75.569999999999993</v>
          </cell>
          <cell r="T16">
            <v>58.25</v>
          </cell>
          <cell r="U16">
            <v>62.370000000000005</v>
          </cell>
          <cell r="V16"/>
          <cell r="W16">
            <v>78.659999999999982</v>
          </cell>
          <cell r="X16">
            <v>60.629999999999995</v>
          </cell>
          <cell r="Y16">
            <v>64.92</v>
          </cell>
          <cell r="Z16"/>
          <cell r="AA16">
            <v>75.569999999999993</v>
          </cell>
          <cell r="AB16">
            <v>58.25</v>
          </cell>
          <cell r="AC16">
            <v>62.370000000000005</v>
          </cell>
          <cell r="AD16"/>
          <cell r="AE16">
            <v>59.68</v>
          </cell>
          <cell r="AF16">
            <v>36.269999999999996</v>
          </cell>
          <cell r="AG16">
            <v>38.840000000000003</v>
          </cell>
        </row>
        <row r="17">
          <cell r="A17" t="str">
            <v>October</v>
          </cell>
          <cell r="B17"/>
          <cell r="C17">
            <v>103.97</v>
          </cell>
          <cell r="D17">
            <v>93.72999999999999</v>
          </cell>
          <cell r="E17">
            <v>100.36000000000001</v>
          </cell>
          <cell r="F17"/>
          <cell r="G17">
            <v>108.22</v>
          </cell>
          <cell r="H17">
            <v>97.559839999999994</v>
          </cell>
          <cell r="I17">
            <v>104.46000000000001</v>
          </cell>
          <cell r="J17"/>
          <cell r="K17">
            <v>82.67</v>
          </cell>
          <cell r="L17">
            <v>67.12</v>
          </cell>
          <cell r="M17">
            <v>71.87</v>
          </cell>
          <cell r="N17"/>
          <cell r="O17">
            <v>66.84</v>
          </cell>
          <cell r="P17">
            <v>45.206960000000002</v>
          </cell>
          <cell r="Q17">
            <v>48.410000000000004</v>
          </cell>
          <cell r="R17"/>
          <cell r="S17">
            <v>75.569999999999993</v>
          </cell>
          <cell r="T17">
            <v>58.25</v>
          </cell>
          <cell r="U17">
            <v>62.370000000000005</v>
          </cell>
          <cell r="V17"/>
          <cell r="W17">
            <v>78.659999999999982</v>
          </cell>
          <cell r="X17">
            <v>60.629999999999995</v>
          </cell>
          <cell r="Y17">
            <v>64.92</v>
          </cell>
          <cell r="Z17"/>
          <cell r="AA17">
            <v>75.569999999999993</v>
          </cell>
          <cell r="AB17">
            <v>58.25</v>
          </cell>
          <cell r="AC17">
            <v>62.370000000000005</v>
          </cell>
          <cell r="AD17"/>
          <cell r="AE17">
            <v>59.68</v>
          </cell>
          <cell r="AF17">
            <v>36.269999999999996</v>
          </cell>
          <cell r="AG17">
            <v>38.840000000000003</v>
          </cell>
        </row>
        <row r="18">
          <cell r="A18" t="str">
            <v>November</v>
          </cell>
          <cell r="B18"/>
          <cell r="C18">
            <v>103.97</v>
          </cell>
          <cell r="D18">
            <v>93.72999999999999</v>
          </cell>
          <cell r="E18">
            <v>100.36000000000001</v>
          </cell>
          <cell r="F18"/>
          <cell r="G18">
            <v>108.22</v>
          </cell>
          <cell r="H18">
            <v>97.559839999999994</v>
          </cell>
          <cell r="I18">
            <v>104.46000000000001</v>
          </cell>
          <cell r="J18"/>
          <cell r="K18">
            <v>82.67</v>
          </cell>
          <cell r="L18">
            <v>67.12</v>
          </cell>
          <cell r="M18">
            <v>71.87</v>
          </cell>
          <cell r="N18"/>
          <cell r="O18">
            <v>66.84</v>
          </cell>
          <cell r="P18">
            <v>45.206960000000002</v>
          </cell>
          <cell r="Q18">
            <v>48.410000000000004</v>
          </cell>
          <cell r="R18"/>
          <cell r="S18">
            <v>75.569999999999993</v>
          </cell>
          <cell r="T18">
            <v>58.25</v>
          </cell>
          <cell r="U18">
            <v>62.370000000000005</v>
          </cell>
          <cell r="V18"/>
          <cell r="W18">
            <v>78.659999999999982</v>
          </cell>
          <cell r="X18">
            <v>60.629999999999995</v>
          </cell>
          <cell r="Y18">
            <v>64.92</v>
          </cell>
          <cell r="Z18"/>
          <cell r="AA18">
            <v>75.569999999999993</v>
          </cell>
          <cell r="AB18">
            <v>58.25</v>
          </cell>
          <cell r="AC18">
            <v>62.370000000000005</v>
          </cell>
          <cell r="AD18"/>
          <cell r="AE18">
            <v>59.68</v>
          </cell>
          <cell r="AF18">
            <v>36.269999999999996</v>
          </cell>
          <cell r="AG18">
            <v>38.840000000000003</v>
          </cell>
        </row>
        <row r="19">
          <cell r="A19" t="str">
            <v>December</v>
          </cell>
          <cell r="B19"/>
          <cell r="C19">
            <v>103.97</v>
          </cell>
          <cell r="D19">
            <v>93.72999999999999</v>
          </cell>
          <cell r="E19">
            <v>100.36000000000001</v>
          </cell>
          <cell r="F19"/>
          <cell r="G19">
            <v>108.22</v>
          </cell>
          <cell r="H19">
            <v>97.559839999999994</v>
          </cell>
          <cell r="I19">
            <v>104.46000000000001</v>
          </cell>
          <cell r="J19"/>
          <cell r="K19">
            <v>82.67</v>
          </cell>
          <cell r="L19">
            <v>67.12</v>
          </cell>
          <cell r="M19">
            <v>71.87</v>
          </cell>
          <cell r="N19"/>
          <cell r="O19">
            <v>66.84</v>
          </cell>
          <cell r="P19">
            <v>45.206960000000002</v>
          </cell>
          <cell r="Q19">
            <v>48.410000000000004</v>
          </cell>
          <cell r="R19"/>
          <cell r="S19">
            <v>75.569999999999993</v>
          </cell>
          <cell r="T19">
            <v>58.25</v>
          </cell>
          <cell r="U19">
            <v>62.370000000000005</v>
          </cell>
          <cell r="V19"/>
          <cell r="W19">
            <v>78.659999999999982</v>
          </cell>
          <cell r="X19">
            <v>60.629999999999995</v>
          </cell>
          <cell r="Y19">
            <v>64.92</v>
          </cell>
          <cell r="Z19"/>
          <cell r="AA19">
            <v>75.569999999999993</v>
          </cell>
          <cell r="AB19">
            <v>58.25</v>
          </cell>
          <cell r="AC19">
            <v>62.370000000000005</v>
          </cell>
          <cell r="AD19"/>
          <cell r="AE19">
            <v>59.68</v>
          </cell>
          <cell r="AF19">
            <v>36.269999999999996</v>
          </cell>
          <cell r="AG19">
            <v>38.840000000000003</v>
          </cell>
        </row>
        <row r="20">
          <cell r="A20" t="str">
            <v>Usage</v>
          </cell>
          <cell r="B20">
            <v>10</v>
          </cell>
          <cell r="C20">
            <v>10</v>
          </cell>
          <cell r="D20">
            <v>10</v>
          </cell>
          <cell r="E20">
            <v>10</v>
          </cell>
          <cell r="F20">
            <v>10</v>
          </cell>
          <cell r="G20">
            <v>10</v>
          </cell>
          <cell r="H20">
            <v>10</v>
          </cell>
          <cell r="I20">
            <v>10</v>
          </cell>
          <cell r="J20">
            <v>7</v>
          </cell>
          <cell r="K20">
            <v>7</v>
          </cell>
          <cell r="L20">
            <v>7</v>
          </cell>
          <cell r="M20">
            <v>7</v>
          </cell>
          <cell r="N20">
            <v>7</v>
          </cell>
          <cell r="O20">
            <v>7</v>
          </cell>
          <cell r="P20">
            <v>7</v>
          </cell>
          <cell r="Q20">
            <v>7</v>
          </cell>
          <cell r="R20">
            <v>6</v>
          </cell>
          <cell r="S20">
            <v>6</v>
          </cell>
          <cell r="T20">
            <v>6</v>
          </cell>
          <cell r="U20">
            <v>6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</row>
        <row r="21">
          <cell r="A21" t="str">
            <v>Current Bill January 2023</v>
          </cell>
          <cell r="B21">
            <v>99.97</v>
          </cell>
          <cell r="C21"/>
          <cell r="D21"/>
          <cell r="E21"/>
          <cell r="F21">
            <v>107.13</v>
          </cell>
          <cell r="G21"/>
          <cell r="H21"/>
          <cell r="I21"/>
          <cell r="J21">
            <v>79.489999999999995</v>
          </cell>
          <cell r="K21"/>
          <cell r="L21"/>
          <cell r="M21"/>
          <cell r="N21">
            <v>66.430000000000007</v>
          </cell>
          <cell r="O21"/>
          <cell r="P21"/>
          <cell r="Q21"/>
          <cell r="R21">
            <v>72.66</v>
          </cell>
          <cell r="S21"/>
          <cell r="T21"/>
          <cell r="U21"/>
          <cell r="V21">
            <v>77.47999999999999</v>
          </cell>
          <cell r="W21"/>
          <cell r="X21"/>
          <cell r="Y21"/>
          <cell r="Z21">
            <v>72.66</v>
          </cell>
          <cell r="AA21"/>
          <cell r="AB21"/>
          <cell r="AC21"/>
          <cell r="AD21">
            <v>59.24</v>
          </cell>
          <cell r="AE21"/>
          <cell r="AF21"/>
          <cell r="AG21"/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Updates Tab"/>
      <sheetName val="Summary"/>
      <sheetName val="Rev Req't_yrs 1-3"/>
      <sheetName val="Input"/>
      <sheetName val="Calculators --&gt;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/>
      <sheetData sheetId="1"/>
      <sheetData sheetId="2"/>
      <sheetData sheetId="3">
        <row r="13">
          <cell r="B13">
            <v>2023</v>
          </cell>
          <cell r="C13">
            <v>2024</v>
          </cell>
          <cell r="D13">
            <v>2025</v>
          </cell>
        </row>
        <row r="31">
          <cell r="B31">
            <v>27284270.655336104</v>
          </cell>
        </row>
        <row r="34">
          <cell r="B34">
            <v>0</v>
          </cell>
          <cell r="C34">
            <v>3572713.111384958</v>
          </cell>
          <cell r="D34">
            <v>5139976.7391380966</v>
          </cell>
        </row>
        <row r="35">
          <cell r="B35">
            <v>0</v>
          </cell>
          <cell r="C35">
            <v>0</v>
          </cell>
          <cell r="D35">
            <v>0</v>
          </cell>
        </row>
        <row r="36">
          <cell r="B36">
            <v>0</v>
          </cell>
          <cell r="C36">
            <v>0</v>
          </cell>
          <cell r="D36">
            <v>0</v>
          </cell>
        </row>
      </sheetData>
      <sheetData sheetId="4">
        <row r="4">
          <cell r="E4">
            <v>27284270.655336104</v>
          </cell>
        </row>
        <row r="5">
          <cell r="A5" t="str">
            <v>Pending - Filed</v>
          </cell>
          <cell r="H5">
            <v>1970127.8119872659</v>
          </cell>
          <cell r="L5" t="str">
            <v xml:space="preserve"> </v>
          </cell>
        </row>
        <row r="6">
          <cell r="A6" t="str">
            <v>Pending - Filed</v>
          </cell>
          <cell r="H6">
            <v>3572713.111384958</v>
          </cell>
          <cell r="L6">
            <v>2024</v>
          </cell>
        </row>
        <row r="7">
          <cell r="A7" t="str">
            <v>Pending - Filed</v>
          </cell>
          <cell r="H7">
            <v>5139976.7391380966</v>
          </cell>
          <cell r="L7">
            <v>2025</v>
          </cell>
        </row>
        <row r="8">
          <cell r="A8" t="str">
            <v>Active</v>
          </cell>
          <cell r="H8">
            <v>0</v>
          </cell>
          <cell r="L8" t="str">
            <v xml:space="preserve"> </v>
          </cell>
        </row>
        <row r="9">
          <cell r="A9" t="str">
            <v>Active</v>
          </cell>
          <cell r="H9">
            <v>0</v>
          </cell>
          <cell r="L9" t="str">
            <v xml:space="preserve"> </v>
          </cell>
        </row>
        <row r="10">
          <cell r="A10" t="str">
            <v>Active</v>
          </cell>
          <cell r="H10">
            <v>0</v>
          </cell>
          <cell r="L10">
            <v>2023</v>
          </cell>
        </row>
        <row r="11">
          <cell r="A11" t="str">
            <v>Active</v>
          </cell>
          <cell r="H11">
            <v>0</v>
          </cell>
          <cell r="L11">
            <v>2023</v>
          </cell>
        </row>
        <row r="12">
          <cell r="A12" t="str">
            <v>Active</v>
          </cell>
          <cell r="H12">
            <v>0</v>
          </cell>
          <cell r="L12">
            <v>2023</v>
          </cell>
        </row>
        <row r="13">
          <cell r="A13" t="str">
            <v>Anticipated</v>
          </cell>
          <cell r="H13">
            <v>0</v>
          </cell>
          <cell r="L13">
            <v>2023</v>
          </cell>
        </row>
        <row r="14">
          <cell r="A14" t="str">
            <v>Anticipated</v>
          </cell>
          <cell r="H14">
            <v>0</v>
          </cell>
          <cell r="L14" t="str">
            <v xml:space="preserve"> </v>
          </cell>
        </row>
        <row r="15">
          <cell r="A15" t="str">
            <v>Anticipated</v>
          </cell>
          <cell r="H15">
            <v>0</v>
          </cell>
          <cell r="L15" t="str">
            <v xml:space="preserve"> </v>
          </cell>
        </row>
        <row r="16">
          <cell r="A16" t="str">
            <v>Anticipated</v>
          </cell>
          <cell r="H16">
            <v>0</v>
          </cell>
          <cell r="L16" t="str">
            <v xml:space="preserve"> </v>
          </cell>
        </row>
        <row r="17">
          <cell r="A17" t="str">
            <v>Anticipated</v>
          </cell>
          <cell r="H17">
            <v>0</v>
          </cell>
          <cell r="L17" t="str">
            <v xml:space="preserve"> </v>
          </cell>
        </row>
        <row r="18">
          <cell r="A18" t="str">
            <v>Anticipated</v>
          </cell>
          <cell r="H18">
            <v>0</v>
          </cell>
          <cell r="L18" t="str">
            <v xml:space="preserve"> </v>
          </cell>
        </row>
        <row r="19">
          <cell r="A19" t="str">
            <v>Anticipated</v>
          </cell>
          <cell r="H19">
            <v>0</v>
          </cell>
          <cell r="L19" t="str">
            <v xml:space="preserve"> </v>
          </cell>
        </row>
        <row r="20">
          <cell r="A20" t="str">
            <v>Anticipated</v>
          </cell>
          <cell r="H20">
            <v>0</v>
          </cell>
          <cell r="L20" t="str">
            <v xml:space="preserve"> </v>
          </cell>
        </row>
        <row r="21">
          <cell r="A21" t="str">
            <v>Anticipated</v>
          </cell>
          <cell r="H21">
            <v>0</v>
          </cell>
          <cell r="L21" t="str">
            <v xml:space="preserve"> </v>
          </cell>
        </row>
        <row r="22">
          <cell r="A22" t="str">
            <v>Anticipated</v>
          </cell>
          <cell r="H22">
            <v>0</v>
          </cell>
          <cell r="L22" t="str">
            <v xml:space="preserve"> </v>
          </cell>
        </row>
        <row r="23">
          <cell r="A23" t="str">
            <v>Anticipated</v>
          </cell>
          <cell r="H23">
            <v>0</v>
          </cell>
          <cell r="L23" t="str">
            <v xml:space="preserve"> </v>
          </cell>
        </row>
        <row r="24">
          <cell r="A24" t="str">
            <v>Pending - Filed</v>
          </cell>
          <cell r="H24">
            <v>0</v>
          </cell>
          <cell r="L24" t="str">
            <v xml:space="preserve"> </v>
          </cell>
        </row>
        <row r="25">
          <cell r="A25"/>
          <cell r="H25">
            <v>0</v>
          </cell>
          <cell r="L25" t="str">
            <v xml:space="preserve"> </v>
          </cell>
        </row>
        <row r="26">
          <cell r="A26"/>
          <cell r="H26">
            <v>0</v>
          </cell>
          <cell r="L26" t="str">
            <v xml:space="preserve"> </v>
          </cell>
        </row>
        <row r="27">
          <cell r="A27"/>
          <cell r="H27">
            <v>0</v>
          </cell>
          <cell r="L27" t="str">
            <v xml:space="preserve"> </v>
          </cell>
        </row>
        <row r="28">
          <cell r="A28"/>
          <cell r="H28">
            <v>0</v>
          </cell>
          <cell r="L28" t="str">
            <v xml:space="preserve"> </v>
          </cell>
        </row>
        <row r="29">
          <cell r="A29"/>
          <cell r="H29">
            <v>0</v>
          </cell>
          <cell r="L29" t="str">
            <v xml:space="preserve"> </v>
          </cell>
        </row>
        <row r="30">
          <cell r="A30"/>
          <cell r="H30">
            <v>0</v>
          </cell>
          <cell r="L30" t="str">
            <v xml:space="preserve"> </v>
          </cell>
        </row>
        <row r="31">
          <cell r="A31"/>
          <cell r="H31">
            <v>0</v>
          </cell>
          <cell r="L31" t="str">
            <v xml:space="preserve"> </v>
          </cell>
        </row>
        <row r="32">
          <cell r="A32"/>
          <cell r="H32">
            <v>0</v>
          </cell>
          <cell r="L32" t="str">
            <v xml:space="preserve"> </v>
          </cell>
        </row>
        <row r="33">
          <cell r="A33"/>
          <cell r="H33">
            <v>0</v>
          </cell>
          <cell r="L33" t="str">
            <v xml:space="preserve"> </v>
          </cell>
        </row>
        <row r="34">
          <cell r="A34"/>
          <cell r="H34">
            <v>0</v>
          </cell>
          <cell r="L34" t="str">
            <v xml:space="preserve"> </v>
          </cell>
        </row>
        <row r="35">
          <cell r="A35"/>
          <cell r="H35">
            <v>0</v>
          </cell>
          <cell r="L35" t="str">
            <v xml:space="preserve"> </v>
          </cell>
        </row>
        <row r="36">
          <cell r="A36"/>
          <cell r="H36">
            <v>0</v>
          </cell>
          <cell r="L36" t="str">
            <v xml:space="preserve"> </v>
          </cell>
        </row>
        <row r="37">
          <cell r="A37"/>
          <cell r="H37">
            <v>0</v>
          </cell>
          <cell r="L37" t="str">
            <v xml:space="preserve"> </v>
          </cell>
        </row>
        <row r="38">
          <cell r="A38"/>
          <cell r="H38">
            <v>0</v>
          </cell>
          <cell r="L38" t="str">
            <v xml:space="preserve"> </v>
          </cell>
        </row>
        <row r="39">
          <cell r="A39"/>
          <cell r="H39">
            <v>0</v>
          </cell>
          <cell r="L39" t="str">
            <v xml:space="preserve"> </v>
          </cell>
        </row>
        <row r="40">
          <cell r="A40"/>
          <cell r="H40">
            <v>0</v>
          </cell>
          <cell r="L40" t="str">
            <v xml:space="preserve"> </v>
          </cell>
        </row>
        <row r="41">
          <cell r="A41"/>
          <cell r="H41">
            <v>0</v>
          </cell>
          <cell r="L41" t="str">
            <v xml:space="preserve"> </v>
          </cell>
        </row>
        <row r="42">
          <cell r="A42"/>
          <cell r="H42">
            <v>0</v>
          </cell>
          <cell r="L42" t="str">
            <v xml:space="preserve"> </v>
          </cell>
        </row>
        <row r="43">
          <cell r="A43"/>
          <cell r="H43">
            <v>0</v>
          </cell>
          <cell r="L43" t="str">
            <v xml:space="preserve"> </v>
          </cell>
        </row>
        <row r="44">
          <cell r="A44"/>
          <cell r="H44">
            <v>0</v>
          </cell>
          <cell r="L44" t="str">
            <v xml:space="preserve"> </v>
          </cell>
        </row>
        <row r="45">
          <cell r="A45"/>
          <cell r="H45">
            <v>0</v>
          </cell>
          <cell r="L45" t="str">
            <v xml:space="preserve"> </v>
          </cell>
        </row>
        <row r="46">
          <cell r="A46"/>
          <cell r="H46">
            <v>0</v>
          </cell>
          <cell r="L46" t="str">
            <v xml:space="preserve"> </v>
          </cell>
        </row>
        <row r="47">
          <cell r="A47"/>
          <cell r="H47">
            <v>0</v>
          </cell>
          <cell r="L47" t="str">
            <v xml:space="preserve"> </v>
          </cell>
        </row>
        <row r="48">
          <cell r="A48"/>
          <cell r="H48">
            <v>0</v>
          </cell>
          <cell r="L48" t="str">
            <v xml:space="preserve"> </v>
          </cell>
        </row>
        <row r="49">
          <cell r="A49"/>
          <cell r="H49">
            <v>0</v>
          </cell>
          <cell r="L49" t="str">
            <v xml:space="preserve"> </v>
          </cell>
        </row>
        <row r="50">
          <cell r="A50"/>
          <cell r="H50">
            <v>0</v>
          </cell>
          <cell r="L50" t="str">
            <v xml:space="preserve"> </v>
          </cell>
        </row>
      </sheetData>
      <sheetData sheetId="5">
        <row r="9">
          <cell r="B9">
            <v>2023</v>
          </cell>
        </row>
        <row r="10">
          <cell r="B10">
            <v>2024</v>
          </cell>
        </row>
        <row r="11">
          <cell r="B11">
            <v>2025</v>
          </cell>
        </row>
        <row r="13">
          <cell r="B13" t="str">
            <v>January 2023</v>
          </cell>
        </row>
      </sheetData>
      <sheetData sheetId="6"/>
      <sheetData sheetId="7">
        <row r="4">
          <cell r="B4" t="str">
            <v>Average (11 CCFS)</v>
          </cell>
          <cell r="C4" t="str">
            <v>Average (11 CCFS)</v>
          </cell>
          <cell r="D4" t="str">
            <v>Average (11 CCFS)</v>
          </cell>
          <cell r="E4" t="str">
            <v>Average (11 CCFS)</v>
          </cell>
          <cell r="F4" t="str">
            <v>Average (11 CCFS)</v>
          </cell>
          <cell r="G4" t="str">
            <v>Average (11 CCFS)</v>
          </cell>
          <cell r="H4" t="str">
            <v>Average (11 CCFS)</v>
          </cell>
          <cell r="I4" t="str">
            <v>Average (11 CCFS)</v>
          </cell>
          <cell r="J4" t="str">
            <v>Average (10 CCFS)</v>
          </cell>
          <cell r="K4" t="str">
            <v>Average (10 CCFS)</v>
          </cell>
          <cell r="L4" t="str">
            <v>Average (10 CCFS)</v>
          </cell>
          <cell r="M4" t="str">
            <v>Average (10 CCFS)</v>
          </cell>
          <cell r="N4" t="str">
            <v>Average (10 CCFS)</v>
          </cell>
          <cell r="O4" t="str">
            <v>Average (10 CCFS)</v>
          </cell>
          <cell r="P4" t="str">
            <v>Average (10 CCFS)</v>
          </cell>
          <cell r="Q4" t="str">
            <v>Average (10 CCFS)</v>
          </cell>
          <cell r="R4" t="str">
            <v>Essential (6 CCF)</v>
          </cell>
          <cell r="S4" t="str">
            <v>Essential (6 CCF)</v>
          </cell>
          <cell r="T4" t="str">
            <v>Essential (6 CCF)</v>
          </cell>
          <cell r="U4" t="str">
            <v>Essential (6 CCF)</v>
          </cell>
          <cell r="V4" t="str">
            <v>Essential (6 CCF)</v>
          </cell>
          <cell r="W4" t="str">
            <v>Essential (6 CCF)</v>
          </cell>
          <cell r="X4" t="str">
            <v>Essential (6 CCF)</v>
          </cell>
          <cell r="Y4" t="str">
            <v>Essential (6 CCF)</v>
          </cell>
          <cell r="Z4" t="str">
            <v>Essential (6 CCF)</v>
          </cell>
          <cell r="AA4" t="str">
            <v>Essential (6 CCF)</v>
          </cell>
          <cell r="AB4" t="str">
            <v>Essential (6 CCF)</v>
          </cell>
          <cell r="AC4" t="str">
            <v>Essential (6 CCF)</v>
          </cell>
          <cell r="AD4" t="str">
            <v>Essential (6 CCF)</v>
          </cell>
          <cell r="AE4" t="str">
            <v>Essential (6 CCF)</v>
          </cell>
          <cell r="AF4" t="str">
            <v>Essential (6 CCF)</v>
          </cell>
          <cell r="AG4" t="str">
            <v>Essential (6 CCF)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Total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Base Bill</v>
          </cell>
          <cell r="K5" t="str">
            <v>Base Bill</v>
          </cell>
          <cell r="L5" t="str">
            <v>Base Bill</v>
          </cell>
          <cell r="M5" t="str">
            <v>Base Bill</v>
          </cell>
          <cell r="N5" t="str">
            <v>Total Bill</v>
          </cell>
          <cell r="O5" t="str">
            <v>Total Bill</v>
          </cell>
          <cell r="P5" t="str">
            <v>Total Bill</v>
          </cell>
          <cell r="Q5" t="str">
            <v>Total Bill</v>
          </cell>
          <cell r="R5" t="str">
            <v>Base Bill</v>
          </cell>
          <cell r="S5" t="str">
            <v>Base Bill</v>
          </cell>
          <cell r="T5" t="str">
            <v>Base Bill</v>
          </cell>
          <cell r="U5" t="str">
            <v>Base Bill</v>
          </cell>
          <cell r="V5" t="str">
            <v>Total Bill</v>
          </cell>
          <cell r="W5" t="str">
            <v>Total Bill</v>
          </cell>
          <cell r="X5" t="str">
            <v>Total Bill</v>
          </cell>
          <cell r="Y5" t="str">
            <v>Total Bill</v>
          </cell>
          <cell r="Z5" t="str">
            <v>Base Bill</v>
          </cell>
          <cell r="AA5" t="str">
            <v>Base Bill</v>
          </cell>
          <cell r="AB5" t="str">
            <v>Base Bill</v>
          </cell>
          <cell r="AC5" t="str">
            <v>Base Bill</v>
          </cell>
          <cell r="AD5" t="str">
            <v>Total Bill</v>
          </cell>
          <cell r="AE5" t="str">
            <v>Total Bill</v>
          </cell>
          <cell r="AF5" t="str">
            <v>Total Bill</v>
          </cell>
          <cell r="AG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CAP</v>
          </cell>
          <cell r="K6" t="str">
            <v>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Non-CAP</v>
          </cell>
          <cell r="S6" t="str">
            <v>Non-CAP</v>
          </cell>
          <cell r="T6" t="str">
            <v>Non-CAP</v>
          </cell>
          <cell r="U6" t="str">
            <v>Non-CAP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CAP</v>
          </cell>
          <cell r="AA6" t="str">
            <v>CAP</v>
          </cell>
          <cell r="AB6" t="str">
            <v>CAP</v>
          </cell>
          <cell r="AC6" t="str">
            <v>CAP</v>
          </cell>
          <cell r="AD6" t="str">
            <v>CAP</v>
          </cell>
          <cell r="AE6" t="str">
            <v>CAP</v>
          </cell>
          <cell r="AF6" t="str">
            <v>CAP</v>
          </cell>
          <cell r="AG6" t="str">
            <v>CAP</v>
          </cell>
        </row>
        <row r="7">
          <cell r="B7" t="str">
            <v>Current</v>
          </cell>
          <cell r="C7">
            <v>2023</v>
          </cell>
          <cell r="D7">
            <v>2024</v>
          </cell>
          <cell r="E7">
            <v>2025</v>
          </cell>
          <cell r="F7" t="str">
            <v>Current</v>
          </cell>
          <cell r="G7">
            <v>2023</v>
          </cell>
          <cell r="H7">
            <v>2024</v>
          </cell>
          <cell r="I7">
            <v>2025</v>
          </cell>
          <cell r="J7" t="str">
            <v>Current</v>
          </cell>
          <cell r="K7">
            <v>2023</v>
          </cell>
          <cell r="L7">
            <v>2024</v>
          </cell>
          <cell r="M7">
            <v>2025</v>
          </cell>
          <cell r="N7" t="str">
            <v>Current</v>
          </cell>
          <cell r="O7">
            <v>2023</v>
          </cell>
          <cell r="P7">
            <v>2024</v>
          </cell>
          <cell r="Q7">
            <v>2025</v>
          </cell>
          <cell r="R7" t="str">
            <v>Current</v>
          </cell>
          <cell r="S7">
            <v>2023</v>
          </cell>
          <cell r="T7">
            <v>2024</v>
          </cell>
          <cell r="U7">
            <v>2025</v>
          </cell>
          <cell r="V7" t="str">
            <v>Current</v>
          </cell>
          <cell r="W7">
            <v>2023</v>
          </cell>
          <cell r="X7">
            <v>2024</v>
          </cell>
          <cell r="Y7">
            <v>2025</v>
          </cell>
          <cell r="Z7" t="str">
            <v>Current</v>
          </cell>
          <cell r="AA7">
            <v>2023</v>
          </cell>
          <cell r="AB7">
            <v>2024</v>
          </cell>
          <cell r="AC7">
            <v>2025</v>
          </cell>
          <cell r="AD7" t="str">
            <v>Current</v>
          </cell>
          <cell r="AE7">
            <v>2023</v>
          </cell>
          <cell r="AF7">
            <v>2024</v>
          </cell>
          <cell r="AG7">
            <v>2025</v>
          </cell>
        </row>
        <row r="8">
          <cell r="A8" t="str">
            <v>January</v>
          </cell>
          <cell r="B8"/>
          <cell r="C8">
            <v>32.94</v>
          </cell>
          <cell r="D8">
            <v>38.590000000000003</v>
          </cell>
          <cell r="E8">
            <v>40.72</v>
          </cell>
          <cell r="F8"/>
          <cell r="G8">
            <v>36.26</v>
          </cell>
          <cell r="H8">
            <v>40.168720000000008</v>
          </cell>
          <cell r="I8">
            <v>42.39</v>
          </cell>
          <cell r="J8"/>
          <cell r="K8">
            <v>31.03</v>
          </cell>
          <cell r="L8">
            <v>36.72</v>
          </cell>
          <cell r="M8">
            <v>38.76</v>
          </cell>
          <cell r="N8"/>
          <cell r="O8">
            <v>25.200000000000003</v>
          </cell>
          <cell r="P8">
            <v>23.82376</v>
          </cell>
          <cell r="Q8">
            <v>25.369999999999997</v>
          </cell>
          <cell r="R8"/>
          <cell r="S8">
            <v>24.92</v>
          </cell>
          <cell r="T8">
            <v>29.25</v>
          </cell>
          <cell r="U8">
            <v>30.909999999999997</v>
          </cell>
          <cell r="V8"/>
          <cell r="W8">
            <v>27.020000000000003</v>
          </cell>
          <cell r="X8">
            <v>30.44</v>
          </cell>
          <cell r="Y8">
            <v>32.179999999999993</v>
          </cell>
          <cell r="Z8"/>
          <cell r="AA8">
            <v>24.92</v>
          </cell>
          <cell r="AB8">
            <v>29.25</v>
          </cell>
          <cell r="AC8">
            <v>30.909999999999997</v>
          </cell>
          <cell r="AD8"/>
          <cell r="AE8">
            <v>18.320000000000004</v>
          </cell>
          <cell r="AF8">
            <v>16.290000000000003</v>
          </cell>
          <cell r="AG8">
            <v>17.459999999999997</v>
          </cell>
        </row>
        <row r="9">
          <cell r="A9" t="str">
            <v>February</v>
          </cell>
          <cell r="B9"/>
          <cell r="C9">
            <v>32.94</v>
          </cell>
          <cell r="D9">
            <v>38.590000000000003</v>
          </cell>
          <cell r="E9">
            <v>40.72</v>
          </cell>
          <cell r="F9"/>
          <cell r="G9">
            <v>36.26</v>
          </cell>
          <cell r="H9">
            <v>40.168720000000008</v>
          </cell>
          <cell r="I9">
            <v>42.39</v>
          </cell>
          <cell r="J9"/>
          <cell r="K9">
            <v>31.03</v>
          </cell>
          <cell r="L9">
            <v>36.72</v>
          </cell>
          <cell r="M9">
            <v>38.76</v>
          </cell>
          <cell r="N9"/>
          <cell r="O9">
            <v>25.19</v>
          </cell>
          <cell r="P9">
            <v>23.82376</v>
          </cell>
          <cell r="Q9">
            <v>25.369999999999997</v>
          </cell>
          <cell r="R9"/>
          <cell r="S9">
            <v>24.92</v>
          </cell>
          <cell r="T9">
            <v>29.25</v>
          </cell>
          <cell r="U9">
            <v>30.909999999999997</v>
          </cell>
          <cell r="V9"/>
          <cell r="W9">
            <v>27.020000000000003</v>
          </cell>
          <cell r="X9">
            <v>30.44</v>
          </cell>
          <cell r="Y9">
            <v>32.179999999999993</v>
          </cell>
          <cell r="Z9"/>
          <cell r="AA9">
            <v>24.92</v>
          </cell>
          <cell r="AB9">
            <v>29.25</v>
          </cell>
          <cell r="AC9">
            <v>30.909999999999997</v>
          </cell>
          <cell r="AD9"/>
          <cell r="AE9">
            <v>18.320000000000004</v>
          </cell>
          <cell r="AF9">
            <v>16.290000000000003</v>
          </cell>
          <cell r="AG9">
            <v>17.459999999999997</v>
          </cell>
        </row>
        <row r="10">
          <cell r="A10" t="str">
            <v>March</v>
          </cell>
          <cell r="B10"/>
          <cell r="C10">
            <v>32.94</v>
          </cell>
          <cell r="D10">
            <v>38.590000000000003</v>
          </cell>
          <cell r="E10">
            <v>40.72</v>
          </cell>
          <cell r="F10"/>
          <cell r="G10">
            <v>36.26</v>
          </cell>
          <cell r="H10">
            <v>40.168720000000008</v>
          </cell>
          <cell r="I10">
            <v>42.39</v>
          </cell>
          <cell r="J10"/>
          <cell r="K10">
            <v>31.03</v>
          </cell>
          <cell r="L10">
            <v>36.72</v>
          </cell>
          <cell r="M10">
            <v>38.76</v>
          </cell>
          <cell r="N10"/>
          <cell r="O10">
            <v>25.200000000000003</v>
          </cell>
          <cell r="P10">
            <v>23.82376</v>
          </cell>
          <cell r="Q10">
            <v>25.369999999999997</v>
          </cell>
          <cell r="R10"/>
          <cell r="S10">
            <v>24.92</v>
          </cell>
          <cell r="T10">
            <v>29.25</v>
          </cell>
          <cell r="U10">
            <v>30.909999999999997</v>
          </cell>
          <cell r="V10"/>
          <cell r="W10">
            <v>27.020000000000003</v>
          </cell>
          <cell r="X10">
            <v>30.44</v>
          </cell>
          <cell r="Y10">
            <v>32.179999999999993</v>
          </cell>
          <cell r="Z10"/>
          <cell r="AA10">
            <v>24.92</v>
          </cell>
          <cell r="AB10">
            <v>29.25</v>
          </cell>
          <cell r="AC10">
            <v>30.909999999999997</v>
          </cell>
          <cell r="AD10"/>
          <cell r="AE10">
            <v>18.320000000000004</v>
          </cell>
          <cell r="AF10">
            <v>16.290000000000003</v>
          </cell>
          <cell r="AG10">
            <v>17.459999999999997</v>
          </cell>
        </row>
        <row r="11">
          <cell r="A11" t="str">
            <v>April</v>
          </cell>
          <cell r="B11"/>
          <cell r="C11">
            <v>32.94</v>
          </cell>
          <cell r="D11">
            <v>38.590000000000003</v>
          </cell>
          <cell r="E11">
            <v>40.72</v>
          </cell>
          <cell r="F11"/>
          <cell r="G11">
            <v>36.26</v>
          </cell>
          <cell r="H11">
            <v>40.168720000000008</v>
          </cell>
          <cell r="I11">
            <v>42.39</v>
          </cell>
          <cell r="J11"/>
          <cell r="K11">
            <v>31.03</v>
          </cell>
          <cell r="L11">
            <v>36.72</v>
          </cell>
          <cell r="M11">
            <v>38.76</v>
          </cell>
          <cell r="N11"/>
          <cell r="O11">
            <v>25.200000000000003</v>
          </cell>
          <cell r="P11">
            <v>23.82376</v>
          </cell>
          <cell r="Q11">
            <v>25.369999999999997</v>
          </cell>
          <cell r="R11"/>
          <cell r="S11">
            <v>24.92</v>
          </cell>
          <cell r="T11">
            <v>29.25</v>
          </cell>
          <cell r="U11">
            <v>30.909999999999997</v>
          </cell>
          <cell r="V11"/>
          <cell r="W11">
            <v>27.020000000000003</v>
          </cell>
          <cell r="X11">
            <v>30.44</v>
          </cell>
          <cell r="Y11">
            <v>32.179999999999993</v>
          </cell>
          <cell r="Z11"/>
          <cell r="AA11">
            <v>24.92</v>
          </cell>
          <cell r="AB11">
            <v>29.25</v>
          </cell>
          <cell r="AC11">
            <v>30.909999999999997</v>
          </cell>
          <cell r="AD11"/>
          <cell r="AE11">
            <v>18.320000000000004</v>
          </cell>
          <cell r="AF11">
            <v>16.290000000000003</v>
          </cell>
          <cell r="AG11">
            <v>17.459999999999997</v>
          </cell>
        </row>
        <row r="12">
          <cell r="A12" t="str">
            <v>May</v>
          </cell>
          <cell r="B12"/>
          <cell r="C12">
            <v>34.26</v>
          </cell>
          <cell r="D12">
            <v>38.590000000000003</v>
          </cell>
          <cell r="E12">
            <v>40.72</v>
          </cell>
          <cell r="F12"/>
          <cell r="G12">
            <v>37.629999999999995</v>
          </cell>
          <cell r="H12">
            <v>40.168720000000008</v>
          </cell>
          <cell r="I12">
            <v>42.39</v>
          </cell>
          <cell r="J12"/>
          <cell r="K12">
            <v>32.269999999999996</v>
          </cell>
          <cell r="L12">
            <v>36.72</v>
          </cell>
          <cell r="M12">
            <v>38.76</v>
          </cell>
          <cell r="N12"/>
          <cell r="O12">
            <v>26.139999999999997</v>
          </cell>
          <cell r="P12">
            <v>23.82376</v>
          </cell>
          <cell r="Q12">
            <v>25.369999999999997</v>
          </cell>
          <cell r="R12"/>
          <cell r="S12">
            <v>25.919999999999998</v>
          </cell>
          <cell r="T12">
            <v>29.25</v>
          </cell>
          <cell r="U12">
            <v>30.909999999999997</v>
          </cell>
          <cell r="V12"/>
          <cell r="W12">
            <v>28.069999999999997</v>
          </cell>
          <cell r="X12">
            <v>30.44</v>
          </cell>
          <cell r="Y12">
            <v>32.179999999999993</v>
          </cell>
          <cell r="Z12"/>
          <cell r="AA12">
            <v>25.919999999999998</v>
          </cell>
          <cell r="AB12">
            <v>29.25</v>
          </cell>
          <cell r="AC12">
            <v>30.909999999999997</v>
          </cell>
          <cell r="AD12"/>
          <cell r="AE12">
            <v>19.019999999999996</v>
          </cell>
          <cell r="AF12">
            <v>16.290000000000003</v>
          </cell>
          <cell r="AG12">
            <v>17.459999999999997</v>
          </cell>
        </row>
        <row r="13">
          <cell r="A13" t="str">
            <v>June</v>
          </cell>
          <cell r="B13"/>
          <cell r="C13">
            <v>34.26</v>
          </cell>
          <cell r="D13">
            <v>38.590000000000003</v>
          </cell>
          <cell r="E13">
            <v>40.72</v>
          </cell>
          <cell r="F13"/>
          <cell r="G13">
            <v>36.79</v>
          </cell>
          <cell r="H13">
            <v>40.168720000000008</v>
          </cell>
          <cell r="I13">
            <v>42.39</v>
          </cell>
          <cell r="J13"/>
          <cell r="K13">
            <v>32.269999999999996</v>
          </cell>
          <cell r="L13">
            <v>36.72</v>
          </cell>
          <cell r="M13">
            <v>38.76</v>
          </cell>
          <cell r="N13"/>
          <cell r="O13">
            <v>25.379999999999995</v>
          </cell>
          <cell r="P13">
            <v>23.82376</v>
          </cell>
          <cell r="Q13">
            <v>25.369999999999997</v>
          </cell>
          <cell r="R13"/>
          <cell r="S13">
            <v>25.919999999999998</v>
          </cell>
          <cell r="T13">
            <v>29.25</v>
          </cell>
          <cell r="U13">
            <v>30.909999999999997</v>
          </cell>
          <cell r="V13"/>
          <cell r="W13">
            <v>27.61</v>
          </cell>
          <cell r="X13">
            <v>30.44</v>
          </cell>
          <cell r="Y13">
            <v>32.179999999999993</v>
          </cell>
          <cell r="Z13"/>
          <cell r="AA13">
            <v>25.919999999999998</v>
          </cell>
          <cell r="AB13">
            <v>29.25</v>
          </cell>
          <cell r="AC13">
            <v>30.909999999999997</v>
          </cell>
          <cell r="AD13"/>
          <cell r="AE13">
            <v>18.559999999999999</v>
          </cell>
          <cell r="AF13">
            <v>16.290000000000003</v>
          </cell>
          <cell r="AG13">
            <v>17.459999999999997</v>
          </cell>
        </row>
        <row r="14">
          <cell r="A14" t="str">
            <v>July</v>
          </cell>
          <cell r="B14"/>
          <cell r="C14">
            <v>34.26</v>
          </cell>
          <cell r="D14">
            <v>38.590000000000003</v>
          </cell>
          <cell r="E14">
            <v>40.72</v>
          </cell>
          <cell r="F14"/>
          <cell r="G14">
            <v>36.79</v>
          </cell>
          <cell r="H14">
            <v>40.168720000000008</v>
          </cell>
          <cell r="I14">
            <v>42.39</v>
          </cell>
          <cell r="J14"/>
          <cell r="K14">
            <v>32.269999999999996</v>
          </cell>
          <cell r="L14">
            <v>36.72</v>
          </cell>
          <cell r="M14">
            <v>38.76</v>
          </cell>
          <cell r="N14"/>
          <cell r="O14">
            <v>25.379999999999995</v>
          </cell>
          <cell r="P14">
            <v>23.82376</v>
          </cell>
          <cell r="Q14">
            <v>25.369999999999997</v>
          </cell>
          <cell r="R14"/>
          <cell r="S14">
            <v>25.919999999999998</v>
          </cell>
          <cell r="T14">
            <v>29.25</v>
          </cell>
          <cell r="U14">
            <v>30.909999999999997</v>
          </cell>
          <cell r="V14"/>
          <cell r="W14">
            <v>27.61</v>
          </cell>
          <cell r="X14">
            <v>30.44</v>
          </cell>
          <cell r="Y14">
            <v>32.179999999999993</v>
          </cell>
          <cell r="Z14"/>
          <cell r="AA14">
            <v>25.919999999999998</v>
          </cell>
          <cell r="AB14">
            <v>29.25</v>
          </cell>
          <cell r="AC14">
            <v>30.909999999999997</v>
          </cell>
          <cell r="AD14"/>
          <cell r="AE14">
            <v>18.559999999999999</v>
          </cell>
          <cell r="AF14">
            <v>16.290000000000003</v>
          </cell>
          <cell r="AG14">
            <v>17.459999999999997</v>
          </cell>
        </row>
        <row r="15">
          <cell r="A15" t="str">
            <v>August</v>
          </cell>
          <cell r="B15"/>
          <cell r="C15">
            <v>34.26</v>
          </cell>
          <cell r="D15">
            <v>38.590000000000003</v>
          </cell>
          <cell r="E15">
            <v>40.72</v>
          </cell>
          <cell r="F15"/>
          <cell r="G15">
            <v>36.79</v>
          </cell>
          <cell r="H15">
            <v>40.168720000000008</v>
          </cell>
          <cell r="I15">
            <v>42.39</v>
          </cell>
          <cell r="J15"/>
          <cell r="K15">
            <v>32.269999999999996</v>
          </cell>
          <cell r="L15">
            <v>36.72</v>
          </cell>
          <cell r="M15">
            <v>38.76</v>
          </cell>
          <cell r="N15"/>
          <cell r="O15">
            <v>25.379999999999995</v>
          </cell>
          <cell r="P15">
            <v>23.82376</v>
          </cell>
          <cell r="Q15">
            <v>25.369999999999997</v>
          </cell>
          <cell r="R15"/>
          <cell r="S15">
            <v>25.919999999999998</v>
          </cell>
          <cell r="T15">
            <v>29.25</v>
          </cell>
          <cell r="U15">
            <v>30.909999999999997</v>
          </cell>
          <cell r="V15"/>
          <cell r="W15">
            <v>27.61</v>
          </cell>
          <cell r="X15">
            <v>30.44</v>
          </cell>
          <cell r="Y15">
            <v>32.179999999999993</v>
          </cell>
          <cell r="Z15"/>
          <cell r="AA15">
            <v>25.919999999999998</v>
          </cell>
          <cell r="AB15">
            <v>29.25</v>
          </cell>
          <cell r="AC15">
            <v>30.909999999999997</v>
          </cell>
          <cell r="AD15"/>
          <cell r="AE15">
            <v>18.559999999999999</v>
          </cell>
          <cell r="AF15">
            <v>16.290000000000003</v>
          </cell>
          <cell r="AG15">
            <v>17.459999999999997</v>
          </cell>
        </row>
        <row r="16">
          <cell r="A16" t="str">
            <v>September</v>
          </cell>
          <cell r="B16"/>
          <cell r="C16">
            <v>34.26</v>
          </cell>
          <cell r="D16">
            <v>38.590000000000003</v>
          </cell>
          <cell r="E16">
            <v>40.72</v>
          </cell>
          <cell r="F16"/>
          <cell r="G16">
            <v>36.79</v>
          </cell>
          <cell r="H16">
            <v>40.168720000000008</v>
          </cell>
          <cell r="I16">
            <v>42.39</v>
          </cell>
          <cell r="J16"/>
          <cell r="K16">
            <v>32.269999999999996</v>
          </cell>
          <cell r="L16">
            <v>36.72</v>
          </cell>
          <cell r="M16">
            <v>38.76</v>
          </cell>
          <cell r="N16"/>
          <cell r="O16">
            <v>25.379999999999995</v>
          </cell>
          <cell r="P16">
            <v>23.82376</v>
          </cell>
          <cell r="Q16">
            <v>25.369999999999997</v>
          </cell>
          <cell r="R16"/>
          <cell r="S16">
            <v>25.919999999999998</v>
          </cell>
          <cell r="T16">
            <v>29.25</v>
          </cell>
          <cell r="U16">
            <v>30.909999999999997</v>
          </cell>
          <cell r="V16"/>
          <cell r="W16">
            <v>27.61</v>
          </cell>
          <cell r="X16">
            <v>30.44</v>
          </cell>
          <cell r="Y16">
            <v>32.179999999999993</v>
          </cell>
          <cell r="Z16"/>
          <cell r="AA16">
            <v>25.919999999999998</v>
          </cell>
          <cell r="AB16">
            <v>29.25</v>
          </cell>
          <cell r="AC16">
            <v>30.909999999999997</v>
          </cell>
          <cell r="AD16"/>
          <cell r="AE16">
            <v>18.559999999999999</v>
          </cell>
          <cell r="AF16">
            <v>16.290000000000003</v>
          </cell>
          <cell r="AG16">
            <v>17.459999999999997</v>
          </cell>
        </row>
        <row r="17">
          <cell r="A17" t="str">
            <v>October</v>
          </cell>
          <cell r="B17"/>
          <cell r="C17">
            <v>34.26</v>
          </cell>
          <cell r="D17">
            <v>38.590000000000003</v>
          </cell>
          <cell r="E17">
            <v>40.72</v>
          </cell>
          <cell r="F17"/>
          <cell r="G17">
            <v>35.65</v>
          </cell>
          <cell r="H17">
            <v>40.168720000000008</v>
          </cell>
          <cell r="I17">
            <v>42.39</v>
          </cell>
          <cell r="J17"/>
          <cell r="K17">
            <v>32.269999999999996</v>
          </cell>
          <cell r="L17">
            <v>36.72</v>
          </cell>
          <cell r="M17">
            <v>38.76</v>
          </cell>
          <cell r="N17"/>
          <cell r="O17">
            <v>24.34</v>
          </cell>
          <cell r="P17">
            <v>23.82376</v>
          </cell>
          <cell r="Q17">
            <v>25.369999999999997</v>
          </cell>
          <cell r="R17"/>
          <cell r="S17">
            <v>25.919999999999998</v>
          </cell>
          <cell r="T17">
            <v>29.25</v>
          </cell>
          <cell r="U17">
            <v>30.909999999999997</v>
          </cell>
          <cell r="V17"/>
          <cell r="W17">
            <v>26.99</v>
          </cell>
          <cell r="X17">
            <v>30.44</v>
          </cell>
          <cell r="Y17">
            <v>32.179999999999993</v>
          </cell>
          <cell r="Z17"/>
          <cell r="AA17">
            <v>25.919999999999998</v>
          </cell>
          <cell r="AB17">
            <v>29.25</v>
          </cell>
          <cell r="AC17">
            <v>30.909999999999997</v>
          </cell>
          <cell r="AD17"/>
          <cell r="AE17">
            <v>17.939999999999998</v>
          </cell>
          <cell r="AF17">
            <v>16.290000000000003</v>
          </cell>
          <cell r="AG17">
            <v>17.459999999999997</v>
          </cell>
        </row>
        <row r="18">
          <cell r="A18" t="str">
            <v>November</v>
          </cell>
          <cell r="B18"/>
          <cell r="C18">
            <v>34.26</v>
          </cell>
          <cell r="D18">
            <v>38.590000000000003</v>
          </cell>
          <cell r="E18">
            <v>40.72</v>
          </cell>
          <cell r="F18"/>
          <cell r="G18">
            <v>35.65</v>
          </cell>
          <cell r="H18">
            <v>40.168720000000008</v>
          </cell>
          <cell r="I18">
            <v>42.39</v>
          </cell>
          <cell r="J18"/>
          <cell r="K18">
            <v>32.269999999999996</v>
          </cell>
          <cell r="L18">
            <v>36.72</v>
          </cell>
          <cell r="M18">
            <v>38.76</v>
          </cell>
          <cell r="N18"/>
          <cell r="O18">
            <v>24.34</v>
          </cell>
          <cell r="P18">
            <v>23.82376</v>
          </cell>
          <cell r="Q18">
            <v>25.369999999999997</v>
          </cell>
          <cell r="R18"/>
          <cell r="S18">
            <v>25.919999999999998</v>
          </cell>
          <cell r="T18">
            <v>29.25</v>
          </cell>
          <cell r="U18">
            <v>30.909999999999997</v>
          </cell>
          <cell r="V18"/>
          <cell r="W18">
            <v>26.99</v>
          </cell>
          <cell r="X18">
            <v>30.44</v>
          </cell>
          <cell r="Y18">
            <v>32.179999999999993</v>
          </cell>
          <cell r="Z18"/>
          <cell r="AA18">
            <v>25.919999999999998</v>
          </cell>
          <cell r="AB18">
            <v>29.25</v>
          </cell>
          <cell r="AC18">
            <v>30.909999999999997</v>
          </cell>
          <cell r="AD18"/>
          <cell r="AE18">
            <v>17.939999999999998</v>
          </cell>
          <cell r="AF18">
            <v>16.290000000000003</v>
          </cell>
          <cell r="AG18">
            <v>17.459999999999997</v>
          </cell>
        </row>
        <row r="19">
          <cell r="A19" t="str">
            <v>December</v>
          </cell>
          <cell r="B19"/>
          <cell r="C19">
            <v>34.26</v>
          </cell>
          <cell r="D19">
            <v>38.590000000000003</v>
          </cell>
          <cell r="E19">
            <v>40.72</v>
          </cell>
          <cell r="F19"/>
          <cell r="G19">
            <v>35.65</v>
          </cell>
          <cell r="H19">
            <v>40.168720000000008</v>
          </cell>
          <cell r="I19">
            <v>42.39</v>
          </cell>
          <cell r="J19"/>
          <cell r="K19">
            <v>32.269999999999996</v>
          </cell>
          <cell r="L19">
            <v>36.72</v>
          </cell>
          <cell r="M19">
            <v>38.76</v>
          </cell>
          <cell r="N19"/>
          <cell r="O19">
            <v>24.34</v>
          </cell>
          <cell r="P19">
            <v>23.82376</v>
          </cell>
          <cell r="Q19">
            <v>25.369999999999997</v>
          </cell>
          <cell r="R19"/>
          <cell r="S19">
            <v>25.919999999999998</v>
          </cell>
          <cell r="T19">
            <v>29.25</v>
          </cell>
          <cell r="U19">
            <v>30.909999999999997</v>
          </cell>
          <cell r="V19"/>
          <cell r="W19">
            <v>26.99</v>
          </cell>
          <cell r="X19">
            <v>30.44</v>
          </cell>
          <cell r="Y19">
            <v>32.179999999999993</v>
          </cell>
          <cell r="Z19"/>
          <cell r="AA19">
            <v>25.919999999999998</v>
          </cell>
          <cell r="AB19">
            <v>29.25</v>
          </cell>
          <cell r="AC19">
            <v>30.909999999999997</v>
          </cell>
          <cell r="AD19"/>
          <cell r="AE19">
            <v>17.939999999999998</v>
          </cell>
          <cell r="AF19">
            <v>16.290000000000003</v>
          </cell>
          <cell r="AG19">
            <v>17.459999999999997</v>
          </cell>
        </row>
        <row r="20">
          <cell r="A20" t="str">
            <v>Usage</v>
          </cell>
          <cell r="B20">
            <v>11</v>
          </cell>
          <cell r="C20">
            <v>11</v>
          </cell>
          <cell r="D20">
            <v>11</v>
          </cell>
          <cell r="E20">
            <v>11</v>
          </cell>
          <cell r="F20">
            <v>11</v>
          </cell>
          <cell r="G20">
            <v>11</v>
          </cell>
          <cell r="H20">
            <v>11</v>
          </cell>
          <cell r="I20">
            <v>11</v>
          </cell>
          <cell r="J20">
            <v>10</v>
          </cell>
          <cell r="K20">
            <v>10</v>
          </cell>
          <cell r="L20">
            <v>10</v>
          </cell>
          <cell r="M20">
            <v>10</v>
          </cell>
          <cell r="N20">
            <v>10</v>
          </cell>
          <cell r="O20">
            <v>10</v>
          </cell>
          <cell r="P20">
            <v>10</v>
          </cell>
          <cell r="Q20">
            <v>10</v>
          </cell>
          <cell r="R20">
            <v>6</v>
          </cell>
          <cell r="S20">
            <v>6</v>
          </cell>
          <cell r="T20">
            <v>6</v>
          </cell>
          <cell r="U20">
            <v>6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</row>
        <row r="21">
          <cell r="A21" t="str">
            <v>Current Bill January 2023</v>
          </cell>
          <cell r="B21">
            <v>32.94</v>
          </cell>
          <cell r="C21"/>
          <cell r="D21"/>
          <cell r="E21"/>
          <cell r="F21">
            <v>36.26</v>
          </cell>
          <cell r="G21"/>
          <cell r="H21"/>
          <cell r="I21"/>
          <cell r="J21">
            <v>31.03</v>
          </cell>
          <cell r="K21"/>
          <cell r="L21"/>
          <cell r="M21"/>
          <cell r="N21">
            <v>25.200000000000003</v>
          </cell>
          <cell r="O21"/>
          <cell r="P21"/>
          <cell r="Q21"/>
          <cell r="R21">
            <v>24.92</v>
          </cell>
          <cell r="S21"/>
          <cell r="T21"/>
          <cell r="U21"/>
          <cell r="V21">
            <v>27.020000000000003</v>
          </cell>
          <cell r="W21"/>
          <cell r="X21"/>
          <cell r="Y21"/>
          <cell r="Z21">
            <v>24.92</v>
          </cell>
          <cell r="AA21"/>
          <cell r="AB21"/>
          <cell r="AC21"/>
          <cell r="AD21">
            <v>18.320000000000004</v>
          </cell>
          <cell r="AE21"/>
          <cell r="AF21"/>
          <cell r="AG21"/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Updates Tab"/>
      <sheetName val="Summary"/>
      <sheetName val="Rev Req't_yrs 1-3"/>
      <sheetName val="Input"/>
      <sheetName val="Calculators --&gt;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/>
      <sheetData sheetId="1"/>
      <sheetData sheetId="2"/>
      <sheetData sheetId="3">
        <row r="13">
          <cell r="B13">
            <v>2023</v>
          </cell>
          <cell r="C13">
            <v>2024</v>
          </cell>
          <cell r="D13">
            <v>2025</v>
          </cell>
        </row>
        <row r="31">
          <cell r="B31">
            <v>6151718.5901609957</v>
          </cell>
        </row>
        <row r="34">
          <cell r="B34">
            <v>0</v>
          </cell>
          <cell r="C34">
            <v>737674.39342843555</v>
          </cell>
          <cell r="D34">
            <v>982116.58524792455</v>
          </cell>
        </row>
        <row r="35">
          <cell r="B35">
            <v>0</v>
          </cell>
          <cell r="C35">
            <v>0</v>
          </cell>
          <cell r="D35">
            <v>0</v>
          </cell>
        </row>
        <row r="36">
          <cell r="B36">
            <v>0</v>
          </cell>
          <cell r="C36">
            <v>0</v>
          </cell>
          <cell r="D36">
            <v>0</v>
          </cell>
        </row>
      </sheetData>
      <sheetData sheetId="4">
        <row r="4">
          <cell r="E4">
            <v>6151718.5901609957</v>
          </cell>
        </row>
        <row r="5">
          <cell r="A5" t="str">
            <v>Pending - Filed</v>
          </cell>
          <cell r="H5">
            <v>483568.51007258706</v>
          </cell>
          <cell r="L5" t="str">
            <v xml:space="preserve"> </v>
          </cell>
        </row>
        <row r="6">
          <cell r="A6" t="str">
            <v>Pending - Filed</v>
          </cell>
          <cell r="H6">
            <v>737674.39342843555</v>
          </cell>
          <cell r="L6">
            <v>2024</v>
          </cell>
        </row>
        <row r="7">
          <cell r="A7" t="str">
            <v>Pending - Filed</v>
          </cell>
          <cell r="H7">
            <v>982116.58524792455</v>
          </cell>
          <cell r="L7">
            <v>2025</v>
          </cell>
        </row>
        <row r="8">
          <cell r="A8" t="str">
            <v>Active</v>
          </cell>
          <cell r="H8">
            <v>0</v>
          </cell>
          <cell r="L8" t="str">
            <v xml:space="preserve"> </v>
          </cell>
        </row>
        <row r="9">
          <cell r="A9" t="str">
            <v>Active</v>
          </cell>
          <cell r="H9">
            <v>0</v>
          </cell>
          <cell r="L9">
            <v>2023</v>
          </cell>
        </row>
        <row r="10">
          <cell r="A10" t="str">
            <v>Active</v>
          </cell>
          <cell r="H10">
            <v>0</v>
          </cell>
          <cell r="L10">
            <v>2023</v>
          </cell>
        </row>
        <row r="11">
          <cell r="A11" t="str">
            <v>Active</v>
          </cell>
          <cell r="H11">
            <v>0</v>
          </cell>
          <cell r="L11">
            <v>2023</v>
          </cell>
        </row>
        <row r="12">
          <cell r="A12" t="str">
            <v>Active</v>
          </cell>
          <cell r="H12">
            <v>0</v>
          </cell>
          <cell r="L12" t="str">
            <v xml:space="preserve"> </v>
          </cell>
        </row>
        <row r="13">
          <cell r="A13" t="str">
            <v>Anticipated</v>
          </cell>
          <cell r="H13">
            <v>0</v>
          </cell>
          <cell r="L13">
            <v>2023</v>
          </cell>
        </row>
        <row r="14">
          <cell r="A14" t="str">
            <v>Anticipated</v>
          </cell>
          <cell r="H14">
            <v>0</v>
          </cell>
          <cell r="L14" t="str">
            <v xml:space="preserve"> </v>
          </cell>
        </row>
        <row r="15">
          <cell r="A15" t="str">
            <v>Anticipated</v>
          </cell>
          <cell r="H15">
            <v>0</v>
          </cell>
          <cell r="L15" t="str">
            <v xml:space="preserve"> </v>
          </cell>
        </row>
        <row r="16">
          <cell r="A16" t="str">
            <v>Anticipated</v>
          </cell>
          <cell r="H16">
            <v>0</v>
          </cell>
          <cell r="L16" t="str">
            <v xml:space="preserve"> </v>
          </cell>
        </row>
        <row r="17">
          <cell r="A17" t="str">
            <v>Anticipated</v>
          </cell>
          <cell r="H17">
            <v>0</v>
          </cell>
          <cell r="L17" t="str">
            <v xml:space="preserve"> </v>
          </cell>
        </row>
        <row r="18">
          <cell r="A18" t="str">
            <v>Anticipated</v>
          </cell>
          <cell r="H18">
            <v>0</v>
          </cell>
          <cell r="L18" t="str">
            <v xml:space="preserve"> </v>
          </cell>
        </row>
        <row r="19">
          <cell r="A19" t="str">
            <v>Anticipated</v>
          </cell>
          <cell r="H19">
            <v>0</v>
          </cell>
          <cell r="L19" t="str">
            <v xml:space="preserve"> </v>
          </cell>
        </row>
        <row r="20">
          <cell r="A20" t="str">
            <v>Anticipated</v>
          </cell>
          <cell r="H20">
            <v>0</v>
          </cell>
          <cell r="L20" t="str">
            <v xml:space="preserve"> </v>
          </cell>
        </row>
        <row r="21">
          <cell r="A21" t="str">
            <v>Anticipated</v>
          </cell>
          <cell r="H21">
            <v>0</v>
          </cell>
          <cell r="L21" t="str">
            <v xml:space="preserve"> </v>
          </cell>
        </row>
        <row r="22">
          <cell r="A22" t="str">
            <v>Anticipated</v>
          </cell>
          <cell r="H22">
            <v>0</v>
          </cell>
          <cell r="L22" t="str">
            <v xml:space="preserve"> </v>
          </cell>
        </row>
        <row r="23">
          <cell r="A23" t="str">
            <v>Anticipated</v>
          </cell>
          <cell r="H23">
            <v>0</v>
          </cell>
          <cell r="L23" t="str">
            <v xml:space="preserve"> </v>
          </cell>
        </row>
        <row r="24">
          <cell r="A24" t="str">
            <v>Pending - Filed</v>
          </cell>
          <cell r="H24">
            <v>0</v>
          </cell>
          <cell r="L24" t="str">
            <v xml:space="preserve"> </v>
          </cell>
        </row>
        <row r="25">
          <cell r="A25"/>
          <cell r="H25">
            <v>0</v>
          </cell>
          <cell r="L25" t="str">
            <v xml:space="preserve"> </v>
          </cell>
        </row>
        <row r="26">
          <cell r="A26"/>
          <cell r="H26">
            <v>0</v>
          </cell>
          <cell r="L26" t="str">
            <v xml:space="preserve"> </v>
          </cell>
        </row>
        <row r="27">
          <cell r="A27"/>
          <cell r="H27">
            <v>0</v>
          </cell>
          <cell r="L27" t="str">
            <v xml:space="preserve"> </v>
          </cell>
        </row>
        <row r="28">
          <cell r="A28"/>
          <cell r="H28">
            <v>0</v>
          </cell>
          <cell r="L28" t="str">
            <v xml:space="preserve"> </v>
          </cell>
        </row>
        <row r="29">
          <cell r="A29"/>
          <cell r="H29">
            <v>0</v>
          </cell>
          <cell r="L29" t="str">
            <v xml:space="preserve"> </v>
          </cell>
        </row>
        <row r="30">
          <cell r="A30"/>
          <cell r="H30">
            <v>0</v>
          </cell>
          <cell r="L30" t="str">
            <v xml:space="preserve"> </v>
          </cell>
        </row>
        <row r="31">
          <cell r="A31"/>
          <cell r="H31">
            <v>0</v>
          </cell>
          <cell r="L31" t="str">
            <v xml:space="preserve"> </v>
          </cell>
        </row>
        <row r="32">
          <cell r="A32"/>
          <cell r="H32">
            <v>0</v>
          </cell>
          <cell r="L32" t="str">
            <v xml:space="preserve"> </v>
          </cell>
        </row>
        <row r="33">
          <cell r="A33"/>
          <cell r="H33">
            <v>0</v>
          </cell>
          <cell r="L33" t="str">
            <v xml:space="preserve"> </v>
          </cell>
        </row>
        <row r="34">
          <cell r="A34"/>
          <cell r="H34">
            <v>0</v>
          </cell>
          <cell r="L34" t="str">
            <v xml:space="preserve"> </v>
          </cell>
        </row>
        <row r="35">
          <cell r="A35"/>
          <cell r="H35">
            <v>0</v>
          </cell>
          <cell r="L35" t="str">
            <v xml:space="preserve"> </v>
          </cell>
        </row>
        <row r="36">
          <cell r="A36"/>
          <cell r="H36">
            <v>0</v>
          </cell>
          <cell r="L36" t="str">
            <v xml:space="preserve"> </v>
          </cell>
        </row>
        <row r="37">
          <cell r="A37"/>
          <cell r="H37">
            <v>0</v>
          </cell>
          <cell r="L37" t="str">
            <v xml:space="preserve"> </v>
          </cell>
        </row>
        <row r="38">
          <cell r="A38"/>
          <cell r="H38">
            <v>0</v>
          </cell>
          <cell r="L38" t="str">
            <v xml:space="preserve"> </v>
          </cell>
        </row>
        <row r="39">
          <cell r="A39"/>
          <cell r="H39">
            <v>0</v>
          </cell>
          <cell r="L39" t="str">
            <v xml:space="preserve"> </v>
          </cell>
        </row>
        <row r="40">
          <cell r="A40"/>
          <cell r="H40">
            <v>0</v>
          </cell>
          <cell r="L40" t="str">
            <v xml:space="preserve"> </v>
          </cell>
        </row>
        <row r="41">
          <cell r="A41"/>
          <cell r="H41">
            <v>0</v>
          </cell>
          <cell r="L41" t="str">
            <v xml:space="preserve"> </v>
          </cell>
        </row>
        <row r="42">
          <cell r="A42"/>
          <cell r="H42">
            <v>0</v>
          </cell>
          <cell r="L42" t="str">
            <v xml:space="preserve"> </v>
          </cell>
        </row>
        <row r="43">
          <cell r="A43"/>
          <cell r="H43">
            <v>0</v>
          </cell>
          <cell r="L43" t="str">
            <v xml:space="preserve"> </v>
          </cell>
        </row>
        <row r="44">
          <cell r="A44"/>
          <cell r="H44">
            <v>0</v>
          </cell>
          <cell r="L44" t="str">
            <v xml:space="preserve"> </v>
          </cell>
        </row>
        <row r="45">
          <cell r="A45"/>
          <cell r="H45">
            <v>0</v>
          </cell>
          <cell r="L45" t="str">
            <v xml:space="preserve"> </v>
          </cell>
        </row>
        <row r="46">
          <cell r="A46"/>
          <cell r="H46">
            <v>0</v>
          </cell>
          <cell r="L46" t="str">
            <v xml:space="preserve"> </v>
          </cell>
        </row>
        <row r="47">
          <cell r="A47"/>
          <cell r="H47">
            <v>0</v>
          </cell>
          <cell r="L47" t="str">
            <v xml:space="preserve"> </v>
          </cell>
        </row>
        <row r="48">
          <cell r="A48"/>
          <cell r="H48">
            <v>0</v>
          </cell>
          <cell r="L48" t="str">
            <v xml:space="preserve"> </v>
          </cell>
        </row>
        <row r="49">
          <cell r="A49"/>
          <cell r="H49">
            <v>0</v>
          </cell>
          <cell r="L49" t="str">
            <v xml:space="preserve"> </v>
          </cell>
        </row>
        <row r="50">
          <cell r="A50"/>
          <cell r="H50">
            <v>0</v>
          </cell>
          <cell r="L50" t="str">
            <v xml:space="preserve"> </v>
          </cell>
        </row>
      </sheetData>
      <sheetData sheetId="5">
        <row r="9">
          <cell r="B9">
            <v>2023</v>
          </cell>
        </row>
        <row r="10">
          <cell r="B10">
            <v>2024</v>
          </cell>
        </row>
        <row r="11">
          <cell r="B11">
            <v>2025</v>
          </cell>
        </row>
        <row r="13">
          <cell r="B13" t="str">
            <v>January 2023</v>
          </cell>
        </row>
      </sheetData>
      <sheetData sheetId="6"/>
      <sheetData sheetId="7">
        <row r="4">
          <cell r="B4" t="str">
            <v>Average (8 CCFS)</v>
          </cell>
          <cell r="C4" t="str">
            <v>Average (8 CCFS)</v>
          </cell>
          <cell r="D4" t="str">
            <v>Average (8 CCFS)</v>
          </cell>
          <cell r="E4" t="str">
            <v>Average (8 CCFS)</v>
          </cell>
          <cell r="F4" t="str">
            <v>Average (8 CCFS)</v>
          </cell>
          <cell r="G4" t="str">
            <v>Average (8 CCFS)</v>
          </cell>
          <cell r="H4" t="str">
            <v>Average (8 CCFS)</v>
          </cell>
          <cell r="I4" t="str">
            <v>Average (8 CCFS)</v>
          </cell>
          <cell r="J4" t="str">
            <v>Average (8 CCFS)</v>
          </cell>
          <cell r="K4" t="str">
            <v>Average (8 CCFS)</v>
          </cell>
          <cell r="L4" t="str">
            <v>Average (8 CCFS)</v>
          </cell>
          <cell r="M4" t="str">
            <v>Average (8 CCFS)</v>
          </cell>
          <cell r="N4" t="str">
            <v>Average (8 CCFS)</v>
          </cell>
          <cell r="O4" t="str">
            <v>Average (8 CCFS)</v>
          </cell>
          <cell r="P4" t="str">
            <v>Average (8 CCFS)</v>
          </cell>
          <cell r="Q4" t="str">
            <v>Average (8 CCFS)</v>
          </cell>
          <cell r="R4" t="str">
            <v>Essential (6 CCF)</v>
          </cell>
          <cell r="S4" t="str">
            <v>Essential (6 CCF)</v>
          </cell>
          <cell r="T4" t="str">
            <v>Essential (6 CCF)</v>
          </cell>
          <cell r="U4" t="str">
            <v>Essential (6 CCF)</v>
          </cell>
          <cell r="V4" t="str">
            <v>Essential (6 CCF)</v>
          </cell>
          <cell r="W4" t="str">
            <v>Essential (6 CCF)</v>
          </cell>
          <cell r="X4" t="str">
            <v>Essential (6 CCF)</v>
          </cell>
          <cell r="Y4" t="str">
            <v>Essential (6 CCF)</v>
          </cell>
          <cell r="Z4" t="str">
            <v>Essential (6 CCF)</v>
          </cell>
          <cell r="AA4" t="str">
            <v>Essential (6 CCF)</v>
          </cell>
          <cell r="AB4" t="str">
            <v>Essential (6 CCF)</v>
          </cell>
          <cell r="AC4" t="str">
            <v>Essential (6 CCF)</v>
          </cell>
          <cell r="AD4" t="str">
            <v>Essential (6 CCF)</v>
          </cell>
          <cell r="AE4" t="str">
            <v>Essential (6 CCF)</v>
          </cell>
          <cell r="AF4" t="str">
            <v>Essential (6 CCF)</v>
          </cell>
          <cell r="AG4" t="str">
            <v>Essential (6 CCF)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Total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Base Bill</v>
          </cell>
          <cell r="K5" t="str">
            <v>Base Bill</v>
          </cell>
          <cell r="L5" t="str">
            <v>Base Bill</v>
          </cell>
          <cell r="M5" t="str">
            <v>Base Bill</v>
          </cell>
          <cell r="N5" t="str">
            <v>Total Bill</v>
          </cell>
          <cell r="O5" t="str">
            <v>Total Bill</v>
          </cell>
          <cell r="P5" t="str">
            <v>Total Bill</v>
          </cell>
          <cell r="Q5" t="str">
            <v>Total Bill</v>
          </cell>
          <cell r="R5" t="str">
            <v>Base Bill</v>
          </cell>
          <cell r="S5" t="str">
            <v>Base Bill</v>
          </cell>
          <cell r="T5" t="str">
            <v>Base Bill</v>
          </cell>
          <cell r="U5" t="str">
            <v>Base Bill</v>
          </cell>
          <cell r="V5" t="str">
            <v>Total Bill</v>
          </cell>
          <cell r="W5" t="str">
            <v>Total Bill</v>
          </cell>
          <cell r="X5" t="str">
            <v>Total Bill</v>
          </cell>
          <cell r="Y5" t="str">
            <v>Total Bill</v>
          </cell>
          <cell r="Z5" t="str">
            <v>Base Bill</v>
          </cell>
          <cell r="AA5" t="str">
            <v>Base Bill</v>
          </cell>
          <cell r="AB5" t="str">
            <v>Base Bill</v>
          </cell>
          <cell r="AC5" t="str">
            <v>Base Bill</v>
          </cell>
          <cell r="AD5" t="str">
            <v>Total Bill</v>
          </cell>
          <cell r="AE5" t="str">
            <v>Total Bill</v>
          </cell>
          <cell r="AF5" t="str">
            <v>Total Bill</v>
          </cell>
          <cell r="AG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CAP</v>
          </cell>
          <cell r="K6" t="str">
            <v>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Non-CAP</v>
          </cell>
          <cell r="S6" t="str">
            <v>Non-CAP</v>
          </cell>
          <cell r="T6" t="str">
            <v>Non-CAP</v>
          </cell>
          <cell r="U6" t="str">
            <v>Non-CAP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CAP</v>
          </cell>
          <cell r="AA6" t="str">
            <v>CAP</v>
          </cell>
          <cell r="AB6" t="str">
            <v>CAP</v>
          </cell>
          <cell r="AC6" t="str">
            <v>CAP</v>
          </cell>
          <cell r="AD6" t="str">
            <v>CAP</v>
          </cell>
          <cell r="AE6" t="str">
            <v>CAP</v>
          </cell>
          <cell r="AF6" t="str">
            <v>CAP</v>
          </cell>
          <cell r="AG6" t="str">
            <v>CAP</v>
          </cell>
        </row>
        <row r="7">
          <cell r="B7" t="str">
            <v>Current</v>
          </cell>
          <cell r="C7">
            <v>2023</v>
          </cell>
          <cell r="D7">
            <v>2024</v>
          </cell>
          <cell r="E7">
            <v>2025</v>
          </cell>
          <cell r="F7" t="str">
            <v>Current</v>
          </cell>
          <cell r="G7">
            <v>2023</v>
          </cell>
          <cell r="H7">
            <v>2024</v>
          </cell>
          <cell r="I7">
            <v>2025</v>
          </cell>
          <cell r="J7" t="str">
            <v>Current</v>
          </cell>
          <cell r="K7">
            <v>2023</v>
          </cell>
          <cell r="L7">
            <v>2024</v>
          </cell>
          <cell r="M7">
            <v>2025</v>
          </cell>
          <cell r="N7" t="str">
            <v>Current</v>
          </cell>
          <cell r="O7">
            <v>2023</v>
          </cell>
          <cell r="P7">
            <v>2024</v>
          </cell>
          <cell r="Q7">
            <v>2025</v>
          </cell>
          <cell r="R7" t="str">
            <v>Current</v>
          </cell>
          <cell r="S7">
            <v>2023</v>
          </cell>
          <cell r="T7">
            <v>2024</v>
          </cell>
          <cell r="U7">
            <v>2025</v>
          </cell>
          <cell r="V7" t="str">
            <v>Current</v>
          </cell>
          <cell r="W7">
            <v>2023</v>
          </cell>
          <cell r="X7">
            <v>2024</v>
          </cell>
          <cell r="Y7">
            <v>2025</v>
          </cell>
          <cell r="Z7" t="str">
            <v>Current</v>
          </cell>
          <cell r="AA7">
            <v>2023</v>
          </cell>
          <cell r="AB7">
            <v>2024</v>
          </cell>
          <cell r="AC7">
            <v>2025</v>
          </cell>
          <cell r="AD7" t="str">
            <v>Current</v>
          </cell>
          <cell r="AE7">
            <v>2023</v>
          </cell>
          <cell r="AF7">
            <v>2024</v>
          </cell>
          <cell r="AG7">
            <v>2025</v>
          </cell>
        </row>
        <row r="8">
          <cell r="A8" t="str">
            <v>January</v>
          </cell>
          <cell r="B8"/>
          <cell r="C8">
            <v>68.98</v>
          </cell>
          <cell r="D8">
            <v>77.050000000000011</v>
          </cell>
          <cell r="E8">
            <v>80.260000000000005</v>
          </cell>
          <cell r="F8"/>
          <cell r="G8">
            <v>81.319999999999993</v>
          </cell>
          <cell r="H8">
            <v>86.274640000000019</v>
          </cell>
          <cell r="I8">
            <v>83.54</v>
          </cell>
          <cell r="J8"/>
          <cell r="K8">
            <v>68.98</v>
          </cell>
          <cell r="L8">
            <v>77.050000000000011</v>
          </cell>
          <cell r="M8">
            <v>80.260000000000005</v>
          </cell>
          <cell r="N8"/>
          <cell r="O8">
            <v>63.88000000000001</v>
          </cell>
          <cell r="P8">
            <v>58.374640000000007</v>
          </cell>
          <cell r="Q8">
            <v>54.470000000000006</v>
          </cell>
          <cell r="R8"/>
          <cell r="S8">
            <v>59.32</v>
          </cell>
          <cell r="T8">
            <v>62.050000000000004</v>
          </cell>
          <cell r="U8">
            <v>64.63</v>
          </cell>
          <cell r="V8"/>
          <cell r="W8">
            <v>68.88</v>
          </cell>
          <cell r="X8">
            <v>69.150000000000006</v>
          </cell>
          <cell r="Y8">
            <v>67.279999999999987</v>
          </cell>
          <cell r="Z8"/>
          <cell r="AA8">
            <v>59.32</v>
          </cell>
          <cell r="AB8">
            <v>62.050000000000004</v>
          </cell>
          <cell r="AC8">
            <v>64.63</v>
          </cell>
          <cell r="AD8"/>
          <cell r="AE8">
            <v>51.760000000000005</v>
          </cell>
          <cell r="AF8">
            <v>41.730000000000004</v>
          </cell>
          <cell r="AG8">
            <v>38.72</v>
          </cell>
        </row>
        <row r="9">
          <cell r="A9" t="str">
            <v>February</v>
          </cell>
          <cell r="B9"/>
          <cell r="C9">
            <v>68.98</v>
          </cell>
          <cell r="D9">
            <v>77.050000000000011</v>
          </cell>
          <cell r="E9">
            <v>80.260000000000005</v>
          </cell>
          <cell r="F9"/>
          <cell r="G9">
            <v>81.319999999999993</v>
          </cell>
          <cell r="H9">
            <v>86.274640000000019</v>
          </cell>
          <cell r="I9">
            <v>83.54</v>
          </cell>
          <cell r="J9"/>
          <cell r="K9">
            <v>68.98</v>
          </cell>
          <cell r="L9">
            <v>77.050000000000011</v>
          </cell>
          <cell r="M9">
            <v>80.260000000000005</v>
          </cell>
          <cell r="N9"/>
          <cell r="O9">
            <v>63.88000000000001</v>
          </cell>
          <cell r="P9">
            <v>58.374640000000007</v>
          </cell>
          <cell r="Q9">
            <v>54.470000000000006</v>
          </cell>
          <cell r="R9"/>
          <cell r="S9">
            <v>59.32</v>
          </cell>
          <cell r="T9">
            <v>62.050000000000004</v>
          </cell>
          <cell r="U9">
            <v>64.63</v>
          </cell>
          <cell r="V9"/>
          <cell r="W9">
            <v>68.88</v>
          </cell>
          <cell r="X9">
            <v>69.150000000000006</v>
          </cell>
          <cell r="Y9">
            <v>67.279999999999987</v>
          </cell>
          <cell r="Z9"/>
          <cell r="AA9">
            <v>59.32</v>
          </cell>
          <cell r="AB9">
            <v>62.050000000000004</v>
          </cell>
          <cell r="AC9">
            <v>64.63</v>
          </cell>
          <cell r="AD9"/>
          <cell r="AE9">
            <v>51.760000000000005</v>
          </cell>
          <cell r="AF9">
            <v>41.730000000000004</v>
          </cell>
          <cell r="AG9">
            <v>38.72</v>
          </cell>
        </row>
        <row r="10">
          <cell r="A10" t="str">
            <v>March</v>
          </cell>
          <cell r="B10"/>
          <cell r="C10">
            <v>68.98</v>
          </cell>
          <cell r="D10">
            <v>77.050000000000011</v>
          </cell>
          <cell r="E10">
            <v>80.260000000000005</v>
          </cell>
          <cell r="F10"/>
          <cell r="G10">
            <v>81.319999999999993</v>
          </cell>
          <cell r="H10">
            <v>86.274640000000019</v>
          </cell>
          <cell r="I10">
            <v>83.54</v>
          </cell>
          <cell r="J10"/>
          <cell r="K10">
            <v>68.98</v>
          </cell>
          <cell r="L10">
            <v>77.050000000000011</v>
          </cell>
          <cell r="M10">
            <v>80.260000000000005</v>
          </cell>
          <cell r="N10"/>
          <cell r="O10">
            <v>63.88000000000001</v>
          </cell>
          <cell r="P10">
            <v>58.374640000000007</v>
          </cell>
          <cell r="Q10">
            <v>54.470000000000006</v>
          </cell>
          <cell r="R10"/>
          <cell r="S10">
            <v>59.32</v>
          </cell>
          <cell r="T10">
            <v>62.050000000000004</v>
          </cell>
          <cell r="U10">
            <v>64.63</v>
          </cell>
          <cell r="V10"/>
          <cell r="W10">
            <v>68.88</v>
          </cell>
          <cell r="X10">
            <v>69.150000000000006</v>
          </cell>
          <cell r="Y10">
            <v>67.279999999999987</v>
          </cell>
          <cell r="Z10"/>
          <cell r="AA10">
            <v>59.32</v>
          </cell>
          <cell r="AB10">
            <v>62.050000000000004</v>
          </cell>
          <cell r="AC10">
            <v>64.63</v>
          </cell>
          <cell r="AD10"/>
          <cell r="AE10">
            <v>51.760000000000005</v>
          </cell>
          <cell r="AF10">
            <v>41.730000000000004</v>
          </cell>
          <cell r="AG10">
            <v>38.72</v>
          </cell>
        </row>
        <row r="11">
          <cell r="A11" t="str">
            <v>April</v>
          </cell>
          <cell r="B11"/>
          <cell r="C11">
            <v>68.98</v>
          </cell>
          <cell r="D11">
            <v>77.050000000000011</v>
          </cell>
          <cell r="E11">
            <v>80.260000000000005</v>
          </cell>
          <cell r="F11"/>
          <cell r="G11">
            <v>81.319999999999993</v>
          </cell>
          <cell r="H11">
            <v>86.274640000000019</v>
          </cell>
          <cell r="I11">
            <v>83.54</v>
          </cell>
          <cell r="J11"/>
          <cell r="K11">
            <v>68.98</v>
          </cell>
          <cell r="L11">
            <v>77.050000000000011</v>
          </cell>
          <cell r="M11">
            <v>80.260000000000005</v>
          </cell>
          <cell r="N11"/>
          <cell r="O11">
            <v>63.88000000000001</v>
          </cell>
          <cell r="P11">
            <v>58.374640000000007</v>
          </cell>
          <cell r="Q11">
            <v>54.470000000000006</v>
          </cell>
          <cell r="R11"/>
          <cell r="S11">
            <v>59.32</v>
          </cell>
          <cell r="T11">
            <v>62.050000000000004</v>
          </cell>
          <cell r="U11">
            <v>64.63</v>
          </cell>
          <cell r="V11"/>
          <cell r="W11">
            <v>68.88</v>
          </cell>
          <cell r="X11">
            <v>69.150000000000006</v>
          </cell>
          <cell r="Y11">
            <v>67.279999999999987</v>
          </cell>
          <cell r="Z11"/>
          <cell r="AA11">
            <v>59.32</v>
          </cell>
          <cell r="AB11">
            <v>62.050000000000004</v>
          </cell>
          <cell r="AC11">
            <v>64.63</v>
          </cell>
          <cell r="AD11"/>
          <cell r="AE11">
            <v>51.760000000000005</v>
          </cell>
          <cell r="AF11">
            <v>41.730000000000004</v>
          </cell>
          <cell r="AG11">
            <v>38.72</v>
          </cell>
        </row>
        <row r="12">
          <cell r="A12" t="str">
            <v>May</v>
          </cell>
          <cell r="B12"/>
          <cell r="C12">
            <v>71.739999999999995</v>
          </cell>
          <cell r="D12">
            <v>77.050000000000011</v>
          </cell>
          <cell r="E12">
            <v>80.260000000000005</v>
          </cell>
          <cell r="F12"/>
          <cell r="G12">
            <v>84.19</v>
          </cell>
          <cell r="H12">
            <v>86.274640000000019</v>
          </cell>
          <cell r="I12">
            <v>83.54</v>
          </cell>
          <cell r="J12"/>
          <cell r="K12">
            <v>71.739999999999995</v>
          </cell>
          <cell r="L12">
            <v>77.050000000000011</v>
          </cell>
          <cell r="M12">
            <v>80.260000000000005</v>
          </cell>
          <cell r="N12"/>
          <cell r="O12">
            <v>66.05</v>
          </cell>
          <cell r="P12">
            <v>58.374640000000007</v>
          </cell>
          <cell r="Q12">
            <v>54.470000000000006</v>
          </cell>
          <cell r="R12"/>
          <cell r="S12">
            <v>61.69</v>
          </cell>
          <cell r="T12">
            <v>62.050000000000004</v>
          </cell>
          <cell r="U12">
            <v>64.63</v>
          </cell>
          <cell r="V12"/>
          <cell r="W12">
            <v>71.349999999999994</v>
          </cell>
          <cell r="X12">
            <v>69.150000000000006</v>
          </cell>
          <cell r="Y12">
            <v>67.279999999999987</v>
          </cell>
          <cell r="Z12"/>
          <cell r="AA12">
            <v>61.69</v>
          </cell>
          <cell r="AB12">
            <v>62.050000000000004</v>
          </cell>
          <cell r="AC12">
            <v>64.63</v>
          </cell>
          <cell r="AD12"/>
          <cell r="AE12">
            <v>53.539999999999992</v>
          </cell>
          <cell r="AF12">
            <v>41.730000000000004</v>
          </cell>
          <cell r="AG12">
            <v>38.72</v>
          </cell>
        </row>
        <row r="13">
          <cell r="A13" t="str">
            <v>June</v>
          </cell>
          <cell r="B13"/>
          <cell r="C13">
            <v>71.739999999999995</v>
          </cell>
          <cell r="D13">
            <v>77.050000000000011</v>
          </cell>
          <cell r="E13">
            <v>80.260000000000005</v>
          </cell>
          <cell r="F13"/>
          <cell r="G13">
            <v>84.19</v>
          </cell>
          <cell r="H13">
            <v>80.196400000000011</v>
          </cell>
          <cell r="I13">
            <v>83.54</v>
          </cell>
          <cell r="J13"/>
          <cell r="K13">
            <v>71.739999999999995</v>
          </cell>
          <cell r="L13">
            <v>77.050000000000011</v>
          </cell>
          <cell r="M13">
            <v>80.260000000000005</v>
          </cell>
          <cell r="N13"/>
          <cell r="O13">
            <v>66.05</v>
          </cell>
          <cell r="P13">
            <v>52.296400000000006</v>
          </cell>
          <cell r="Q13">
            <v>54.470000000000006</v>
          </cell>
          <cell r="R13"/>
          <cell r="S13">
            <v>61.69</v>
          </cell>
          <cell r="T13">
            <v>62.050000000000004</v>
          </cell>
          <cell r="U13">
            <v>64.63</v>
          </cell>
          <cell r="V13"/>
          <cell r="W13">
            <v>71.349999999999994</v>
          </cell>
          <cell r="X13">
            <v>64.600000000000009</v>
          </cell>
          <cell r="Y13">
            <v>67.279999999999987</v>
          </cell>
          <cell r="Z13"/>
          <cell r="AA13">
            <v>61.69</v>
          </cell>
          <cell r="AB13">
            <v>62.050000000000004</v>
          </cell>
          <cell r="AC13">
            <v>64.63</v>
          </cell>
          <cell r="AD13"/>
          <cell r="AE13">
            <v>53.539999999999992</v>
          </cell>
          <cell r="AF13">
            <v>37.180000000000007</v>
          </cell>
          <cell r="AG13">
            <v>38.72</v>
          </cell>
        </row>
        <row r="14">
          <cell r="A14" t="str">
            <v>July</v>
          </cell>
          <cell r="B14"/>
          <cell r="C14">
            <v>71.739999999999995</v>
          </cell>
          <cell r="D14">
            <v>77.050000000000011</v>
          </cell>
          <cell r="E14">
            <v>80.260000000000005</v>
          </cell>
          <cell r="F14"/>
          <cell r="G14">
            <v>84.19</v>
          </cell>
          <cell r="H14">
            <v>80.196400000000011</v>
          </cell>
          <cell r="I14">
            <v>83.54</v>
          </cell>
          <cell r="J14"/>
          <cell r="K14">
            <v>71.739999999999995</v>
          </cell>
          <cell r="L14">
            <v>77.050000000000011</v>
          </cell>
          <cell r="M14">
            <v>80.260000000000005</v>
          </cell>
          <cell r="N14"/>
          <cell r="O14">
            <v>66.05</v>
          </cell>
          <cell r="P14">
            <v>52.296400000000006</v>
          </cell>
          <cell r="Q14">
            <v>54.470000000000006</v>
          </cell>
          <cell r="R14"/>
          <cell r="S14">
            <v>61.69</v>
          </cell>
          <cell r="T14">
            <v>62.050000000000004</v>
          </cell>
          <cell r="U14">
            <v>64.63</v>
          </cell>
          <cell r="V14"/>
          <cell r="W14">
            <v>71.349999999999994</v>
          </cell>
          <cell r="X14">
            <v>64.600000000000009</v>
          </cell>
          <cell r="Y14">
            <v>67.279999999999987</v>
          </cell>
          <cell r="Z14"/>
          <cell r="AA14">
            <v>61.69</v>
          </cell>
          <cell r="AB14">
            <v>62.050000000000004</v>
          </cell>
          <cell r="AC14">
            <v>64.63</v>
          </cell>
          <cell r="AD14"/>
          <cell r="AE14">
            <v>53.539999999999992</v>
          </cell>
          <cell r="AF14">
            <v>37.180000000000007</v>
          </cell>
          <cell r="AG14">
            <v>38.72</v>
          </cell>
        </row>
        <row r="15">
          <cell r="A15" t="str">
            <v>August</v>
          </cell>
          <cell r="B15"/>
          <cell r="C15">
            <v>71.739999999999995</v>
          </cell>
          <cell r="D15">
            <v>77.050000000000011</v>
          </cell>
          <cell r="E15">
            <v>80.260000000000005</v>
          </cell>
          <cell r="F15"/>
          <cell r="G15">
            <v>84.19</v>
          </cell>
          <cell r="H15">
            <v>80.196400000000011</v>
          </cell>
          <cell r="I15">
            <v>83.54</v>
          </cell>
          <cell r="J15"/>
          <cell r="K15">
            <v>71.739999999999995</v>
          </cell>
          <cell r="L15">
            <v>77.050000000000011</v>
          </cell>
          <cell r="M15">
            <v>80.260000000000005</v>
          </cell>
          <cell r="N15"/>
          <cell r="O15">
            <v>66.05</v>
          </cell>
          <cell r="P15">
            <v>52.296400000000006</v>
          </cell>
          <cell r="Q15">
            <v>54.470000000000006</v>
          </cell>
          <cell r="R15"/>
          <cell r="S15">
            <v>61.69</v>
          </cell>
          <cell r="T15">
            <v>62.050000000000004</v>
          </cell>
          <cell r="U15">
            <v>64.63</v>
          </cell>
          <cell r="V15"/>
          <cell r="W15">
            <v>71.349999999999994</v>
          </cell>
          <cell r="X15">
            <v>64.600000000000009</v>
          </cell>
          <cell r="Y15">
            <v>67.279999999999987</v>
          </cell>
          <cell r="Z15"/>
          <cell r="AA15">
            <v>61.69</v>
          </cell>
          <cell r="AB15">
            <v>62.050000000000004</v>
          </cell>
          <cell r="AC15">
            <v>64.63</v>
          </cell>
          <cell r="AD15"/>
          <cell r="AE15">
            <v>53.539999999999992</v>
          </cell>
          <cell r="AF15">
            <v>37.180000000000007</v>
          </cell>
          <cell r="AG15">
            <v>38.72</v>
          </cell>
        </row>
        <row r="16">
          <cell r="A16" t="str">
            <v>September</v>
          </cell>
          <cell r="B16"/>
          <cell r="C16">
            <v>71.739999999999995</v>
          </cell>
          <cell r="D16">
            <v>77.050000000000011</v>
          </cell>
          <cell r="E16">
            <v>80.260000000000005</v>
          </cell>
          <cell r="F16"/>
          <cell r="G16">
            <v>84.19</v>
          </cell>
          <cell r="H16">
            <v>80.196400000000011</v>
          </cell>
          <cell r="I16">
            <v>83.54</v>
          </cell>
          <cell r="J16"/>
          <cell r="K16">
            <v>71.739999999999995</v>
          </cell>
          <cell r="L16">
            <v>77.050000000000011</v>
          </cell>
          <cell r="M16">
            <v>80.260000000000005</v>
          </cell>
          <cell r="N16"/>
          <cell r="O16">
            <v>66.05</v>
          </cell>
          <cell r="P16">
            <v>52.296400000000006</v>
          </cell>
          <cell r="Q16">
            <v>54.470000000000006</v>
          </cell>
          <cell r="R16"/>
          <cell r="S16">
            <v>61.69</v>
          </cell>
          <cell r="T16">
            <v>62.050000000000004</v>
          </cell>
          <cell r="U16">
            <v>64.63</v>
          </cell>
          <cell r="V16"/>
          <cell r="W16">
            <v>71.349999999999994</v>
          </cell>
          <cell r="X16">
            <v>64.600000000000009</v>
          </cell>
          <cell r="Y16">
            <v>67.279999999999987</v>
          </cell>
          <cell r="Z16"/>
          <cell r="AA16">
            <v>61.69</v>
          </cell>
          <cell r="AB16">
            <v>62.050000000000004</v>
          </cell>
          <cell r="AC16">
            <v>64.63</v>
          </cell>
          <cell r="AD16"/>
          <cell r="AE16">
            <v>53.539999999999992</v>
          </cell>
          <cell r="AF16">
            <v>37.180000000000007</v>
          </cell>
          <cell r="AG16">
            <v>38.72</v>
          </cell>
        </row>
        <row r="17">
          <cell r="A17" t="str">
            <v>October</v>
          </cell>
          <cell r="B17"/>
          <cell r="C17">
            <v>71.739999999999995</v>
          </cell>
          <cell r="D17">
            <v>77.050000000000011</v>
          </cell>
          <cell r="E17">
            <v>80.260000000000005</v>
          </cell>
          <cell r="F17"/>
          <cell r="G17">
            <v>80.75</v>
          </cell>
          <cell r="H17">
            <v>80.196400000000011</v>
          </cell>
          <cell r="I17">
            <v>83.54</v>
          </cell>
          <cell r="J17"/>
          <cell r="K17">
            <v>71.739999999999995</v>
          </cell>
          <cell r="L17">
            <v>77.050000000000011</v>
          </cell>
          <cell r="M17">
            <v>80.260000000000005</v>
          </cell>
          <cell r="N17"/>
          <cell r="O17">
            <v>62.609999999999992</v>
          </cell>
          <cell r="P17">
            <v>52.296400000000006</v>
          </cell>
          <cell r="Q17">
            <v>54.470000000000006</v>
          </cell>
          <cell r="R17"/>
          <cell r="S17">
            <v>61.69</v>
          </cell>
          <cell r="T17">
            <v>62.050000000000004</v>
          </cell>
          <cell r="U17">
            <v>64.63</v>
          </cell>
          <cell r="V17"/>
          <cell r="W17">
            <v>68.77</v>
          </cell>
          <cell r="X17">
            <v>64.600000000000009</v>
          </cell>
          <cell r="Y17">
            <v>67.279999999999987</v>
          </cell>
          <cell r="Z17"/>
          <cell r="AA17">
            <v>61.69</v>
          </cell>
          <cell r="AB17">
            <v>62.050000000000004</v>
          </cell>
          <cell r="AC17">
            <v>64.63</v>
          </cell>
          <cell r="AD17"/>
          <cell r="AE17">
            <v>50.96</v>
          </cell>
          <cell r="AF17">
            <v>37.180000000000007</v>
          </cell>
          <cell r="AG17">
            <v>38.72</v>
          </cell>
        </row>
        <row r="18">
          <cell r="A18" t="str">
            <v>November</v>
          </cell>
          <cell r="B18"/>
          <cell r="C18">
            <v>71.739999999999995</v>
          </cell>
          <cell r="D18">
            <v>77.050000000000011</v>
          </cell>
          <cell r="E18">
            <v>80.260000000000005</v>
          </cell>
          <cell r="F18"/>
          <cell r="G18">
            <v>80.75</v>
          </cell>
          <cell r="H18">
            <v>80.196400000000011</v>
          </cell>
          <cell r="I18">
            <v>83.54</v>
          </cell>
          <cell r="J18"/>
          <cell r="K18">
            <v>71.739999999999995</v>
          </cell>
          <cell r="L18">
            <v>77.050000000000011</v>
          </cell>
          <cell r="M18">
            <v>80.260000000000005</v>
          </cell>
          <cell r="N18"/>
          <cell r="O18">
            <v>62.609999999999992</v>
          </cell>
          <cell r="P18">
            <v>52.296400000000006</v>
          </cell>
          <cell r="Q18">
            <v>54.470000000000006</v>
          </cell>
          <cell r="R18"/>
          <cell r="S18">
            <v>61.69</v>
          </cell>
          <cell r="T18">
            <v>62.050000000000004</v>
          </cell>
          <cell r="U18">
            <v>64.63</v>
          </cell>
          <cell r="V18"/>
          <cell r="W18">
            <v>68.77</v>
          </cell>
          <cell r="X18">
            <v>64.600000000000009</v>
          </cell>
          <cell r="Y18">
            <v>67.279999999999987</v>
          </cell>
          <cell r="Z18"/>
          <cell r="AA18">
            <v>61.69</v>
          </cell>
          <cell r="AB18">
            <v>62.050000000000004</v>
          </cell>
          <cell r="AC18">
            <v>64.63</v>
          </cell>
          <cell r="AD18"/>
          <cell r="AE18">
            <v>50.96</v>
          </cell>
          <cell r="AF18">
            <v>37.180000000000007</v>
          </cell>
          <cell r="AG18">
            <v>38.72</v>
          </cell>
        </row>
        <row r="19">
          <cell r="A19" t="str">
            <v>December</v>
          </cell>
          <cell r="B19"/>
          <cell r="C19">
            <v>71.739999999999995</v>
          </cell>
          <cell r="D19">
            <v>77.050000000000011</v>
          </cell>
          <cell r="E19">
            <v>80.260000000000005</v>
          </cell>
          <cell r="F19"/>
          <cell r="G19">
            <v>80.75</v>
          </cell>
          <cell r="H19">
            <v>80.196400000000011</v>
          </cell>
          <cell r="I19">
            <v>83.54</v>
          </cell>
          <cell r="J19"/>
          <cell r="K19">
            <v>71.739999999999995</v>
          </cell>
          <cell r="L19">
            <v>77.050000000000011</v>
          </cell>
          <cell r="M19">
            <v>80.260000000000005</v>
          </cell>
          <cell r="N19"/>
          <cell r="O19">
            <v>62.609999999999992</v>
          </cell>
          <cell r="P19">
            <v>52.296400000000006</v>
          </cell>
          <cell r="Q19">
            <v>54.470000000000006</v>
          </cell>
          <cell r="R19"/>
          <cell r="S19">
            <v>61.69</v>
          </cell>
          <cell r="T19">
            <v>62.050000000000004</v>
          </cell>
          <cell r="U19">
            <v>64.63</v>
          </cell>
          <cell r="V19"/>
          <cell r="W19">
            <v>68.77</v>
          </cell>
          <cell r="X19">
            <v>64.600000000000009</v>
          </cell>
          <cell r="Y19">
            <v>67.279999999999987</v>
          </cell>
          <cell r="Z19"/>
          <cell r="AA19">
            <v>61.69</v>
          </cell>
          <cell r="AB19">
            <v>62.050000000000004</v>
          </cell>
          <cell r="AC19">
            <v>64.63</v>
          </cell>
          <cell r="AD19"/>
          <cell r="AE19">
            <v>50.96</v>
          </cell>
          <cell r="AF19">
            <v>37.180000000000007</v>
          </cell>
          <cell r="AG19">
            <v>38.72</v>
          </cell>
        </row>
        <row r="20">
          <cell r="A20" t="str">
            <v>Usage</v>
          </cell>
          <cell r="B20">
            <v>8</v>
          </cell>
          <cell r="C20">
            <v>8</v>
          </cell>
          <cell r="D20">
            <v>8</v>
          </cell>
          <cell r="E20">
            <v>8</v>
          </cell>
          <cell r="F20">
            <v>8</v>
          </cell>
          <cell r="G20">
            <v>8</v>
          </cell>
          <cell r="H20">
            <v>8</v>
          </cell>
          <cell r="I20">
            <v>8</v>
          </cell>
          <cell r="J20">
            <v>8</v>
          </cell>
          <cell r="K20">
            <v>8</v>
          </cell>
          <cell r="L20">
            <v>8</v>
          </cell>
          <cell r="M20">
            <v>8</v>
          </cell>
          <cell r="N20">
            <v>8</v>
          </cell>
          <cell r="O20">
            <v>8</v>
          </cell>
          <cell r="P20">
            <v>8</v>
          </cell>
          <cell r="Q20">
            <v>8</v>
          </cell>
          <cell r="R20">
            <v>6</v>
          </cell>
          <cell r="S20">
            <v>6</v>
          </cell>
          <cell r="T20">
            <v>6</v>
          </cell>
          <cell r="U20">
            <v>6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</row>
        <row r="21">
          <cell r="A21" t="str">
            <v>Current Bill January 2023</v>
          </cell>
          <cell r="B21">
            <v>68.98</v>
          </cell>
          <cell r="C21"/>
          <cell r="D21"/>
          <cell r="E21"/>
          <cell r="F21">
            <v>81.319999999999993</v>
          </cell>
          <cell r="G21"/>
          <cell r="H21"/>
          <cell r="I21"/>
          <cell r="J21">
            <v>68.98</v>
          </cell>
          <cell r="K21"/>
          <cell r="L21"/>
          <cell r="M21"/>
          <cell r="N21">
            <v>63.88000000000001</v>
          </cell>
          <cell r="O21"/>
          <cell r="P21"/>
          <cell r="Q21"/>
          <cell r="R21">
            <v>59.32</v>
          </cell>
          <cell r="S21"/>
          <cell r="T21"/>
          <cell r="U21"/>
          <cell r="V21">
            <v>68.88</v>
          </cell>
          <cell r="W21"/>
          <cell r="X21"/>
          <cell r="Y21"/>
          <cell r="Z21">
            <v>59.32</v>
          </cell>
          <cell r="AA21"/>
          <cell r="AB21"/>
          <cell r="AC21"/>
          <cell r="AD21">
            <v>51.760000000000005</v>
          </cell>
          <cell r="AE21"/>
          <cell r="AF21"/>
          <cell r="AG21"/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Updates Tab"/>
      <sheetName val="Summary"/>
      <sheetName val="Rev Req't_yrs 1-3"/>
      <sheetName val="Input"/>
      <sheetName val="Calculators --&gt;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/>
      <sheetData sheetId="1"/>
      <sheetData sheetId="2"/>
      <sheetData sheetId="3">
        <row r="13">
          <cell r="B13">
            <v>2023</v>
          </cell>
          <cell r="C13">
            <v>2024</v>
          </cell>
          <cell r="D13">
            <v>2025</v>
          </cell>
        </row>
        <row r="31">
          <cell r="B31">
            <v>79556875.672649786</v>
          </cell>
        </row>
        <row r="34">
          <cell r="B34">
            <v>0</v>
          </cell>
          <cell r="C34">
            <v>5149198.5654182285</v>
          </cell>
          <cell r="D34">
            <v>9339789.5099865347</v>
          </cell>
        </row>
        <row r="35">
          <cell r="B35">
            <v>0</v>
          </cell>
          <cell r="C35">
            <v>0</v>
          </cell>
          <cell r="D35">
            <v>0</v>
          </cell>
        </row>
        <row r="36">
          <cell r="B36">
            <v>0</v>
          </cell>
          <cell r="C36">
            <v>0</v>
          </cell>
          <cell r="D36">
            <v>0</v>
          </cell>
        </row>
      </sheetData>
      <sheetData sheetId="4">
        <row r="4">
          <cell r="E4">
            <v>78290238.55209741</v>
          </cell>
        </row>
        <row r="5">
          <cell r="A5" t="str">
            <v>Pending - Filed</v>
          </cell>
          <cell r="H5">
            <v>2276555.407443136</v>
          </cell>
          <cell r="L5" t="str">
            <v xml:space="preserve"> </v>
          </cell>
        </row>
        <row r="6">
          <cell r="A6" t="str">
            <v>Pending - Filed</v>
          </cell>
          <cell r="H6">
            <v>6415835.6859706044</v>
          </cell>
          <cell r="L6">
            <v>2024</v>
          </cell>
        </row>
        <row r="7">
          <cell r="A7" t="str">
            <v>Pending - Filed</v>
          </cell>
          <cell r="H7">
            <v>10606426.630538911</v>
          </cell>
          <cell r="L7">
            <v>2025</v>
          </cell>
        </row>
        <row r="8">
          <cell r="A8" t="str">
            <v>Active</v>
          </cell>
          <cell r="H8">
            <v>0</v>
          </cell>
          <cell r="L8" t="str">
            <v xml:space="preserve"> </v>
          </cell>
        </row>
        <row r="9">
          <cell r="A9" t="str">
            <v>Active</v>
          </cell>
          <cell r="H9">
            <v>0</v>
          </cell>
          <cell r="L9">
            <v>2023</v>
          </cell>
        </row>
        <row r="10">
          <cell r="A10" t="str">
            <v>Active</v>
          </cell>
          <cell r="H10">
            <v>0</v>
          </cell>
          <cell r="L10">
            <v>2023</v>
          </cell>
        </row>
        <row r="11">
          <cell r="A11" t="str">
            <v>Active</v>
          </cell>
          <cell r="H11">
            <v>0</v>
          </cell>
          <cell r="L11">
            <v>2023</v>
          </cell>
        </row>
        <row r="12">
          <cell r="A12" t="str">
            <v>Anticipated</v>
          </cell>
          <cell r="H12">
            <v>0</v>
          </cell>
          <cell r="L12">
            <v>2023</v>
          </cell>
        </row>
        <row r="13">
          <cell r="A13" t="str">
            <v>Active</v>
          </cell>
          <cell r="H13">
            <v>1266637.1205523759</v>
          </cell>
          <cell r="L13">
            <v>2023</v>
          </cell>
        </row>
        <row r="14">
          <cell r="A14" t="str">
            <v>Anticipated</v>
          </cell>
          <cell r="H14">
            <v>0</v>
          </cell>
          <cell r="L14" t="str">
            <v xml:space="preserve"> </v>
          </cell>
        </row>
        <row r="15">
          <cell r="A15" t="str">
            <v>Anticipated</v>
          </cell>
          <cell r="H15">
            <v>0</v>
          </cell>
          <cell r="L15" t="str">
            <v xml:space="preserve"> </v>
          </cell>
        </row>
        <row r="16">
          <cell r="A16" t="str">
            <v>Anticipated</v>
          </cell>
          <cell r="H16">
            <v>0</v>
          </cell>
          <cell r="L16" t="str">
            <v xml:space="preserve"> </v>
          </cell>
        </row>
        <row r="17">
          <cell r="A17" t="str">
            <v>Anticipated</v>
          </cell>
          <cell r="H17">
            <v>0</v>
          </cell>
          <cell r="L17" t="str">
            <v xml:space="preserve"> </v>
          </cell>
        </row>
        <row r="18">
          <cell r="A18" t="str">
            <v>Anticipated</v>
          </cell>
          <cell r="H18">
            <v>0</v>
          </cell>
          <cell r="L18" t="str">
            <v xml:space="preserve"> </v>
          </cell>
        </row>
        <row r="19">
          <cell r="A19" t="str">
            <v>Anticipated</v>
          </cell>
          <cell r="H19">
            <v>0</v>
          </cell>
          <cell r="L19" t="str">
            <v xml:space="preserve"> </v>
          </cell>
        </row>
        <row r="20">
          <cell r="A20" t="str">
            <v>Anticipated</v>
          </cell>
          <cell r="H20">
            <v>0</v>
          </cell>
          <cell r="L20" t="str">
            <v xml:space="preserve"> </v>
          </cell>
        </row>
        <row r="21">
          <cell r="A21" t="str">
            <v>Anticipated</v>
          </cell>
          <cell r="H21">
            <v>0</v>
          </cell>
          <cell r="L21" t="str">
            <v xml:space="preserve"> </v>
          </cell>
        </row>
        <row r="22">
          <cell r="A22" t="str">
            <v>Anticipated</v>
          </cell>
          <cell r="H22">
            <v>0</v>
          </cell>
          <cell r="L22" t="str">
            <v xml:space="preserve"> </v>
          </cell>
        </row>
        <row r="23">
          <cell r="A23" t="str">
            <v>Anticipated</v>
          </cell>
          <cell r="H23">
            <v>0</v>
          </cell>
          <cell r="L23" t="str">
            <v xml:space="preserve"> </v>
          </cell>
        </row>
        <row r="24">
          <cell r="A24" t="str">
            <v>Pending - Filed</v>
          </cell>
          <cell r="H24">
            <v>0</v>
          </cell>
          <cell r="L24" t="str">
            <v xml:space="preserve"> </v>
          </cell>
        </row>
        <row r="25">
          <cell r="A25"/>
          <cell r="H25">
            <v>0</v>
          </cell>
          <cell r="L25" t="str">
            <v xml:space="preserve"> </v>
          </cell>
        </row>
        <row r="26">
          <cell r="A26"/>
          <cell r="H26">
            <v>0</v>
          </cell>
          <cell r="L26" t="str">
            <v xml:space="preserve"> </v>
          </cell>
        </row>
        <row r="27">
          <cell r="A27"/>
          <cell r="H27">
            <v>0</v>
          </cell>
          <cell r="L27" t="str">
            <v xml:space="preserve"> </v>
          </cell>
        </row>
        <row r="28">
          <cell r="A28"/>
          <cell r="H28">
            <v>0</v>
          </cell>
          <cell r="L28" t="str">
            <v xml:space="preserve"> </v>
          </cell>
        </row>
        <row r="29">
          <cell r="A29"/>
          <cell r="H29">
            <v>0</v>
          </cell>
          <cell r="L29" t="str">
            <v xml:space="preserve"> </v>
          </cell>
        </row>
        <row r="30">
          <cell r="A30"/>
          <cell r="H30">
            <v>0</v>
          </cell>
          <cell r="L30" t="str">
            <v xml:space="preserve"> </v>
          </cell>
        </row>
        <row r="31">
          <cell r="A31"/>
          <cell r="H31">
            <v>0</v>
          </cell>
          <cell r="L31" t="str">
            <v xml:space="preserve"> </v>
          </cell>
        </row>
        <row r="32">
          <cell r="A32"/>
          <cell r="H32">
            <v>0</v>
          </cell>
          <cell r="L32" t="str">
            <v xml:space="preserve"> </v>
          </cell>
        </row>
        <row r="33">
          <cell r="A33"/>
          <cell r="H33">
            <v>0</v>
          </cell>
          <cell r="L33" t="str">
            <v xml:space="preserve"> </v>
          </cell>
        </row>
        <row r="34">
          <cell r="A34"/>
          <cell r="H34">
            <v>0</v>
          </cell>
          <cell r="L34" t="str">
            <v xml:space="preserve"> </v>
          </cell>
        </row>
        <row r="35">
          <cell r="A35"/>
          <cell r="H35">
            <v>0</v>
          </cell>
          <cell r="L35" t="str">
            <v xml:space="preserve"> </v>
          </cell>
        </row>
        <row r="36">
          <cell r="A36"/>
          <cell r="H36">
            <v>0</v>
          </cell>
          <cell r="L36" t="str">
            <v xml:space="preserve"> </v>
          </cell>
        </row>
        <row r="37">
          <cell r="A37"/>
          <cell r="H37">
            <v>0</v>
          </cell>
          <cell r="L37" t="str">
            <v xml:space="preserve"> </v>
          </cell>
        </row>
        <row r="38">
          <cell r="A38"/>
          <cell r="H38">
            <v>0</v>
          </cell>
          <cell r="L38" t="str">
            <v xml:space="preserve"> </v>
          </cell>
        </row>
        <row r="39">
          <cell r="A39"/>
          <cell r="H39">
            <v>0</v>
          </cell>
          <cell r="L39" t="str">
            <v xml:space="preserve"> </v>
          </cell>
        </row>
        <row r="40">
          <cell r="A40"/>
          <cell r="H40">
            <v>0</v>
          </cell>
          <cell r="L40" t="str">
            <v xml:space="preserve"> </v>
          </cell>
        </row>
        <row r="41">
          <cell r="A41"/>
          <cell r="H41">
            <v>0</v>
          </cell>
          <cell r="L41" t="str">
            <v xml:space="preserve"> </v>
          </cell>
        </row>
        <row r="42">
          <cell r="A42"/>
          <cell r="H42">
            <v>0</v>
          </cell>
          <cell r="L42" t="str">
            <v xml:space="preserve"> </v>
          </cell>
        </row>
        <row r="43">
          <cell r="A43"/>
          <cell r="H43">
            <v>0</v>
          </cell>
          <cell r="L43" t="str">
            <v xml:space="preserve"> </v>
          </cell>
        </row>
        <row r="44">
          <cell r="A44"/>
          <cell r="H44">
            <v>0</v>
          </cell>
          <cell r="L44" t="str">
            <v xml:space="preserve"> </v>
          </cell>
        </row>
        <row r="45">
          <cell r="A45"/>
          <cell r="H45">
            <v>0</v>
          </cell>
          <cell r="L45" t="str">
            <v xml:space="preserve"> </v>
          </cell>
        </row>
        <row r="46">
          <cell r="A46"/>
          <cell r="H46">
            <v>0</v>
          </cell>
          <cell r="L46" t="str">
            <v xml:space="preserve"> </v>
          </cell>
        </row>
        <row r="47">
          <cell r="A47"/>
          <cell r="H47">
            <v>0</v>
          </cell>
          <cell r="L47" t="str">
            <v xml:space="preserve"> </v>
          </cell>
        </row>
        <row r="48">
          <cell r="A48"/>
          <cell r="H48">
            <v>0</v>
          </cell>
          <cell r="L48" t="str">
            <v xml:space="preserve"> </v>
          </cell>
        </row>
        <row r="49">
          <cell r="A49"/>
          <cell r="H49">
            <v>0</v>
          </cell>
          <cell r="L49" t="str">
            <v xml:space="preserve"> </v>
          </cell>
        </row>
        <row r="50">
          <cell r="A50"/>
          <cell r="H50">
            <v>0</v>
          </cell>
          <cell r="L50" t="str">
            <v xml:space="preserve"> </v>
          </cell>
        </row>
      </sheetData>
      <sheetData sheetId="5">
        <row r="9">
          <cell r="B9">
            <v>2023</v>
          </cell>
        </row>
        <row r="10">
          <cell r="B10">
            <v>2024</v>
          </cell>
        </row>
        <row r="11">
          <cell r="B11">
            <v>2025</v>
          </cell>
        </row>
        <row r="13">
          <cell r="B13" t="str">
            <v>January 2023</v>
          </cell>
        </row>
      </sheetData>
      <sheetData sheetId="6"/>
      <sheetData sheetId="7">
        <row r="4">
          <cell r="B4" t="str">
            <v>Average (9 CCFS)</v>
          </cell>
          <cell r="C4" t="str">
            <v>Average (9 CCFS)</v>
          </cell>
          <cell r="D4" t="str">
            <v>Average (9 CCFS)</v>
          </cell>
          <cell r="E4" t="str">
            <v>Average (9 CCFS)</v>
          </cell>
          <cell r="F4" t="str">
            <v>Average (9 CCFS)</v>
          </cell>
          <cell r="G4" t="str">
            <v>Average (9 CCFS)</v>
          </cell>
          <cell r="H4" t="str">
            <v>Average (9 CCFS)</v>
          </cell>
          <cell r="I4" t="str">
            <v>Average (9 CCFS)</v>
          </cell>
          <cell r="J4" t="str">
            <v>Average (9 CCFS)</v>
          </cell>
          <cell r="K4" t="str">
            <v>Average (9 CCFS)</v>
          </cell>
          <cell r="L4" t="str">
            <v>Average (9 CCFS)</v>
          </cell>
          <cell r="M4" t="str">
            <v>Average (9 CCFS)</v>
          </cell>
          <cell r="N4" t="str">
            <v>Average (9 CCFS)</v>
          </cell>
          <cell r="O4" t="str">
            <v>Average (9 CCFS)</v>
          </cell>
          <cell r="P4" t="str">
            <v>Average (9 CCFS)</v>
          </cell>
          <cell r="Q4" t="str">
            <v>Average (9 CCFS)</v>
          </cell>
          <cell r="R4" t="str">
            <v>Essential (6 CCF)</v>
          </cell>
          <cell r="S4" t="str">
            <v>Essential (6 CCF)</v>
          </cell>
          <cell r="T4" t="str">
            <v>Essential (6 CCF)</v>
          </cell>
          <cell r="U4" t="str">
            <v>Essential (6 CCF)</v>
          </cell>
          <cell r="V4" t="str">
            <v>Essential (6 CCF)</v>
          </cell>
          <cell r="W4" t="str">
            <v>Essential (6 CCF)</v>
          </cell>
          <cell r="X4" t="str">
            <v>Essential (6 CCF)</v>
          </cell>
          <cell r="Y4" t="str">
            <v>Essential (6 CCF)</v>
          </cell>
          <cell r="Z4" t="str">
            <v>Essential (6 CCF)</v>
          </cell>
          <cell r="AA4" t="str">
            <v>Essential (6 CCF)</v>
          </cell>
          <cell r="AB4" t="str">
            <v>Essential (6 CCF)</v>
          </cell>
          <cell r="AC4" t="str">
            <v>Essential (6 CCF)</v>
          </cell>
          <cell r="AD4" t="str">
            <v>Essential (6 CCF)</v>
          </cell>
          <cell r="AE4" t="str">
            <v>Essential (6 CCF)</v>
          </cell>
          <cell r="AF4" t="str">
            <v>Essential (6 CCF)</v>
          </cell>
          <cell r="AG4" t="str">
            <v>Essential (6 CCF)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Total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Base Bill</v>
          </cell>
          <cell r="K5" t="str">
            <v>Base Bill</v>
          </cell>
          <cell r="L5" t="str">
            <v>Base Bill</v>
          </cell>
          <cell r="M5" t="str">
            <v>Base Bill</v>
          </cell>
          <cell r="N5" t="str">
            <v>Total Bill</v>
          </cell>
          <cell r="O5" t="str">
            <v>Total Bill</v>
          </cell>
          <cell r="P5" t="str">
            <v>Total Bill</v>
          </cell>
          <cell r="Q5" t="str">
            <v>Total Bill</v>
          </cell>
          <cell r="R5" t="str">
            <v>Base Bill</v>
          </cell>
          <cell r="S5" t="str">
            <v>Base Bill</v>
          </cell>
          <cell r="T5" t="str">
            <v>Base Bill</v>
          </cell>
          <cell r="U5" t="str">
            <v>Base Bill</v>
          </cell>
          <cell r="V5" t="str">
            <v>Total Bill</v>
          </cell>
          <cell r="W5" t="str">
            <v>Total Bill</v>
          </cell>
          <cell r="X5" t="str">
            <v>Total Bill</v>
          </cell>
          <cell r="Y5" t="str">
            <v>Total Bill</v>
          </cell>
          <cell r="Z5" t="str">
            <v>Base Bill</v>
          </cell>
          <cell r="AA5" t="str">
            <v>Base Bill</v>
          </cell>
          <cell r="AB5" t="str">
            <v>Base Bill</v>
          </cell>
          <cell r="AC5" t="str">
            <v>Base Bill</v>
          </cell>
          <cell r="AD5" t="str">
            <v>Total Bill</v>
          </cell>
          <cell r="AE5" t="str">
            <v>Total Bill</v>
          </cell>
          <cell r="AF5" t="str">
            <v>Total Bill</v>
          </cell>
          <cell r="AG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CAP</v>
          </cell>
          <cell r="K6" t="str">
            <v>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Non-CAP</v>
          </cell>
          <cell r="S6" t="str">
            <v>Non-CAP</v>
          </cell>
          <cell r="T6" t="str">
            <v>Non-CAP</v>
          </cell>
          <cell r="U6" t="str">
            <v>Non-CAP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CAP</v>
          </cell>
          <cell r="AA6" t="str">
            <v>CAP</v>
          </cell>
          <cell r="AB6" t="str">
            <v>CAP</v>
          </cell>
          <cell r="AC6" t="str">
            <v>CAP</v>
          </cell>
          <cell r="AD6" t="str">
            <v>CAP</v>
          </cell>
          <cell r="AE6" t="str">
            <v>CAP</v>
          </cell>
          <cell r="AF6" t="str">
            <v>CAP</v>
          </cell>
          <cell r="AG6" t="str">
            <v>CAP</v>
          </cell>
        </row>
        <row r="7">
          <cell r="B7" t="str">
            <v>Current</v>
          </cell>
          <cell r="C7">
            <v>2023</v>
          </cell>
          <cell r="D7">
            <v>2024</v>
          </cell>
          <cell r="E7">
            <v>2025</v>
          </cell>
          <cell r="F7" t="str">
            <v>Current</v>
          </cell>
          <cell r="G7">
            <v>2023</v>
          </cell>
          <cell r="H7">
            <v>2024</v>
          </cell>
          <cell r="I7">
            <v>2025</v>
          </cell>
          <cell r="J7" t="str">
            <v>Current</v>
          </cell>
          <cell r="K7">
            <v>2023</v>
          </cell>
          <cell r="L7">
            <v>2024</v>
          </cell>
          <cell r="M7">
            <v>2025</v>
          </cell>
          <cell r="N7" t="str">
            <v>Current</v>
          </cell>
          <cell r="O7">
            <v>2023</v>
          </cell>
          <cell r="P7">
            <v>2024</v>
          </cell>
          <cell r="Q7">
            <v>2025</v>
          </cell>
          <cell r="R7" t="str">
            <v>Current</v>
          </cell>
          <cell r="S7">
            <v>2023</v>
          </cell>
          <cell r="T7">
            <v>2024</v>
          </cell>
          <cell r="U7">
            <v>2025</v>
          </cell>
          <cell r="V7" t="str">
            <v>Current</v>
          </cell>
          <cell r="W7">
            <v>2023</v>
          </cell>
          <cell r="X7">
            <v>2024</v>
          </cell>
          <cell r="Y7">
            <v>2025</v>
          </cell>
          <cell r="Z7" t="str">
            <v>Current</v>
          </cell>
          <cell r="AA7">
            <v>2023</v>
          </cell>
          <cell r="AB7">
            <v>2024</v>
          </cell>
          <cell r="AC7">
            <v>2025</v>
          </cell>
          <cell r="AD7" t="str">
            <v>Current</v>
          </cell>
          <cell r="AE7">
            <v>2023</v>
          </cell>
          <cell r="AF7">
            <v>2024</v>
          </cell>
          <cell r="AG7">
            <v>2025</v>
          </cell>
        </row>
        <row r="8">
          <cell r="A8" t="str">
            <v>January</v>
          </cell>
          <cell r="B8"/>
          <cell r="C8">
            <v>54.89</v>
          </cell>
          <cell r="D8">
            <v>57.96</v>
          </cell>
          <cell r="E8">
            <v>60.900000000000006</v>
          </cell>
          <cell r="F8"/>
          <cell r="G8">
            <v>61.72</v>
          </cell>
          <cell r="H8">
            <v>63</v>
          </cell>
          <cell r="I8">
            <v>61.390000000000008</v>
          </cell>
          <cell r="J8"/>
          <cell r="K8">
            <v>54.89</v>
          </cell>
          <cell r="L8">
            <v>57.96</v>
          </cell>
          <cell r="M8">
            <v>60.900000000000006</v>
          </cell>
          <cell r="N8"/>
          <cell r="O8">
            <v>47.489999999999995</v>
          </cell>
          <cell r="P8">
            <v>49.04</v>
          </cell>
          <cell r="Q8">
            <v>46.730000000000011</v>
          </cell>
          <cell r="R8"/>
          <cell r="S8">
            <v>44.870000000000005</v>
          </cell>
          <cell r="T8">
            <v>37.86</v>
          </cell>
          <cell r="U8">
            <v>39.78</v>
          </cell>
          <cell r="V8"/>
          <cell r="W8">
            <v>49.740000000000009</v>
          </cell>
          <cell r="X8">
            <v>41.21</v>
          </cell>
          <cell r="Y8">
            <v>40.1</v>
          </cell>
          <cell r="Z8"/>
          <cell r="AA8">
            <v>44.870000000000005</v>
          </cell>
          <cell r="AB8">
            <v>37.86</v>
          </cell>
          <cell r="AC8">
            <v>39.78</v>
          </cell>
          <cell r="AD8"/>
          <cell r="AE8">
            <v>35.850000000000009</v>
          </cell>
          <cell r="AF8">
            <v>27.249999999999996</v>
          </cell>
          <cell r="AG8">
            <v>25.44</v>
          </cell>
        </row>
        <row r="9">
          <cell r="A9" t="str">
            <v>February</v>
          </cell>
          <cell r="B9"/>
          <cell r="C9">
            <v>54.89</v>
          </cell>
          <cell r="D9">
            <v>57.96</v>
          </cell>
          <cell r="E9">
            <v>60.900000000000006</v>
          </cell>
          <cell r="F9"/>
          <cell r="G9">
            <v>61.72</v>
          </cell>
          <cell r="H9">
            <v>63</v>
          </cell>
          <cell r="I9">
            <v>61.390000000000008</v>
          </cell>
          <cell r="J9"/>
          <cell r="K9">
            <v>54.89</v>
          </cell>
          <cell r="L9">
            <v>57.96</v>
          </cell>
          <cell r="M9">
            <v>60.900000000000006</v>
          </cell>
          <cell r="N9"/>
          <cell r="O9">
            <v>47.489999999999995</v>
          </cell>
          <cell r="P9">
            <v>49.04</v>
          </cell>
          <cell r="Q9">
            <v>46.730000000000011</v>
          </cell>
          <cell r="R9"/>
          <cell r="S9">
            <v>44.870000000000005</v>
          </cell>
          <cell r="T9">
            <v>37.86</v>
          </cell>
          <cell r="U9">
            <v>39.78</v>
          </cell>
          <cell r="V9"/>
          <cell r="W9">
            <v>49.740000000000009</v>
          </cell>
          <cell r="X9">
            <v>41.21</v>
          </cell>
          <cell r="Y9">
            <v>40.1</v>
          </cell>
          <cell r="Z9"/>
          <cell r="AA9">
            <v>44.870000000000005</v>
          </cell>
          <cell r="AB9">
            <v>37.86</v>
          </cell>
          <cell r="AC9">
            <v>39.78</v>
          </cell>
          <cell r="AD9"/>
          <cell r="AE9">
            <v>35.850000000000009</v>
          </cell>
          <cell r="AF9">
            <v>27.249999999999996</v>
          </cell>
          <cell r="AG9">
            <v>25.44</v>
          </cell>
        </row>
        <row r="10">
          <cell r="A10" t="str">
            <v>March</v>
          </cell>
          <cell r="B10"/>
          <cell r="C10">
            <v>54.89</v>
          </cell>
          <cell r="D10">
            <v>57.96</v>
          </cell>
          <cell r="E10">
            <v>60.900000000000006</v>
          </cell>
          <cell r="F10"/>
          <cell r="G10">
            <v>61.72</v>
          </cell>
          <cell r="H10">
            <v>63</v>
          </cell>
          <cell r="I10">
            <v>61.390000000000008</v>
          </cell>
          <cell r="J10"/>
          <cell r="K10">
            <v>54.89</v>
          </cell>
          <cell r="L10">
            <v>57.96</v>
          </cell>
          <cell r="M10">
            <v>60.900000000000006</v>
          </cell>
          <cell r="N10"/>
          <cell r="O10">
            <v>47.489999999999995</v>
          </cell>
          <cell r="P10">
            <v>49.04</v>
          </cell>
          <cell r="Q10">
            <v>46.730000000000011</v>
          </cell>
          <cell r="R10"/>
          <cell r="S10">
            <v>44.870000000000005</v>
          </cell>
          <cell r="T10">
            <v>37.86</v>
          </cell>
          <cell r="U10">
            <v>39.78</v>
          </cell>
          <cell r="V10"/>
          <cell r="W10">
            <v>49.740000000000009</v>
          </cell>
          <cell r="X10">
            <v>41.21</v>
          </cell>
          <cell r="Y10">
            <v>40.1</v>
          </cell>
          <cell r="Z10"/>
          <cell r="AA10">
            <v>44.870000000000005</v>
          </cell>
          <cell r="AB10">
            <v>37.86</v>
          </cell>
          <cell r="AC10">
            <v>39.78</v>
          </cell>
          <cell r="AD10"/>
          <cell r="AE10">
            <v>35.850000000000009</v>
          </cell>
          <cell r="AF10">
            <v>27.249999999999996</v>
          </cell>
          <cell r="AG10">
            <v>25.44</v>
          </cell>
        </row>
        <row r="11">
          <cell r="A11" t="str">
            <v>April</v>
          </cell>
          <cell r="B11"/>
          <cell r="C11">
            <v>54.89</v>
          </cell>
          <cell r="D11">
            <v>57.96</v>
          </cell>
          <cell r="E11">
            <v>60.900000000000006</v>
          </cell>
          <cell r="F11"/>
          <cell r="G11">
            <v>61.72</v>
          </cell>
          <cell r="H11">
            <v>63</v>
          </cell>
          <cell r="I11">
            <v>61.390000000000008</v>
          </cell>
          <cell r="J11"/>
          <cell r="K11">
            <v>54.89</v>
          </cell>
          <cell r="L11">
            <v>57.96</v>
          </cell>
          <cell r="M11">
            <v>60.900000000000006</v>
          </cell>
          <cell r="N11"/>
          <cell r="O11">
            <v>47.489999999999995</v>
          </cell>
          <cell r="P11">
            <v>49.04</v>
          </cell>
          <cell r="Q11">
            <v>46.730000000000011</v>
          </cell>
          <cell r="R11"/>
          <cell r="S11">
            <v>44.870000000000005</v>
          </cell>
          <cell r="T11">
            <v>37.86</v>
          </cell>
          <cell r="U11">
            <v>39.78</v>
          </cell>
          <cell r="V11"/>
          <cell r="W11">
            <v>49.740000000000009</v>
          </cell>
          <cell r="X11">
            <v>41.21</v>
          </cell>
          <cell r="Y11">
            <v>40.1</v>
          </cell>
          <cell r="Z11"/>
          <cell r="AA11">
            <v>44.870000000000005</v>
          </cell>
          <cell r="AB11">
            <v>37.86</v>
          </cell>
          <cell r="AC11">
            <v>39.78</v>
          </cell>
          <cell r="AD11"/>
          <cell r="AE11">
            <v>35.850000000000009</v>
          </cell>
          <cell r="AF11">
            <v>27.249999999999996</v>
          </cell>
          <cell r="AG11">
            <v>25.44</v>
          </cell>
        </row>
        <row r="12">
          <cell r="A12" t="str">
            <v>May</v>
          </cell>
          <cell r="B12"/>
          <cell r="C12">
            <v>57.08</v>
          </cell>
          <cell r="D12">
            <v>57.96</v>
          </cell>
          <cell r="E12">
            <v>60.900000000000006</v>
          </cell>
          <cell r="F12"/>
          <cell r="G12">
            <v>63.98</v>
          </cell>
          <cell r="H12">
            <v>63</v>
          </cell>
          <cell r="I12">
            <v>61.390000000000008</v>
          </cell>
          <cell r="J12"/>
          <cell r="K12">
            <v>57.08</v>
          </cell>
          <cell r="L12">
            <v>57.96</v>
          </cell>
          <cell r="M12">
            <v>60.900000000000006</v>
          </cell>
          <cell r="N12"/>
          <cell r="O12">
            <v>49.190000000000005</v>
          </cell>
          <cell r="P12">
            <v>49.04</v>
          </cell>
          <cell r="Q12">
            <v>46.730000000000011</v>
          </cell>
          <cell r="R12"/>
          <cell r="S12">
            <v>46.67</v>
          </cell>
          <cell r="T12">
            <v>37.86</v>
          </cell>
          <cell r="U12">
            <v>39.78</v>
          </cell>
          <cell r="V12"/>
          <cell r="W12">
            <v>51.63</v>
          </cell>
          <cell r="X12">
            <v>41.21</v>
          </cell>
          <cell r="Y12">
            <v>40.1</v>
          </cell>
          <cell r="Z12"/>
          <cell r="AA12">
            <v>46.67</v>
          </cell>
          <cell r="AB12">
            <v>37.86</v>
          </cell>
          <cell r="AC12">
            <v>39.78</v>
          </cell>
          <cell r="AD12"/>
          <cell r="AE12">
            <v>37.17</v>
          </cell>
          <cell r="AF12">
            <v>27.249999999999996</v>
          </cell>
          <cell r="AG12">
            <v>25.44</v>
          </cell>
        </row>
        <row r="13">
          <cell r="A13" t="str">
            <v>June</v>
          </cell>
          <cell r="B13"/>
          <cell r="C13">
            <v>57.08</v>
          </cell>
          <cell r="D13">
            <v>57.96</v>
          </cell>
          <cell r="E13">
            <v>60.900000000000006</v>
          </cell>
          <cell r="F13"/>
          <cell r="G13">
            <v>63.98</v>
          </cell>
          <cell r="H13">
            <v>63</v>
          </cell>
          <cell r="I13">
            <v>61.390000000000008</v>
          </cell>
          <cell r="J13"/>
          <cell r="K13">
            <v>57.08</v>
          </cell>
          <cell r="L13">
            <v>57.96</v>
          </cell>
          <cell r="M13">
            <v>60.900000000000006</v>
          </cell>
          <cell r="N13"/>
          <cell r="O13">
            <v>49.190000000000005</v>
          </cell>
          <cell r="P13">
            <v>49.04</v>
          </cell>
          <cell r="Q13">
            <v>46.730000000000011</v>
          </cell>
          <cell r="R13"/>
          <cell r="S13">
            <v>46.67</v>
          </cell>
          <cell r="T13">
            <v>37.86</v>
          </cell>
          <cell r="U13">
            <v>39.78</v>
          </cell>
          <cell r="V13"/>
          <cell r="W13">
            <v>51.63</v>
          </cell>
          <cell r="X13">
            <v>41.21</v>
          </cell>
          <cell r="Y13">
            <v>40.1</v>
          </cell>
          <cell r="Z13"/>
          <cell r="AA13">
            <v>46.67</v>
          </cell>
          <cell r="AB13">
            <v>37.86</v>
          </cell>
          <cell r="AC13">
            <v>39.78</v>
          </cell>
          <cell r="AD13"/>
          <cell r="AE13">
            <v>37.17</v>
          </cell>
          <cell r="AF13">
            <v>27.249999999999996</v>
          </cell>
          <cell r="AG13">
            <v>25.44</v>
          </cell>
        </row>
        <row r="14">
          <cell r="A14" t="str">
            <v>July</v>
          </cell>
          <cell r="B14"/>
          <cell r="C14">
            <v>57.08</v>
          </cell>
          <cell r="D14">
            <v>57.96</v>
          </cell>
          <cell r="E14">
            <v>60.900000000000006</v>
          </cell>
          <cell r="F14"/>
          <cell r="G14">
            <v>63.98</v>
          </cell>
          <cell r="H14">
            <v>63</v>
          </cell>
          <cell r="I14">
            <v>61.390000000000008</v>
          </cell>
          <cell r="J14"/>
          <cell r="K14">
            <v>57.08</v>
          </cell>
          <cell r="L14">
            <v>57.96</v>
          </cell>
          <cell r="M14">
            <v>60.900000000000006</v>
          </cell>
          <cell r="N14"/>
          <cell r="O14">
            <v>49.190000000000005</v>
          </cell>
          <cell r="P14">
            <v>49.04</v>
          </cell>
          <cell r="Q14">
            <v>46.730000000000011</v>
          </cell>
          <cell r="R14"/>
          <cell r="S14">
            <v>46.67</v>
          </cell>
          <cell r="T14">
            <v>37.86</v>
          </cell>
          <cell r="U14">
            <v>39.78</v>
          </cell>
          <cell r="V14"/>
          <cell r="W14">
            <v>51.63</v>
          </cell>
          <cell r="X14">
            <v>41.21</v>
          </cell>
          <cell r="Y14">
            <v>40.1</v>
          </cell>
          <cell r="Z14"/>
          <cell r="AA14">
            <v>46.67</v>
          </cell>
          <cell r="AB14">
            <v>37.86</v>
          </cell>
          <cell r="AC14">
            <v>39.78</v>
          </cell>
          <cell r="AD14"/>
          <cell r="AE14">
            <v>37.17</v>
          </cell>
          <cell r="AF14">
            <v>27.249999999999996</v>
          </cell>
          <cell r="AG14">
            <v>25.44</v>
          </cell>
        </row>
        <row r="15">
          <cell r="A15" t="str">
            <v>August</v>
          </cell>
          <cell r="B15"/>
          <cell r="C15">
            <v>57.08</v>
          </cell>
          <cell r="D15">
            <v>57.96</v>
          </cell>
          <cell r="E15">
            <v>60.900000000000006</v>
          </cell>
          <cell r="F15"/>
          <cell r="G15">
            <v>63.98</v>
          </cell>
          <cell r="H15">
            <v>58.423679999999997</v>
          </cell>
          <cell r="I15">
            <v>61.390000000000008</v>
          </cell>
          <cell r="J15"/>
          <cell r="K15">
            <v>57.08</v>
          </cell>
          <cell r="L15">
            <v>57.96</v>
          </cell>
          <cell r="M15">
            <v>60.900000000000006</v>
          </cell>
          <cell r="N15"/>
          <cell r="O15">
            <v>49.190000000000005</v>
          </cell>
          <cell r="P15">
            <v>44.463679999999997</v>
          </cell>
          <cell r="Q15">
            <v>46.730000000000011</v>
          </cell>
          <cell r="R15"/>
          <cell r="S15">
            <v>46.67</v>
          </cell>
          <cell r="T15">
            <v>37.86</v>
          </cell>
          <cell r="U15">
            <v>39.78</v>
          </cell>
          <cell r="V15"/>
          <cell r="W15">
            <v>51.63</v>
          </cell>
          <cell r="X15">
            <v>38.159999999999997</v>
          </cell>
          <cell r="Y15">
            <v>40.1</v>
          </cell>
          <cell r="Z15"/>
          <cell r="AA15">
            <v>46.67</v>
          </cell>
          <cell r="AB15">
            <v>37.86</v>
          </cell>
          <cell r="AC15">
            <v>39.78</v>
          </cell>
          <cell r="AD15"/>
          <cell r="AE15">
            <v>37.17</v>
          </cell>
          <cell r="AF15">
            <v>24.2</v>
          </cell>
          <cell r="AG15">
            <v>25.44</v>
          </cell>
        </row>
        <row r="16">
          <cell r="A16" t="str">
            <v>September</v>
          </cell>
          <cell r="B16"/>
          <cell r="C16">
            <v>57.08</v>
          </cell>
          <cell r="D16">
            <v>57.96</v>
          </cell>
          <cell r="E16">
            <v>60.900000000000006</v>
          </cell>
          <cell r="F16"/>
          <cell r="G16">
            <v>63.98</v>
          </cell>
          <cell r="H16">
            <v>58.423679999999997</v>
          </cell>
          <cell r="I16">
            <v>61.390000000000008</v>
          </cell>
          <cell r="J16"/>
          <cell r="K16">
            <v>57.08</v>
          </cell>
          <cell r="L16">
            <v>57.96</v>
          </cell>
          <cell r="M16">
            <v>60.900000000000006</v>
          </cell>
          <cell r="N16"/>
          <cell r="O16">
            <v>49.190000000000005</v>
          </cell>
          <cell r="P16">
            <v>44.463679999999997</v>
          </cell>
          <cell r="Q16">
            <v>46.730000000000011</v>
          </cell>
          <cell r="R16"/>
          <cell r="S16">
            <v>46.67</v>
          </cell>
          <cell r="T16">
            <v>37.86</v>
          </cell>
          <cell r="U16">
            <v>39.78</v>
          </cell>
          <cell r="V16"/>
          <cell r="W16">
            <v>51.63</v>
          </cell>
          <cell r="X16">
            <v>38.159999999999997</v>
          </cell>
          <cell r="Y16">
            <v>40.1</v>
          </cell>
          <cell r="Z16"/>
          <cell r="AA16">
            <v>46.67</v>
          </cell>
          <cell r="AB16">
            <v>37.86</v>
          </cell>
          <cell r="AC16">
            <v>39.78</v>
          </cell>
          <cell r="AD16"/>
          <cell r="AE16">
            <v>37.17</v>
          </cell>
          <cell r="AF16">
            <v>24.2</v>
          </cell>
          <cell r="AG16">
            <v>25.44</v>
          </cell>
        </row>
        <row r="17">
          <cell r="A17" t="str">
            <v>October</v>
          </cell>
          <cell r="B17"/>
          <cell r="C17">
            <v>57.08</v>
          </cell>
          <cell r="D17">
            <v>57.96</v>
          </cell>
          <cell r="E17">
            <v>60.900000000000006</v>
          </cell>
          <cell r="F17"/>
          <cell r="G17">
            <v>63.98</v>
          </cell>
          <cell r="H17">
            <v>58.423679999999997</v>
          </cell>
          <cell r="I17">
            <v>61.390000000000008</v>
          </cell>
          <cell r="J17"/>
          <cell r="K17">
            <v>57.08</v>
          </cell>
          <cell r="L17">
            <v>57.96</v>
          </cell>
          <cell r="M17">
            <v>60.900000000000006</v>
          </cell>
          <cell r="N17"/>
          <cell r="O17">
            <v>49.190000000000005</v>
          </cell>
          <cell r="P17">
            <v>44.463679999999997</v>
          </cell>
          <cell r="Q17">
            <v>46.730000000000011</v>
          </cell>
          <cell r="R17"/>
          <cell r="S17">
            <v>46.67</v>
          </cell>
          <cell r="T17">
            <v>37.86</v>
          </cell>
          <cell r="U17">
            <v>39.78</v>
          </cell>
          <cell r="V17"/>
          <cell r="W17">
            <v>51.63</v>
          </cell>
          <cell r="X17">
            <v>38.159999999999997</v>
          </cell>
          <cell r="Y17">
            <v>40.1</v>
          </cell>
          <cell r="Z17"/>
          <cell r="AA17">
            <v>46.67</v>
          </cell>
          <cell r="AB17">
            <v>37.86</v>
          </cell>
          <cell r="AC17">
            <v>39.78</v>
          </cell>
          <cell r="AD17"/>
          <cell r="AE17">
            <v>37.17</v>
          </cell>
          <cell r="AF17">
            <v>24.2</v>
          </cell>
          <cell r="AG17">
            <v>25.44</v>
          </cell>
        </row>
        <row r="18">
          <cell r="A18" t="str">
            <v>November</v>
          </cell>
          <cell r="B18"/>
          <cell r="C18">
            <v>57.08</v>
          </cell>
          <cell r="D18">
            <v>57.96</v>
          </cell>
          <cell r="E18">
            <v>60.900000000000006</v>
          </cell>
          <cell r="F18"/>
          <cell r="G18">
            <v>63.98</v>
          </cell>
          <cell r="H18">
            <v>58.423679999999997</v>
          </cell>
          <cell r="I18">
            <v>61.390000000000008</v>
          </cell>
          <cell r="J18"/>
          <cell r="K18">
            <v>57.08</v>
          </cell>
          <cell r="L18">
            <v>57.96</v>
          </cell>
          <cell r="M18">
            <v>60.900000000000006</v>
          </cell>
          <cell r="N18"/>
          <cell r="O18">
            <v>49.190000000000005</v>
          </cell>
          <cell r="P18">
            <v>44.463679999999997</v>
          </cell>
          <cell r="Q18">
            <v>46.730000000000011</v>
          </cell>
          <cell r="R18"/>
          <cell r="S18">
            <v>46.67</v>
          </cell>
          <cell r="T18">
            <v>37.86</v>
          </cell>
          <cell r="U18">
            <v>39.78</v>
          </cell>
          <cell r="V18"/>
          <cell r="W18">
            <v>51.63</v>
          </cell>
          <cell r="X18">
            <v>38.159999999999997</v>
          </cell>
          <cell r="Y18">
            <v>40.1</v>
          </cell>
          <cell r="Z18"/>
          <cell r="AA18">
            <v>46.67</v>
          </cell>
          <cell r="AB18">
            <v>37.86</v>
          </cell>
          <cell r="AC18">
            <v>39.78</v>
          </cell>
          <cell r="AD18"/>
          <cell r="AE18">
            <v>37.17</v>
          </cell>
          <cell r="AF18">
            <v>24.2</v>
          </cell>
          <cell r="AG18">
            <v>25.44</v>
          </cell>
        </row>
        <row r="19">
          <cell r="A19" t="str">
            <v>December</v>
          </cell>
          <cell r="B19"/>
          <cell r="C19">
            <v>57.08</v>
          </cell>
          <cell r="D19">
            <v>57.96</v>
          </cell>
          <cell r="E19">
            <v>60.900000000000006</v>
          </cell>
          <cell r="F19"/>
          <cell r="G19">
            <v>63.98</v>
          </cell>
          <cell r="H19">
            <v>58.423679999999997</v>
          </cell>
          <cell r="I19">
            <v>61.390000000000008</v>
          </cell>
          <cell r="J19"/>
          <cell r="K19">
            <v>57.08</v>
          </cell>
          <cell r="L19">
            <v>57.96</v>
          </cell>
          <cell r="M19">
            <v>60.900000000000006</v>
          </cell>
          <cell r="N19"/>
          <cell r="O19">
            <v>49.190000000000005</v>
          </cell>
          <cell r="P19">
            <v>44.463679999999997</v>
          </cell>
          <cell r="Q19">
            <v>46.730000000000011</v>
          </cell>
          <cell r="R19"/>
          <cell r="S19">
            <v>46.67</v>
          </cell>
          <cell r="T19">
            <v>37.86</v>
          </cell>
          <cell r="U19">
            <v>39.78</v>
          </cell>
          <cell r="V19"/>
          <cell r="W19">
            <v>51.63</v>
          </cell>
          <cell r="X19">
            <v>38.159999999999997</v>
          </cell>
          <cell r="Y19">
            <v>40.1</v>
          </cell>
          <cell r="Z19"/>
          <cell r="AA19">
            <v>46.67</v>
          </cell>
          <cell r="AB19">
            <v>37.86</v>
          </cell>
          <cell r="AC19">
            <v>39.78</v>
          </cell>
          <cell r="AD19"/>
          <cell r="AE19">
            <v>37.17</v>
          </cell>
          <cell r="AF19">
            <v>24.2</v>
          </cell>
          <cell r="AG19">
            <v>25.44</v>
          </cell>
        </row>
        <row r="20">
          <cell r="A20" t="str">
            <v>Usage</v>
          </cell>
          <cell r="B20">
            <v>9</v>
          </cell>
          <cell r="C20">
            <v>9</v>
          </cell>
          <cell r="D20">
            <v>9</v>
          </cell>
          <cell r="E20">
            <v>9</v>
          </cell>
          <cell r="F20">
            <v>9</v>
          </cell>
          <cell r="G20">
            <v>9</v>
          </cell>
          <cell r="H20">
            <v>9</v>
          </cell>
          <cell r="I20">
            <v>9</v>
          </cell>
          <cell r="J20">
            <v>9</v>
          </cell>
          <cell r="K20">
            <v>9</v>
          </cell>
          <cell r="L20">
            <v>9</v>
          </cell>
          <cell r="M20">
            <v>9</v>
          </cell>
          <cell r="N20">
            <v>9</v>
          </cell>
          <cell r="O20">
            <v>9</v>
          </cell>
          <cell r="P20">
            <v>9</v>
          </cell>
          <cell r="Q20">
            <v>9</v>
          </cell>
          <cell r="R20">
            <v>6</v>
          </cell>
          <cell r="S20">
            <v>6</v>
          </cell>
          <cell r="T20">
            <v>6</v>
          </cell>
          <cell r="U20">
            <v>6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</row>
        <row r="21">
          <cell r="A21" t="str">
            <v>Current Bill January 2023</v>
          </cell>
          <cell r="B21">
            <v>54.89</v>
          </cell>
          <cell r="C21"/>
          <cell r="D21"/>
          <cell r="E21"/>
          <cell r="F21">
            <v>61.72</v>
          </cell>
          <cell r="G21"/>
          <cell r="H21"/>
          <cell r="I21"/>
          <cell r="J21">
            <v>54.89</v>
          </cell>
          <cell r="K21"/>
          <cell r="L21"/>
          <cell r="M21"/>
          <cell r="N21">
            <v>47.489999999999995</v>
          </cell>
          <cell r="O21"/>
          <cell r="P21"/>
          <cell r="Q21"/>
          <cell r="R21">
            <v>44.870000000000005</v>
          </cell>
          <cell r="S21"/>
          <cell r="T21"/>
          <cell r="U21"/>
          <cell r="V21">
            <v>49.740000000000009</v>
          </cell>
          <cell r="W21"/>
          <cell r="X21"/>
          <cell r="Y21"/>
          <cell r="Z21">
            <v>44.870000000000005</v>
          </cell>
          <cell r="AA21"/>
          <cell r="AB21"/>
          <cell r="AC21"/>
          <cell r="AD21">
            <v>35.850000000000009</v>
          </cell>
          <cell r="AE21"/>
          <cell r="AF21"/>
          <cell r="AG21"/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Updates Tab"/>
      <sheetName val="Summary"/>
      <sheetName val="Rev Req't_yrs 1-3"/>
      <sheetName val="Input"/>
      <sheetName val="Calculators --&gt;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/>
      <sheetData sheetId="1"/>
      <sheetData sheetId="2"/>
      <sheetData sheetId="3">
        <row r="13">
          <cell r="B13">
            <v>2023</v>
          </cell>
          <cell r="C13">
            <v>2024</v>
          </cell>
          <cell r="D13">
            <v>2025</v>
          </cell>
        </row>
        <row r="31">
          <cell r="B31">
            <v>42195922.999233618</v>
          </cell>
        </row>
        <row r="34">
          <cell r="B34">
            <v>0</v>
          </cell>
          <cell r="C34">
            <v>2055897.6225052848</v>
          </cell>
          <cell r="D34">
            <v>3327160.3986318707</v>
          </cell>
        </row>
        <row r="35">
          <cell r="B35">
            <v>0</v>
          </cell>
          <cell r="C35">
            <v>0</v>
          </cell>
          <cell r="D35">
            <v>0</v>
          </cell>
        </row>
        <row r="36">
          <cell r="B36">
            <v>0</v>
          </cell>
          <cell r="C36">
            <v>0</v>
          </cell>
          <cell r="D36">
            <v>0</v>
          </cell>
        </row>
      </sheetData>
      <sheetData sheetId="4">
        <row r="4">
          <cell r="E4">
            <v>41741721.236457825</v>
          </cell>
        </row>
        <row r="5">
          <cell r="A5" t="str">
            <v>Pending - Filed</v>
          </cell>
          <cell r="H5">
            <v>1209735.3034348339</v>
          </cell>
          <cell r="L5" t="str">
            <v xml:space="preserve"> </v>
          </cell>
        </row>
        <row r="6">
          <cell r="A6" t="str">
            <v>Pending - Filed</v>
          </cell>
          <cell r="H6">
            <v>2510099.3852810785</v>
          </cell>
          <cell r="L6">
            <v>2024</v>
          </cell>
        </row>
        <row r="7">
          <cell r="A7" t="str">
            <v>Pending - Filed</v>
          </cell>
          <cell r="H7">
            <v>3781362.1614076644</v>
          </cell>
          <cell r="L7">
            <v>2025</v>
          </cell>
        </row>
        <row r="8">
          <cell r="A8" t="str">
            <v>Active</v>
          </cell>
          <cell r="H8">
            <v>0</v>
          </cell>
          <cell r="L8" t="str">
            <v xml:space="preserve"> </v>
          </cell>
        </row>
        <row r="9">
          <cell r="A9" t="str">
            <v>Active</v>
          </cell>
          <cell r="H9">
            <v>0</v>
          </cell>
          <cell r="L9">
            <v>2023</v>
          </cell>
        </row>
        <row r="10">
          <cell r="A10" t="str">
            <v>Active</v>
          </cell>
          <cell r="H10">
            <v>0</v>
          </cell>
          <cell r="L10">
            <v>2023</v>
          </cell>
        </row>
        <row r="11">
          <cell r="A11" t="str">
            <v>Active</v>
          </cell>
          <cell r="H11">
            <v>0</v>
          </cell>
          <cell r="L11">
            <v>2023</v>
          </cell>
        </row>
        <row r="12">
          <cell r="A12" t="str">
            <v>Active</v>
          </cell>
          <cell r="H12">
            <v>454201.76277579367</v>
          </cell>
          <cell r="L12">
            <v>2023</v>
          </cell>
        </row>
        <row r="13">
          <cell r="A13" t="str">
            <v>Anticipated</v>
          </cell>
          <cell r="H13">
            <v>0</v>
          </cell>
          <cell r="L13">
            <v>2023</v>
          </cell>
        </row>
        <row r="14">
          <cell r="A14" t="str">
            <v>Anticipated</v>
          </cell>
          <cell r="H14">
            <v>0</v>
          </cell>
          <cell r="L14" t="str">
            <v xml:space="preserve"> </v>
          </cell>
        </row>
        <row r="15">
          <cell r="A15" t="str">
            <v>Anticipated</v>
          </cell>
          <cell r="H15">
            <v>0</v>
          </cell>
          <cell r="L15" t="str">
            <v xml:space="preserve"> </v>
          </cell>
        </row>
        <row r="16">
          <cell r="A16" t="str">
            <v>Anticipated</v>
          </cell>
          <cell r="H16">
            <v>0</v>
          </cell>
          <cell r="L16" t="str">
            <v xml:space="preserve"> </v>
          </cell>
        </row>
        <row r="17">
          <cell r="A17" t="str">
            <v>Anticipated</v>
          </cell>
          <cell r="H17">
            <v>0</v>
          </cell>
          <cell r="L17" t="str">
            <v xml:space="preserve"> </v>
          </cell>
        </row>
        <row r="18">
          <cell r="A18" t="str">
            <v>Anticipated</v>
          </cell>
          <cell r="H18">
            <v>0</v>
          </cell>
          <cell r="L18" t="str">
            <v xml:space="preserve"> </v>
          </cell>
        </row>
        <row r="19">
          <cell r="A19" t="str">
            <v>Anticipated</v>
          </cell>
          <cell r="H19">
            <v>0</v>
          </cell>
          <cell r="L19" t="str">
            <v xml:space="preserve"> </v>
          </cell>
        </row>
        <row r="20">
          <cell r="A20" t="str">
            <v>Anticipated</v>
          </cell>
          <cell r="H20">
            <v>0</v>
          </cell>
          <cell r="L20" t="str">
            <v xml:space="preserve"> </v>
          </cell>
        </row>
        <row r="21">
          <cell r="A21" t="str">
            <v>Anticipated</v>
          </cell>
          <cell r="H21">
            <v>0</v>
          </cell>
          <cell r="L21" t="str">
            <v xml:space="preserve"> </v>
          </cell>
        </row>
        <row r="22">
          <cell r="A22" t="str">
            <v>Anticipated</v>
          </cell>
          <cell r="H22">
            <v>0</v>
          </cell>
          <cell r="L22" t="str">
            <v xml:space="preserve"> </v>
          </cell>
        </row>
        <row r="23">
          <cell r="A23" t="str">
            <v>Anticipated</v>
          </cell>
          <cell r="H23">
            <v>0</v>
          </cell>
          <cell r="L23" t="str">
            <v xml:space="preserve"> </v>
          </cell>
        </row>
        <row r="24">
          <cell r="A24" t="str">
            <v>Pending - Filed</v>
          </cell>
          <cell r="H24">
            <v>0</v>
          </cell>
          <cell r="L24" t="str">
            <v xml:space="preserve"> </v>
          </cell>
        </row>
        <row r="25">
          <cell r="A25"/>
          <cell r="H25">
            <v>0</v>
          </cell>
          <cell r="L25" t="str">
            <v xml:space="preserve"> </v>
          </cell>
        </row>
        <row r="26">
          <cell r="A26"/>
          <cell r="H26">
            <v>0</v>
          </cell>
          <cell r="L26" t="str">
            <v xml:space="preserve"> </v>
          </cell>
        </row>
        <row r="27">
          <cell r="A27"/>
          <cell r="H27">
            <v>0</v>
          </cell>
          <cell r="L27" t="str">
            <v xml:space="preserve"> </v>
          </cell>
        </row>
        <row r="28">
          <cell r="A28"/>
          <cell r="H28">
            <v>0</v>
          </cell>
          <cell r="L28" t="str">
            <v xml:space="preserve"> </v>
          </cell>
        </row>
        <row r="29">
          <cell r="A29"/>
          <cell r="H29">
            <v>0</v>
          </cell>
          <cell r="L29" t="str">
            <v xml:space="preserve"> </v>
          </cell>
        </row>
        <row r="30">
          <cell r="A30"/>
          <cell r="H30">
            <v>0</v>
          </cell>
          <cell r="L30" t="str">
            <v xml:space="preserve"> </v>
          </cell>
        </row>
        <row r="31">
          <cell r="A31"/>
          <cell r="H31">
            <v>0</v>
          </cell>
          <cell r="L31" t="str">
            <v xml:space="preserve"> </v>
          </cell>
        </row>
        <row r="32">
          <cell r="A32"/>
          <cell r="H32">
            <v>0</v>
          </cell>
          <cell r="L32" t="str">
            <v xml:space="preserve"> </v>
          </cell>
        </row>
        <row r="33">
          <cell r="A33"/>
          <cell r="H33">
            <v>0</v>
          </cell>
          <cell r="L33" t="str">
            <v xml:space="preserve"> </v>
          </cell>
        </row>
        <row r="34">
          <cell r="A34"/>
          <cell r="H34">
            <v>0</v>
          </cell>
          <cell r="L34" t="str">
            <v xml:space="preserve"> </v>
          </cell>
        </row>
        <row r="35">
          <cell r="A35"/>
          <cell r="H35">
            <v>0</v>
          </cell>
          <cell r="L35" t="str">
            <v xml:space="preserve"> </v>
          </cell>
        </row>
        <row r="36">
          <cell r="A36"/>
          <cell r="H36">
            <v>0</v>
          </cell>
          <cell r="L36" t="str">
            <v xml:space="preserve"> </v>
          </cell>
        </row>
        <row r="37">
          <cell r="A37"/>
          <cell r="H37">
            <v>0</v>
          </cell>
          <cell r="L37" t="str">
            <v xml:space="preserve"> </v>
          </cell>
        </row>
        <row r="38">
          <cell r="A38"/>
          <cell r="H38">
            <v>0</v>
          </cell>
          <cell r="L38" t="str">
            <v xml:space="preserve"> </v>
          </cell>
        </row>
        <row r="39">
          <cell r="A39"/>
          <cell r="H39">
            <v>0</v>
          </cell>
          <cell r="L39" t="str">
            <v xml:space="preserve"> </v>
          </cell>
        </row>
        <row r="40">
          <cell r="A40"/>
          <cell r="H40">
            <v>0</v>
          </cell>
          <cell r="L40" t="str">
            <v xml:space="preserve"> </v>
          </cell>
        </row>
        <row r="41">
          <cell r="A41"/>
          <cell r="H41">
            <v>0</v>
          </cell>
          <cell r="L41" t="str">
            <v xml:space="preserve"> </v>
          </cell>
        </row>
        <row r="42">
          <cell r="A42"/>
          <cell r="H42">
            <v>0</v>
          </cell>
          <cell r="L42" t="str">
            <v xml:space="preserve"> </v>
          </cell>
        </row>
        <row r="43">
          <cell r="A43"/>
          <cell r="H43">
            <v>0</v>
          </cell>
          <cell r="L43" t="str">
            <v xml:space="preserve"> </v>
          </cell>
        </row>
        <row r="44">
          <cell r="A44"/>
          <cell r="H44">
            <v>0</v>
          </cell>
          <cell r="L44" t="str">
            <v xml:space="preserve"> </v>
          </cell>
        </row>
        <row r="45">
          <cell r="A45"/>
          <cell r="H45">
            <v>0</v>
          </cell>
          <cell r="L45" t="str">
            <v xml:space="preserve"> </v>
          </cell>
        </row>
        <row r="46">
          <cell r="A46"/>
          <cell r="H46">
            <v>0</v>
          </cell>
          <cell r="L46" t="str">
            <v xml:space="preserve"> </v>
          </cell>
        </row>
        <row r="47">
          <cell r="A47"/>
          <cell r="H47">
            <v>0</v>
          </cell>
          <cell r="L47" t="str">
            <v xml:space="preserve"> </v>
          </cell>
        </row>
        <row r="48">
          <cell r="A48"/>
          <cell r="H48">
            <v>0</v>
          </cell>
          <cell r="L48" t="str">
            <v xml:space="preserve"> </v>
          </cell>
        </row>
        <row r="49">
          <cell r="A49"/>
          <cell r="H49">
            <v>0</v>
          </cell>
          <cell r="L49" t="str">
            <v xml:space="preserve"> </v>
          </cell>
        </row>
        <row r="50">
          <cell r="A50"/>
          <cell r="H50">
            <v>0</v>
          </cell>
          <cell r="L50" t="str">
            <v xml:space="preserve"> </v>
          </cell>
        </row>
      </sheetData>
      <sheetData sheetId="5">
        <row r="9">
          <cell r="B9">
            <v>2023</v>
          </cell>
        </row>
        <row r="10">
          <cell r="B10">
            <v>2024</v>
          </cell>
        </row>
        <row r="11">
          <cell r="B11">
            <v>2025</v>
          </cell>
        </row>
        <row r="13">
          <cell r="B13" t="str">
            <v>January 2023</v>
          </cell>
        </row>
      </sheetData>
      <sheetData sheetId="6"/>
      <sheetData sheetId="7">
        <row r="4">
          <cell r="B4" t="str">
            <v>Average (9 CCFS)</v>
          </cell>
          <cell r="C4" t="str">
            <v>Average (9 CCFS)</v>
          </cell>
          <cell r="D4" t="str">
            <v>Average (9 CCFS)</v>
          </cell>
          <cell r="E4" t="str">
            <v>Average (9 CCFS)</v>
          </cell>
          <cell r="F4" t="str">
            <v>Average (9 CCFS)</v>
          </cell>
          <cell r="G4" t="str">
            <v>Average (9 CCFS)</v>
          </cell>
          <cell r="H4" t="str">
            <v>Average (9 CCFS)</v>
          </cell>
          <cell r="I4" t="str">
            <v>Average (9 CCFS)</v>
          </cell>
          <cell r="J4" t="str">
            <v>Average (9 CCFS)</v>
          </cell>
          <cell r="K4" t="str">
            <v>Average (9 CCFS)</v>
          </cell>
          <cell r="L4" t="str">
            <v>Average (9 CCFS)</v>
          </cell>
          <cell r="M4" t="str">
            <v>Average (9 CCFS)</v>
          </cell>
          <cell r="N4" t="str">
            <v>Average (9 CCFS)</v>
          </cell>
          <cell r="O4" t="str">
            <v>Average (9 CCFS)</v>
          </cell>
          <cell r="P4" t="str">
            <v>Average (9 CCFS)</v>
          </cell>
          <cell r="Q4" t="str">
            <v>Average (9 CCFS)</v>
          </cell>
          <cell r="R4" t="str">
            <v>Essential (6 CCF)</v>
          </cell>
          <cell r="S4" t="str">
            <v>Essential (6 CCF)</v>
          </cell>
          <cell r="T4" t="str">
            <v>Essential (6 CCF)</v>
          </cell>
          <cell r="U4" t="str">
            <v>Essential (6 CCF)</v>
          </cell>
          <cell r="V4" t="str">
            <v>Essential (6 CCF)</v>
          </cell>
          <cell r="W4" t="str">
            <v>Essential (6 CCF)</v>
          </cell>
          <cell r="X4" t="str">
            <v>Essential (6 CCF)</v>
          </cell>
          <cell r="Y4" t="str">
            <v>Essential (6 CCF)</v>
          </cell>
          <cell r="Z4" t="str">
            <v>Essential (6 CCF)</v>
          </cell>
          <cell r="AA4" t="str">
            <v>Essential (6 CCF)</v>
          </cell>
          <cell r="AB4" t="str">
            <v>Essential (6 CCF)</v>
          </cell>
          <cell r="AC4" t="str">
            <v>Essential (6 CCF)</v>
          </cell>
          <cell r="AD4" t="str">
            <v>Essential (6 CCF)</v>
          </cell>
          <cell r="AE4" t="str">
            <v>Essential (6 CCF)</v>
          </cell>
          <cell r="AF4" t="str">
            <v>Essential (6 CCF)</v>
          </cell>
          <cell r="AG4" t="str">
            <v>Essential (6 CCF)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Total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Base Bill</v>
          </cell>
          <cell r="K5" t="str">
            <v>Base Bill</v>
          </cell>
          <cell r="L5" t="str">
            <v>Base Bill</v>
          </cell>
          <cell r="M5" t="str">
            <v>Base Bill</v>
          </cell>
          <cell r="N5" t="str">
            <v>Total Bill</v>
          </cell>
          <cell r="O5" t="str">
            <v>Total Bill</v>
          </cell>
          <cell r="P5" t="str">
            <v>Total Bill</v>
          </cell>
          <cell r="Q5" t="str">
            <v>Total Bill</v>
          </cell>
          <cell r="R5" t="str">
            <v>Base Bill</v>
          </cell>
          <cell r="S5" t="str">
            <v>Base Bill</v>
          </cell>
          <cell r="T5" t="str">
            <v>Base Bill</v>
          </cell>
          <cell r="U5" t="str">
            <v>Base Bill</v>
          </cell>
          <cell r="V5" t="str">
            <v>Total Bill</v>
          </cell>
          <cell r="W5" t="str">
            <v>Total Bill</v>
          </cell>
          <cell r="X5" t="str">
            <v>Total Bill</v>
          </cell>
          <cell r="Y5" t="str">
            <v>Total Bill</v>
          </cell>
          <cell r="Z5" t="str">
            <v>Base Bill</v>
          </cell>
          <cell r="AA5" t="str">
            <v>Base Bill</v>
          </cell>
          <cell r="AB5" t="str">
            <v>Base Bill</v>
          </cell>
          <cell r="AC5" t="str">
            <v>Base Bill</v>
          </cell>
          <cell r="AD5" t="str">
            <v>Total Bill</v>
          </cell>
          <cell r="AE5" t="str">
            <v>Total Bill</v>
          </cell>
          <cell r="AF5" t="str">
            <v>Total Bill</v>
          </cell>
          <cell r="AG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CAP</v>
          </cell>
          <cell r="K6" t="str">
            <v>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Non-CAP</v>
          </cell>
          <cell r="S6" t="str">
            <v>Non-CAP</v>
          </cell>
          <cell r="T6" t="str">
            <v>Non-CAP</v>
          </cell>
          <cell r="U6" t="str">
            <v>Non-CAP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CAP</v>
          </cell>
          <cell r="AA6" t="str">
            <v>CAP</v>
          </cell>
          <cell r="AB6" t="str">
            <v>CAP</v>
          </cell>
          <cell r="AC6" t="str">
            <v>CAP</v>
          </cell>
          <cell r="AD6" t="str">
            <v>CAP</v>
          </cell>
          <cell r="AE6" t="str">
            <v>CAP</v>
          </cell>
          <cell r="AF6" t="str">
            <v>CAP</v>
          </cell>
          <cell r="AG6" t="str">
            <v>CAP</v>
          </cell>
        </row>
        <row r="7">
          <cell r="B7" t="str">
            <v>Current</v>
          </cell>
          <cell r="C7">
            <v>2023</v>
          </cell>
          <cell r="D7">
            <v>2024</v>
          </cell>
          <cell r="E7">
            <v>2025</v>
          </cell>
          <cell r="F7" t="str">
            <v>Current</v>
          </cell>
          <cell r="G7">
            <v>2023</v>
          </cell>
          <cell r="H7">
            <v>2024</v>
          </cell>
          <cell r="I7">
            <v>2025</v>
          </cell>
          <cell r="J7" t="str">
            <v>Current</v>
          </cell>
          <cell r="K7">
            <v>2023</v>
          </cell>
          <cell r="L7">
            <v>2024</v>
          </cell>
          <cell r="M7">
            <v>2025</v>
          </cell>
          <cell r="N7" t="str">
            <v>Current</v>
          </cell>
          <cell r="O7">
            <v>2023</v>
          </cell>
          <cell r="P7">
            <v>2024</v>
          </cell>
          <cell r="Q7">
            <v>2025</v>
          </cell>
          <cell r="R7" t="str">
            <v>Current</v>
          </cell>
          <cell r="S7">
            <v>2023</v>
          </cell>
          <cell r="T7">
            <v>2024</v>
          </cell>
          <cell r="U7">
            <v>2025</v>
          </cell>
          <cell r="V7" t="str">
            <v>Current</v>
          </cell>
          <cell r="W7">
            <v>2023</v>
          </cell>
          <cell r="X7">
            <v>2024</v>
          </cell>
          <cell r="Y7">
            <v>2025</v>
          </cell>
          <cell r="Z7" t="str">
            <v>Current</v>
          </cell>
          <cell r="AA7">
            <v>2023</v>
          </cell>
          <cell r="AB7">
            <v>2024</v>
          </cell>
          <cell r="AC7">
            <v>2025</v>
          </cell>
          <cell r="AD7" t="str">
            <v>Current</v>
          </cell>
          <cell r="AE7">
            <v>2023</v>
          </cell>
          <cell r="AF7">
            <v>2024</v>
          </cell>
          <cell r="AG7">
            <v>2025</v>
          </cell>
        </row>
        <row r="8">
          <cell r="A8" t="str">
            <v>January</v>
          </cell>
          <cell r="B8"/>
          <cell r="C8">
            <v>58.27</v>
          </cell>
          <cell r="D8">
            <v>66.349999999999994</v>
          </cell>
          <cell r="E8">
            <v>68.710000000000008</v>
          </cell>
          <cell r="F8"/>
          <cell r="G8">
            <v>66.34</v>
          </cell>
          <cell r="H8">
            <v>69.0608</v>
          </cell>
          <cell r="I8">
            <v>71.52000000000001</v>
          </cell>
          <cell r="J8"/>
          <cell r="K8">
            <v>58.27</v>
          </cell>
          <cell r="L8">
            <v>66.349999999999994</v>
          </cell>
          <cell r="M8">
            <v>68.710000000000008</v>
          </cell>
          <cell r="N8"/>
          <cell r="O8">
            <v>52.660000000000004</v>
          </cell>
          <cell r="P8">
            <v>49.780799999999992</v>
          </cell>
          <cell r="Q8">
            <v>51.550000000000004</v>
          </cell>
          <cell r="R8"/>
          <cell r="S8">
            <v>49.59</v>
          </cell>
          <cell r="T8">
            <v>44.940000000000005</v>
          </cell>
          <cell r="U8">
            <v>46.54</v>
          </cell>
          <cell r="V8"/>
          <cell r="W8">
            <v>55.42</v>
          </cell>
          <cell r="X8">
            <v>46.78</v>
          </cell>
          <cell r="Y8">
            <v>48.44</v>
          </cell>
          <cell r="Z8"/>
          <cell r="AA8">
            <v>49.59</v>
          </cell>
          <cell r="AB8">
            <v>44.940000000000005</v>
          </cell>
          <cell r="AC8">
            <v>46.54</v>
          </cell>
          <cell r="AD8"/>
          <cell r="AE8">
            <v>42.02</v>
          </cell>
          <cell r="AF8">
            <v>28.200000000000003</v>
          </cell>
          <cell r="AG8">
            <v>29.2</v>
          </cell>
        </row>
        <row r="9">
          <cell r="A9" t="str">
            <v>February</v>
          </cell>
          <cell r="B9"/>
          <cell r="C9">
            <v>58.27</v>
          </cell>
          <cell r="D9">
            <v>66.349999999999994</v>
          </cell>
          <cell r="E9">
            <v>68.710000000000008</v>
          </cell>
          <cell r="F9"/>
          <cell r="G9">
            <v>66.34</v>
          </cell>
          <cell r="H9">
            <v>69.0608</v>
          </cell>
          <cell r="I9">
            <v>71.52000000000001</v>
          </cell>
          <cell r="J9"/>
          <cell r="K9">
            <v>58.27</v>
          </cell>
          <cell r="L9">
            <v>66.349999999999994</v>
          </cell>
          <cell r="M9">
            <v>68.710000000000008</v>
          </cell>
          <cell r="N9"/>
          <cell r="O9">
            <v>52.660000000000004</v>
          </cell>
          <cell r="P9">
            <v>49.780799999999992</v>
          </cell>
          <cell r="Q9">
            <v>51.550000000000004</v>
          </cell>
          <cell r="R9"/>
          <cell r="S9">
            <v>49.59</v>
          </cell>
          <cell r="T9">
            <v>44.940000000000005</v>
          </cell>
          <cell r="U9">
            <v>46.54</v>
          </cell>
          <cell r="V9"/>
          <cell r="W9">
            <v>55.42</v>
          </cell>
          <cell r="X9">
            <v>46.78</v>
          </cell>
          <cell r="Y9">
            <v>48.44</v>
          </cell>
          <cell r="Z9"/>
          <cell r="AA9">
            <v>49.59</v>
          </cell>
          <cell r="AB9">
            <v>44.940000000000005</v>
          </cell>
          <cell r="AC9">
            <v>46.54</v>
          </cell>
          <cell r="AD9"/>
          <cell r="AE9">
            <v>42.02</v>
          </cell>
          <cell r="AF9">
            <v>28.200000000000003</v>
          </cell>
          <cell r="AG9">
            <v>29.2</v>
          </cell>
        </row>
        <row r="10">
          <cell r="A10" t="str">
            <v>March</v>
          </cell>
          <cell r="B10"/>
          <cell r="C10">
            <v>58.27</v>
          </cell>
          <cell r="D10">
            <v>66.349999999999994</v>
          </cell>
          <cell r="E10">
            <v>68.710000000000008</v>
          </cell>
          <cell r="F10"/>
          <cell r="G10">
            <v>66.34</v>
          </cell>
          <cell r="H10">
            <v>69.0608</v>
          </cell>
          <cell r="I10">
            <v>71.52000000000001</v>
          </cell>
          <cell r="J10"/>
          <cell r="K10">
            <v>58.27</v>
          </cell>
          <cell r="L10">
            <v>66.349999999999994</v>
          </cell>
          <cell r="M10">
            <v>68.710000000000008</v>
          </cell>
          <cell r="N10"/>
          <cell r="O10">
            <v>52.660000000000004</v>
          </cell>
          <cell r="P10">
            <v>49.780799999999992</v>
          </cell>
          <cell r="Q10">
            <v>51.550000000000004</v>
          </cell>
          <cell r="R10"/>
          <cell r="S10">
            <v>49.59</v>
          </cell>
          <cell r="T10">
            <v>44.940000000000005</v>
          </cell>
          <cell r="U10">
            <v>46.54</v>
          </cell>
          <cell r="V10"/>
          <cell r="W10">
            <v>55.42</v>
          </cell>
          <cell r="X10">
            <v>46.78</v>
          </cell>
          <cell r="Y10">
            <v>48.44</v>
          </cell>
          <cell r="Z10"/>
          <cell r="AA10">
            <v>49.59</v>
          </cell>
          <cell r="AB10">
            <v>44.940000000000005</v>
          </cell>
          <cell r="AC10">
            <v>46.54</v>
          </cell>
          <cell r="AD10"/>
          <cell r="AE10">
            <v>42.02</v>
          </cell>
          <cell r="AF10">
            <v>28.200000000000003</v>
          </cell>
          <cell r="AG10">
            <v>29.2</v>
          </cell>
        </row>
        <row r="11">
          <cell r="A11" t="str">
            <v>April</v>
          </cell>
          <cell r="B11"/>
          <cell r="C11">
            <v>58.27</v>
          </cell>
          <cell r="D11">
            <v>66.349999999999994</v>
          </cell>
          <cell r="E11">
            <v>68.710000000000008</v>
          </cell>
          <cell r="F11"/>
          <cell r="G11">
            <v>66.34</v>
          </cell>
          <cell r="H11">
            <v>69.0608</v>
          </cell>
          <cell r="I11">
            <v>71.52000000000001</v>
          </cell>
          <cell r="J11"/>
          <cell r="K11">
            <v>58.27</v>
          </cell>
          <cell r="L11">
            <v>66.349999999999994</v>
          </cell>
          <cell r="M11">
            <v>68.710000000000008</v>
          </cell>
          <cell r="N11"/>
          <cell r="O11">
            <v>52.660000000000004</v>
          </cell>
          <cell r="P11">
            <v>49.780799999999992</v>
          </cell>
          <cell r="Q11">
            <v>51.550000000000004</v>
          </cell>
          <cell r="R11"/>
          <cell r="S11">
            <v>49.59</v>
          </cell>
          <cell r="T11">
            <v>44.940000000000005</v>
          </cell>
          <cell r="U11">
            <v>46.54</v>
          </cell>
          <cell r="V11"/>
          <cell r="W11">
            <v>55.42</v>
          </cell>
          <cell r="X11">
            <v>46.78</v>
          </cell>
          <cell r="Y11">
            <v>48.44</v>
          </cell>
          <cell r="Z11"/>
          <cell r="AA11">
            <v>49.59</v>
          </cell>
          <cell r="AB11">
            <v>44.940000000000005</v>
          </cell>
          <cell r="AC11">
            <v>46.54</v>
          </cell>
          <cell r="AD11"/>
          <cell r="AE11">
            <v>42.02</v>
          </cell>
          <cell r="AF11">
            <v>28.200000000000003</v>
          </cell>
          <cell r="AG11">
            <v>29.2</v>
          </cell>
        </row>
        <row r="12">
          <cell r="A12" t="str">
            <v>May</v>
          </cell>
          <cell r="B12"/>
          <cell r="C12">
            <v>60.6</v>
          </cell>
          <cell r="D12">
            <v>66.349999999999994</v>
          </cell>
          <cell r="E12">
            <v>68.710000000000008</v>
          </cell>
          <cell r="F12"/>
          <cell r="G12">
            <v>68.77000000000001</v>
          </cell>
          <cell r="H12">
            <v>69.0608</v>
          </cell>
          <cell r="I12">
            <v>71.52000000000001</v>
          </cell>
          <cell r="J12"/>
          <cell r="K12">
            <v>60.6</v>
          </cell>
          <cell r="L12">
            <v>66.349999999999994</v>
          </cell>
          <cell r="M12">
            <v>68.710000000000008</v>
          </cell>
          <cell r="N12"/>
          <cell r="O12">
            <v>54.540000000000006</v>
          </cell>
          <cell r="P12">
            <v>49.780799999999992</v>
          </cell>
          <cell r="Q12">
            <v>51.550000000000004</v>
          </cell>
          <cell r="R12"/>
          <cell r="S12">
            <v>51.57</v>
          </cell>
          <cell r="T12">
            <v>44.940000000000005</v>
          </cell>
          <cell r="U12">
            <v>46.54</v>
          </cell>
          <cell r="V12"/>
          <cell r="W12">
            <v>57.48</v>
          </cell>
          <cell r="X12">
            <v>46.78</v>
          </cell>
          <cell r="Y12">
            <v>48.44</v>
          </cell>
          <cell r="Z12"/>
          <cell r="AA12">
            <v>51.57</v>
          </cell>
          <cell r="AB12">
            <v>44.940000000000005</v>
          </cell>
          <cell r="AC12">
            <v>46.54</v>
          </cell>
          <cell r="AD12"/>
          <cell r="AE12">
            <v>43.54</v>
          </cell>
          <cell r="AF12">
            <v>28.200000000000003</v>
          </cell>
          <cell r="AG12">
            <v>29.2</v>
          </cell>
        </row>
        <row r="13">
          <cell r="A13" t="str">
            <v>June</v>
          </cell>
          <cell r="B13"/>
          <cell r="C13">
            <v>60.6</v>
          </cell>
          <cell r="D13">
            <v>66.349999999999994</v>
          </cell>
          <cell r="E13">
            <v>68.710000000000008</v>
          </cell>
          <cell r="F13"/>
          <cell r="G13">
            <v>68.77000000000001</v>
          </cell>
          <cell r="H13">
            <v>69.0608</v>
          </cell>
          <cell r="I13">
            <v>71.52000000000001</v>
          </cell>
          <cell r="J13"/>
          <cell r="K13">
            <v>60.6</v>
          </cell>
          <cell r="L13">
            <v>66.349999999999994</v>
          </cell>
          <cell r="M13">
            <v>68.710000000000008</v>
          </cell>
          <cell r="N13"/>
          <cell r="O13">
            <v>54.540000000000006</v>
          </cell>
          <cell r="P13">
            <v>49.780799999999992</v>
          </cell>
          <cell r="Q13">
            <v>51.550000000000004</v>
          </cell>
          <cell r="R13"/>
          <cell r="S13">
            <v>51.57</v>
          </cell>
          <cell r="T13">
            <v>44.940000000000005</v>
          </cell>
          <cell r="U13">
            <v>46.54</v>
          </cell>
          <cell r="V13"/>
          <cell r="W13">
            <v>57.48</v>
          </cell>
          <cell r="X13">
            <v>46.78</v>
          </cell>
          <cell r="Y13">
            <v>48.44</v>
          </cell>
          <cell r="Z13"/>
          <cell r="AA13">
            <v>51.57</v>
          </cell>
          <cell r="AB13">
            <v>44.940000000000005</v>
          </cell>
          <cell r="AC13">
            <v>46.54</v>
          </cell>
          <cell r="AD13"/>
          <cell r="AE13">
            <v>43.54</v>
          </cell>
          <cell r="AF13">
            <v>28.200000000000003</v>
          </cell>
          <cell r="AG13">
            <v>29.2</v>
          </cell>
        </row>
        <row r="14">
          <cell r="A14" t="str">
            <v>July</v>
          </cell>
          <cell r="B14"/>
          <cell r="C14">
            <v>60.6</v>
          </cell>
          <cell r="D14">
            <v>66.349999999999994</v>
          </cell>
          <cell r="E14">
            <v>68.710000000000008</v>
          </cell>
          <cell r="F14"/>
          <cell r="G14">
            <v>68.77000000000001</v>
          </cell>
          <cell r="H14">
            <v>69.0608</v>
          </cell>
          <cell r="I14">
            <v>71.52000000000001</v>
          </cell>
          <cell r="J14"/>
          <cell r="K14">
            <v>60.6</v>
          </cell>
          <cell r="L14">
            <v>66.349999999999994</v>
          </cell>
          <cell r="M14">
            <v>68.710000000000008</v>
          </cell>
          <cell r="N14"/>
          <cell r="O14">
            <v>54.540000000000006</v>
          </cell>
          <cell r="P14">
            <v>49.780799999999992</v>
          </cell>
          <cell r="Q14">
            <v>51.550000000000004</v>
          </cell>
          <cell r="R14"/>
          <cell r="S14">
            <v>51.57</v>
          </cell>
          <cell r="T14">
            <v>44.940000000000005</v>
          </cell>
          <cell r="U14">
            <v>46.54</v>
          </cell>
          <cell r="V14"/>
          <cell r="W14">
            <v>57.48</v>
          </cell>
          <cell r="X14">
            <v>46.78</v>
          </cell>
          <cell r="Y14">
            <v>48.44</v>
          </cell>
          <cell r="Z14"/>
          <cell r="AA14">
            <v>51.57</v>
          </cell>
          <cell r="AB14">
            <v>44.940000000000005</v>
          </cell>
          <cell r="AC14">
            <v>46.54</v>
          </cell>
          <cell r="AD14"/>
          <cell r="AE14">
            <v>43.54</v>
          </cell>
          <cell r="AF14">
            <v>28.200000000000003</v>
          </cell>
          <cell r="AG14">
            <v>29.2</v>
          </cell>
        </row>
        <row r="15">
          <cell r="A15" t="str">
            <v>August</v>
          </cell>
          <cell r="B15"/>
          <cell r="C15">
            <v>60.6</v>
          </cell>
          <cell r="D15">
            <v>66.349999999999994</v>
          </cell>
          <cell r="E15">
            <v>68.710000000000008</v>
          </cell>
          <cell r="F15"/>
          <cell r="G15">
            <v>68.77000000000001</v>
          </cell>
          <cell r="H15">
            <v>69.0608</v>
          </cell>
          <cell r="I15">
            <v>71.52000000000001</v>
          </cell>
          <cell r="J15"/>
          <cell r="K15">
            <v>60.6</v>
          </cell>
          <cell r="L15">
            <v>66.349999999999994</v>
          </cell>
          <cell r="M15">
            <v>68.710000000000008</v>
          </cell>
          <cell r="N15"/>
          <cell r="O15">
            <v>54.540000000000006</v>
          </cell>
          <cell r="P15">
            <v>49.780799999999992</v>
          </cell>
          <cell r="Q15">
            <v>51.550000000000004</v>
          </cell>
          <cell r="R15"/>
          <cell r="S15">
            <v>51.57</v>
          </cell>
          <cell r="T15">
            <v>44.940000000000005</v>
          </cell>
          <cell r="U15">
            <v>46.54</v>
          </cell>
          <cell r="V15"/>
          <cell r="W15">
            <v>57.48</v>
          </cell>
          <cell r="X15">
            <v>46.78</v>
          </cell>
          <cell r="Y15">
            <v>48.44</v>
          </cell>
          <cell r="Z15"/>
          <cell r="AA15">
            <v>51.57</v>
          </cell>
          <cell r="AB15">
            <v>44.940000000000005</v>
          </cell>
          <cell r="AC15">
            <v>46.54</v>
          </cell>
          <cell r="AD15"/>
          <cell r="AE15">
            <v>43.54</v>
          </cell>
          <cell r="AF15">
            <v>28.200000000000003</v>
          </cell>
          <cell r="AG15">
            <v>29.2</v>
          </cell>
        </row>
        <row r="16">
          <cell r="A16" t="str">
            <v>September</v>
          </cell>
          <cell r="B16"/>
          <cell r="C16">
            <v>60.6</v>
          </cell>
          <cell r="D16">
            <v>66.349999999999994</v>
          </cell>
          <cell r="E16">
            <v>68.710000000000008</v>
          </cell>
          <cell r="F16"/>
          <cell r="G16">
            <v>68.77000000000001</v>
          </cell>
          <cell r="H16">
            <v>69.0608</v>
          </cell>
          <cell r="I16">
            <v>71.52000000000001</v>
          </cell>
          <cell r="J16"/>
          <cell r="K16">
            <v>60.6</v>
          </cell>
          <cell r="L16">
            <v>66.349999999999994</v>
          </cell>
          <cell r="M16">
            <v>68.710000000000008</v>
          </cell>
          <cell r="N16"/>
          <cell r="O16">
            <v>54.540000000000006</v>
          </cell>
          <cell r="P16">
            <v>49.780799999999992</v>
          </cell>
          <cell r="Q16">
            <v>51.550000000000004</v>
          </cell>
          <cell r="R16"/>
          <cell r="S16">
            <v>51.57</v>
          </cell>
          <cell r="T16">
            <v>44.940000000000005</v>
          </cell>
          <cell r="U16">
            <v>46.54</v>
          </cell>
          <cell r="V16"/>
          <cell r="W16">
            <v>57.48</v>
          </cell>
          <cell r="X16">
            <v>46.78</v>
          </cell>
          <cell r="Y16">
            <v>48.44</v>
          </cell>
          <cell r="Z16"/>
          <cell r="AA16">
            <v>51.57</v>
          </cell>
          <cell r="AB16">
            <v>44.940000000000005</v>
          </cell>
          <cell r="AC16">
            <v>46.54</v>
          </cell>
          <cell r="AD16"/>
          <cell r="AE16">
            <v>43.54</v>
          </cell>
          <cell r="AF16">
            <v>28.200000000000003</v>
          </cell>
          <cell r="AG16">
            <v>29.2</v>
          </cell>
        </row>
        <row r="17">
          <cell r="A17" t="str">
            <v>October</v>
          </cell>
          <cell r="B17"/>
          <cell r="C17">
            <v>60.6</v>
          </cell>
          <cell r="D17">
            <v>66.349999999999994</v>
          </cell>
          <cell r="E17">
            <v>68.710000000000008</v>
          </cell>
          <cell r="F17"/>
          <cell r="G17">
            <v>63.07</v>
          </cell>
          <cell r="H17">
            <v>69.0608</v>
          </cell>
          <cell r="I17">
            <v>71.52000000000001</v>
          </cell>
          <cell r="J17"/>
          <cell r="K17">
            <v>60.6</v>
          </cell>
          <cell r="L17">
            <v>66.349999999999994</v>
          </cell>
          <cell r="M17">
            <v>68.710000000000008</v>
          </cell>
          <cell r="N17"/>
          <cell r="O17">
            <v>48.839999999999996</v>
          </cell>
          <cell r="P17">
            <v>49.780799999999992</v>
          </cell>
          <cell r="Q17">
            <v>51.550000000000004</v>
          </cell>
          <cell r="R17"/>
          <cell r="S17">
            <v>51.57</v>
          </cell>
          <cell r="T17">
            <v>44.940000000000005</v>
          </cell>
          <cell r="U17">
            <v>46.54</v>
          </cell>
          <cell r="V17"/>
          <cell r="W17">
            <v>53.68</v>
          </cell>
          <cell r="X17">
            <v>46.78</v>
          </cell>
          <cell r="Y17">
            <v>48.44</v>
          </cell>
          <cell r="Z17"/>
          <cell r="AA17">
            <v>51.57</v>
          </cell>
          <cell r="AB17">
            <v>44.940000000000005</v>
          </cell>
          <cell r="AC17">
            <v>46.54</v>
          </cell>
          <cell r="AD17"/>
          <cell r="AE17">
            <v>39.739999999999995</v>
          </cell>
          <cell r="AF17">
            <v>28.200000000000003</v>
          </cell>
          <cell r="AG17">
            <v>29.2</v>
          </cell>
        </row>
        <row r="18">
          <cell r="A18" t="str">
            <v>November</v>
          </cell>
          <cell r="B18"/>
          <cell r="C18">
            <v>60.6</v>
          </cell>
          <cell r="D18">
            <v>66.349999999999994</v>
          </cell>
          <cell r="E18">
            <v>68.710000000000008</v>
          </cell>
          <cell r="F18"/>
          <cell r="G18">
            <v>63.07</v>
          </cell>
          <cell r="H18">
            <v>69.0608</v>
          </cell>
          <cell r="I18">
            <v>71.52000000000001</v>
          </cell>
          <cell r="J18"/>
          <cell r="K18">
            <v>60.6</v>
          </cell>
          <cell r="L18">
            <v>66.349999999999994</v>
          </cell>
          <cell r="M18">
            <v>68.710000000000008</v>
          </cell>
          <cell r="N18"/>
          <cell r="O18">
            <v>48.839999999999996</v>
          </cell>
          <cell r="P18">
            <v>49.780799999999992</v>
          </cell>
          <cell r="Q18">
            <v>51.550000000000004</v>
          </cell>
          <cell r="R18"/>
          <cell r="S18">
            <v>51.57</v>
          </cell>
          <cell r="T18">
            <v>44.940000000000005</v>
          </cell>
          <cell r="U18">
            <v>46.54</v>
          </cell>
          <cell r="V18"/>
          <cell r="W18">
            <v>53.68</v>
          </cell>
          <cell r="X18">
            <v>46.78</v>
          </cell>
          <cell r="Y18">
            <v>48.44</v>
          </cell>
          <cell r="Z18"/>
          <cell r="AA18">
            <v>51.57</v>
          </cell>
          <cell r="AB18">
            <v>44.940000000000005</v>
          </cell>
          <cell r="AC18">
            <v>46.54</v>
          </cell>
          <cell r="AD18"/>
          <cell r="AE18">
            <v>39.739999999999995</v>
          </cell>
          <cell r="AF18">
            <v>28.200000000000003</v>
          </cell>
          <cell r="AG18">
            <v>29.2</v>
          </cell>
        </row>
        <row r="19">
          <cell r="A19" t="str">
            <v>December</v>
          </cell>
          <cell r="B19"/>
          <cell r="C19">
            <v>60.6</v>
          </cell>
          <cell r="D19">
            <v>66.349999999999994</v>
          </cell>
          <cell r="E19">
            <v>68.710000000000008</v>
          </cell>
          <cell r="F19"/>
          <cell r="G19">
            <v>63.07</v>
          </cell>
          <cell r="H19">
            <v>69.0608</v>
          </cell>
          <cell r="I19">
            <v>71.52000000000001</v>
          </cell>
          <cell r="J19"/>
          <cell r="K19">
            <v>60.6</v>
          </cell>
          <cell r="L19">
            <v>66.349999999999994</v>
          </cell>
          <cell r="M19">
            <v>68.710000000000008</v>
          </cell>
          <cell r="N19"/>
          <cell r="O19">
            <v>48.839999999999996</v>
          </cell>
          <cell r="P19">
            <v>49.780799999999992</v>
          </cell>
          <cell r="Q19">
            <v>51.550000000000004</v>
          </cell>
          <cell r="R19"/>
          <cell r="S19">
            <v>51.57</v>
          </cell>
          <cell r="T19">
            <v>44.940000000000005</v>
          </cell>
          <cell r="U19">
            <v>46.54</v>
          </cell>
          <cell r="V19"/>
          <cell r="W19">
            <v>53.68</v>
          </cell>
          <cell r="X19">
            <v>46.78</v>
          </cell>
          <cell r="Y19">
            <v>48.44</v>
          </cell>
          <cell r="Z19"/>
          <cell r="AA19">
            <v>51.57</v>
          </cell>
          <cell r="AB19">
            <v>44.940000000000005</v>
          </cell>
          <cell r="AC19">
            <v>46.54</v>
          </cell>
          <cell r="AD19"/>
          <cell r="AE19">
            <v>39.739999999999995</v>
          </cell>
          <cell r="AF19">
            <v>28.200000000000003</v>
          </cell>
          <cell r="AG19">
            <v>29.2</v>
          </cell>
        </row>
        <row r="20">
          <cell r="A20" t="str">
            <v>Usage</v>
          </cell>
          <cell r="B20">
            <v>9</v>
          </cell>
          <cell r="C20">
            <v>9</v>
          </cell>
          <cell r="D20">
            <v>9</v>
          </cell>
          <cell r="E20">
            <v>9</v>
          </cell>
          <cell r="F20">
            <v>9</v>
          </cell>
          <cell r="G20">
            <v>9</v>
          </cell>
          <cell r="H20">
            <v>9</v>
          </cell>
          <cell r="I20">
            <v>9</v>
          </cell>
          <cell r="J20">
            <v>9</v>
          </cell>
          <cell r="K20">
            <v>9</v>
          </cell>
          <cell r="L20">
            <v>9</v>
          </cell>
          <cell r="M20">
            <v>9</v>
          </cell>
          <cell r="N20">
            <v>9</v>
          </cell>
          <cell r="O20">
            <v>9</v>
          </cell>
          <cell r="P20">
            <v>9</v>
          </cell>
          <cell r="Q20">
            <v>9</v>
          </cell>
          <cell r="R20">
            <v>6</v>
          </cell>
          <cell r="S20">
            <v>6</v>
          </cell>
          <cell r="T20">
            <v>6</v>
          </cell>
          <cell r="U20">
            <v>6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</row>
        <row r="21">
          <cell r="A21" t="str">
            <v>Current Bill January 2023</v>
          </cell>
          <cell r="B21">
            <v>58.27</v>
          </cell>
          <cell r="C21"/>
          <cell r="D21"/>
          <cell r="E21"/>
          <cell r="F21">
            <v>66.34</v>
          </cell>
          <cell r="G21"/>
          <cell r="H21"/>
          <cell r="I21"/>
          <cell r="J21">
            <v>58.27</v>
          </cell>
          <cell r="K21"/>
          <cell r="L21"/>
          <cell r="M21"/>
          <cell r="N21">
            <v>52.660000000000004</v>
          </cell>
          <cell r="O21"/>
          <cell r="P21"/>
          <cell r="Q21"/>
          <cell r="R21">
            <v>49.59</v>
          </cell>
          <cell r="S21"/>
          <cell r="T21"/>
          <cell r="U21"/>
          <cell r="V21">
            <v>55.42</v>
          </cell>
          <cell r="W21"/>
          <cell r="X21"/>
          <cell r="Y21"/>
          <cell r="Z21">
            <v>49.59</v>
          </cell>
          <cell r="AA21"/>
          <cell r="AB21"/>
          <cell r="AC21"/>
          <cell r="AD21">
            <v>42.02</v>
          </cell>
          <cell r="AE21"/>
          <cell r="AF21"/>
          <cell r="AG21"/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Updates Tab"/>
      <sheetName val="Summary"/>
      <sheetName val="Rev Req't_yrs 1-3"/>
      <sheetName val="Input"/>
      <sheetName val="Calculators --&gt;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/>
      <sheetData sheetId="1"/>
      <sheetData sheetId="2"/>
      <sheetData sheetId="3">
        <row r="13">
          <cell r="B13">
            <v>2023</v>
          </cell>
          <cell r="C13">
            <v>2024</v>
          </cell>
          <cell r="D13">
            <v>2025</v>
          </cell>
        </row>
        <row r="31">
          <cell r="B31">
            <v>35914879.699996859</v>
          </cell>
        </row>
        <row r="34">
          <cell r="B34">
            <v>0</v>
          </cell>
          <cell r="C34">
            <v>2433902.6285028234</v>
          </cell>
          <cell r="D34">
            <v>4020295.7336645797</v>
          </cell>
        </row>
        <row r="35">
          <cell r="B35">
            <v>0</v>
          </cell>
          <cell r="C35">
            <v>0</v>
          </cell>
          <cell r="D35">
            <v>0</v>
          </cell>
        </row>
        <row r="36">
          <cell r="B36">
            <v>0</v>
          </cell>
          <cell r="C36">
            <v>0</v>
          </cell>
          <cell r="D36">
            <v>0</v>
          </cell>
        </row>
      </sheetData>
      <sheetData sheetId="4">
        <row r="4">
          <cell r="E4">
            <v>34990671.194398783</v>
          </cell>
        </row>
        <row r="5">
          <cell r="A5" t="str">
            <v>Pending - Filed</v>
          </cell>
          <cell r="H5">
            <v>1753789.8576869741</v>
          </cell>
          <cell r="L5" t="str">
            <v xml:space="preserve"> </v>
          </cell>
        </row>
        <row r="6">
          <cell r="A6" t="str">
            <v>Pending - Filed</v>
          </cell>
          <cell r="H6">
            <v>3358111.1341008991</v>
          </cell>
          <cell r="L6">
            <v>2024</v>
          </cell>
        </row>
        <row r="7">
          <cell r="A7" t="str">
            <v>Pending - Filed</v>
          </cell>
          <cell r="H7">
            <v>4944504.2392626554</v>
          </cell>
          <cell r="L7">
            <v>2025</v>
          </cell>
        </row>
        <row r="8">
          <cell r="A8" t="str">
            <v>Active</v>
          </cell>
          <cell r="H8">
            <v>0</v>
          </cell>
          <cell r="L8" t="str">
            <v xml:space="preserve"> </v>
          </cell>
        </row>
        <row r="9">
          <cell r="A9" t="str">
            <v>Active</v>
          </cell>
          <cell r="H9">
            <v>0</v>
          </cell>
          <cell r="L9">
            <v>2023</v>
          </cell>
        </row>
        <row r="10">
          <cell r="A10" t="str">
            <v>Active</v>
          </cell>
          <cell r="H10">
            <v>0</v>
          </cell>
          <cell r="L10">
            <v>2023</v>
          </cell>
        </row>
        <row r="11">
          <cell r="A11" t="str">
            <v>Active</v>
          </cell>
          <cell r="H11">
            <v>0</v>
          </cell>
          <cell r="L11">
            <v>2023</v>
          </cell>
        </row>
        <row r="12">
          <cell r="A12" t="str">
            <v>Active</v>
          </cell>
          <cell r="H12">
            <v>924208.50559807569</v>
          </cell>
          <cell r="L12">
            <v>2023</v>
          </cell>
        </row>
        <row r="13">
          <cell r="A13" t="str">
            <v>Anticipated</v>
          </cell>
          <cell r="H13">
            <v>0</v>
          </cell>
          <cell r="L13">
            <v>2023</v>
          </cell>
        </row>
        <row r="14">
          <cell r="A14" t="str">
            <v>Anticipated</v>
          </cell>
          <cell r="H14">
            <v>0</v>
          </cell>
          <cell r="L14" t="str">
            <v xml:space="preserve"> </v>
          </cell>
        </row>
        <row r="15">
          <cell r="A15" t="str">
            <v>Anticipated</v>
          </cell>
          <cell r="H15">
            <v>0</v>
          </cell>
          <cell r="L15" t="str">
            <v xml:space="preserve"> </v>
          </cell>
        </row>
        <row r="16">
          <cell r="A16" t="str">
            <v>Anticipated</v>
          </cell>
          <cell r="H16">
            <v>0</v>
          </cell>
          <cell r="L16" t="str">
            <v xml:space="preserve"> </v>
          </cell>
        </row>
        <row r="17">
          <cell r="A17" t="str">
            <v>Anticipated</v>
          </cell>
          <cell r="H17">
            <v>0</v>
          </cell>
          <cell r="L17" t="str">
            <v xml:space="preserve"> </v>
          </cell>
        </row>
        <row r="18">
          <cell r="A18" t="str">
            <v>Anticipated</v>
          </cell>
          <cell r="H18">
            <v>0</v>
          </cell>
          <cell r="L18" t="str">
            <v xml:space="preserve"> </v>
          </cell>
        </row>
        <row r="19">
          <cell r="A19" t="str">
            <v>Anticipated</v>
          </cell>
          <cell r="H19">
            <v>0</v>
          </cell>
          <cell r="L19" t="str">
            <v xml:space="preserve"> </v>
          </cell>
        </row>
        <row r="20">
          <cell r="A20" t="str">
            <v>Anticipated</v>
          </cell>
          <cell r="H20">
            <v>0</v>
          </cell>
          <cell r="L20" t="str">
            <v xml:space="preserve"> </v>
          </cell>
        </row>
        <row r="21">
          <cell r="A21" t="str">
            <v>Anticipated</v>
          </cell>
          <cell r="H21">
            <v>0</v>
          </cell>
          <cell r="L21" t="str">
            <v xml:space="preserve"> </v>
          </cell>
        </row>
        <row r="22">
          <cell r="A22" t="str">
            <v>Anticipated</v>
          </cell>
          <cell r="H22">
            <v>0</v>
          </cell>
          <cell r="L22" t="str">
            <v xml:space="preserve"> </v>
          </cell>
        </row>
        <row r="23">
          <cell r="A23" t="str">
            <v>Anticipated</v>
          </cell>
          <cell r="H23">
            <v>0</v>
          </cell>
          <cell r="L23" t="str">
            <v xml:space="preserve"> </v>
          </cell>
        </row>
        <row r="24">
          <cell r="A24" t="str">
            <v>Pending - Filed</v>
          </cell>
          <cell r="H24">
            <v>0</v>
          </cell>
          <cell r="L24" t="str">
            <v xml:space="preserve"> </v>
          </cell>
        </row>
        <row r="25">
          <cell r="A25"/>
          <cell r="H25">
            <v>0</v>
          </cell>
          <cell r="L25" t="str">
            <v xml:space="preserve"> </v>
          </cell>
        </row>
        <row r="26">
          <cell r="A26"/>
          <cell r="H26">
            <v>0</v>
          </cell>
          <cell r="L26" t="str">
            <v xml:space="preserve"> </v>
          </cell>
        </row>
        <row r="27">
          <cell r="A27"/>
          <cell r="H27">
            <v>0</v>
          </cell>
          <cell r="L27" t="str">
            <v xml:space="preserve"> </v>
          </cell>
        </row>
        <row r="28">
          <cell r="A28"/>
          <cell r="H28">
            <v>0</v>
          </cell>
          <cell r="L28" t="str">
            <v xml:space="preserve"> </v>
          </cell>
        </row>
        <row r="29">
          <cell r="A29"/>
          <cell r="H29">
            <v>0</v>
          </cell>
          <cell r="L29" t="str">
            <v xml:space="preserve"> </v>
          </cell>
        </row>
        <row r="30">
          <cell r="A30"/>
          <cell r="H30">
            <v>0</v>
          </cell>
          <cell r="L30" t="str">
            <v xml:space="preserve"> </v>
          </cell>
        </row>
        <row r="31">
          <cell r="A31"/>
          <cell r="H31">
            <v>0</v>
          </cell>
          <cell r="L31" t="str">
            <v xml:space="preserve"> </v>
          </cell>
        </row>
        <row r="32">
          <cell r="A32"/>
          <cell r="H32">
            <v>0</v>
          </cell>
          <cell r="L32" t="str">
            <v xml:space="preserve"> </v>
          </cell>
        </row>
        <row r="33">
          <cell r="A33"/>
          <cell r="H33">
            <v>0</v>
          </cell>
          <cell r="L33" t="str">
            <v xml:space="preserve"> </v>
          </cell>
        </row>
        <row r="34">
          <cell r="A34"/>
          <cell r="H34">
            <v>0</v>
          </cell>
          <cell r="L34" t="str">
            <v xml:space="preserve"> </v>
          </cell>
        </row>
        <row r="35">
          <cell r="A35"/>
          <cell r="H35">
            <v>0</v>
          </cell>
          <cell r="L35" t="str">
            <v xml:space="preserve"> </v>
          </cell>
        </row>
        <row r="36">
          <cell r="A36"/>
          <cell r="H36">
            <v>0</v>
          </cell>
          <cell r="L36" t="str">
            <v xml:space="preserve"> </v>
          </cell>
        </row>
        <row r="37">
          <cell r="A37"/>
          <cell r="H37">
            <v>0</v>
          </cell>
          <cell r="L37" t="str">
            <v xml:space="preserve"> </v>
          </cell>
        </row>
        <row r="38">
          <cell r="A38"/>
          <cell r="H38">
            <v>0</v>
          </cell>
          <cell r="L38" t="str">
            <v xml:space="preserve"> </v>
          </cell>
        </row>
        <row r="39">
          <cell r="A39"/>
          <cell r="H39">
            <v>0</v>
          </cell>
          <cell r="L39" t="str">
            <v xml:space="preserve"> </v>
          </cell>
        </row>
        <row r="40">
          <cell r="A40"/>
          <cell r="H40">
            <v>0</v>
          </cell>
          <cell r="L40" t="str">
            <v xml:space="preserve"> </v>
          </cell>
        </row>
        <row r="41">
          <cell r="A41"/>
          <cell r="H41">
            <v>0</v>
          </cell>
          <cell r="L41" t="str">
            <v xml:space="preserve"> </v>
          </cell>
        </row>
        <row r="42">
          <cell r="A42"/>
          <cell r="H42">
            <v>0</v>
          </cell>
          <cell r="L42" t="str">
            <v xml:space="preserve"> </v>
          </cell>
        </row>
        <row r="43">
          <cell r="A43"/>
          <cell r="H43">
            <v>0</v>
          </cell>
          <cell r="L43" t="str">
            <v xml:space="preserve"> </v>
          </cell>
        </row>
        <row r="44">
          <cell r="A44"/>
          <cell r="H44">
            <v>0</v>
          </cell>
          <cell r="L44" t="str">
            <v xml:space="preserve"> </v>
          </cell>
        </row>
        <row r="45">
          <cell r="A45"/>
          <cell r="H45">
            <v>0</v>
          </cell>
          <cell r="L45" t="str">
            <v xml:space="preserve"> </v>
          </cell>
        </row>
        <row r="46">
          <cell r="A46"/>
          <cell r="H46">
            <v>0</v>
          </cell>
          <cell r="L46" t="str">
            <v xml:space="preserve"> </v>
          </cell>
        </row>
        <row r="47">
          <cell r="A47"/>
          <cell r="H47">
            <v>0</v>
          </cell>
          <cell r="L47" t="str">
            <v xml:space="preserve"> </v>
          </cell>
        </row>
        <row r="48">
          <cell r="A48"/>
          <cell r="H48">
            <v>0</v>
          </cell>
          <cell r="L48" t="str">
            <v xml:space="preserve"> </v>
          </cell>
        </row>
        <row r="49">
          <cell r="A49"/>
          <cell r="H49">
            <v>0</v>
          </cell>
          <cell r="L49" t="str">
            <v xml:space="preserve"> </v>
          </cell>
        </row>
        <row r="50">
          <cell r="A50"/>
          <cell r="H50">
            <v>0</v>
          </cell>
          <cell r="L50" t="str">
            <v xml:space="preserve"> </v>
          </cell>
        </row>
      </sheetData>
      <sheetData sheetId="5">
        <row r="9">
          <cell r="B9">
            <v>2023</v>
          </cell>
        </row>
        <row r="10">
          <cell r="B10">
            <v>2024</v>
          </cell>
        </row>
        <row r="11">
          <cell r="B11">
            <v>2025</v>
          </cell>
        </row>
        <row r="13">
          <cell r="B13" t="str">
            <v>January 2023</v>
          </cell>
        </row>
      </sheetData>
      <sheetData sheetId="6"/>
      <sheetData sheetId="7">
        <row r="4">
          <cell r="B4" t="str">
            <v>Average (8 CCFS)</v>
          </cell>
          <cell r="C4" t="str">
            <v>Average (8 CCFS)</v>
          </cell>
          <cell r="D4" t="str">
            <v>Average (8 CCFS)</v>
          </cell>
          <cell r="E4" t="str">
            <v>Average (8 CCFS)</v>
          </cell>
          <cell r="F4" t="str">
            <v>Average (8 CCFS)</v>
          </cell>
          <cell r="G4" t="str">
            <v>Average (8 CCFS)</v>
          </cell>
          <cell r="H4" t="str">
            <v>Average (8 CCFS)</v>
          </cell>
          <cell r="I4" t="str">
            <v>Average (8 CCFS)</v>
          </cell>
          <cell r="J4" t="str">
            <v>Average (7 CCFS)</v>
          </cell>
          <cell r="K4" t="str">
            <v>Average (7 CCFS)</v>
          </cell>
          <cell r="L4" t="str">
            <v>Average (7 CCFS)</v>
          </cell>
          <cell r="M4" t="str">
            <v>Average (7 CCFS)</v>
          </cell>
          <cell r="N4" t="str">
            <v>Average (7 CCFS)</v>
          </cell>
          <cell r="O4" t="str">
            <v>Average (7 CCFS)</v>
          </cell>
          <cell r="P4" t="str">
            <v>Average (7 CCFS)</v>
          </cell>
          <cell r="Q4" t="str">
            <v>Average (7 CCFS)</v>
          </cell>
          <cell r="R4" t="str">
            <v>Essential (6 CCF)</v>
          </cell>
          <cell r="S4" t="str">
            <v>Essential (6 CCF)</v>
          </cell>
          <cell r="T4" t="str">
            <v>Essential (6 CCF)</v>
          </cell>
          <cell r="U4" t="str">
            <v>Essential (6 CCF)</v>
          </cell>
          <cell r="V4" t="str">
            <v>Essential (6 CCF)</v>
          </cell>
          <cell r="W4" t="str">
            <v>Essential (6 CCF)</v>
          </cell>
          <cell r="X4" t="str">
            <v>Essential (6 CCF)</v>
          </cell>
          <cell r="Y4" t="str">
            <v>Essential (6 CCF)</v>
          </cell>
          <cell r="Z4" t="str">
            <v>Essential (6 CCF)</v>
          </cell>
          <cell r="AA4" t="str">
            <v>Essential (6 CCF)</v>
          </cell>
          <cell r="AB4" t="str">
            <v>Essential (6 CCF)</v>
          </cell>
          <cell r="AC4" t="str">
            <v>Essential (6 CCF)</v>
          </cell>
          <cell r="AD4" t="str">
            <v>Essential (6 CCF)</v>
          </cell>
          <cell r="AE4" t="str">
            <v>Essential (6 CCF)</v>
          </cell>
          <cell r="AF4" t="str">
            <v>Essential (6 CCF)</v>
          </cell>
          <cell r="AG4" t="str">
            <v>Essential (6 CCF)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Total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Base Bill</v>
          </cell>
          <cell r="K5" t="str">
            <v>Base Bill</v>
          </cell>
          <cell r="L5" t="str">
            <v>Base Bill</v>
          </cell>
          <cell r="M5" t="str">
            <v>Base Bill</v>
          </cell>
          <cell r="N5" t="str">
            <v>Total Bill</v>
          </cell>
          <cell r="O5" t="str">
            <v>Total Bill</v>
          </cell>
          <cell r="P5" t="str">
            <v>Total Bill</v>
          </cell>
          <cell r="Q5" t="str">
            <v>Total Bill</v>
          </cell>
          <cell r="R5" t="str">
            <v>Base Bill</v>
          </cell>
          <cell r="S5" t="str">
            <v>Base Bill</v>
          </cell>
          <cell r="T5" t="str">
            <v>Base Bill</v>
          </cell>
          <cell r="U5" t="str">
            <v>Base Bill</v>
          </cell>
          <cell r="V5" t="str">
            <v>Total Bill</v>
          </cell>
          <cell r="W5" t="str">
            <v>Total Bill</v>
          </cell>
          <cell r="X5" t="str">
            <v>Total Bill</v>
          </cell>
          <cell r="Y5" t="str">
            <v>Total Bill</v>
          </cell>
          <cell r="Z5" t="str">
            <v>Base Bill</v>
          </cell>
          <cell r="AA5" t="str">
            <v>Base Bill</v>
          </cell>
          <cell r="AB5" t="str">
            <v>Base Bill</v>
          </cell>
          <cell r="AC5" t="str">
            <v>Base Bill</v>
          </cell>
          <cell r="AD5" t="str">
            <v>Total Bill</v>
          </cell>
          <cell r="AE5" t="str">
            <v>Total Bill</v>
          </cell>
          <cell r="AF5" t="str">
            <v>Total Bill</v>
          </cell>
          <cell r="AG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CAP</v>
          </cell>
          <cell r="K6" t="str">
            <v>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Non-CAP</v>
          </cell>
          <cell r="S6" t="str">
            <v>Non-CAP</v>
          </cell>
          <cell r="T6" t="str">
            <v>Non-CAP</v>
          </cell>
          <cell r="U6" t="str">
            <v>Non-CAP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CAP</v>
          </cell>
          <cell r="AA6" t="str">
            <v>CAP</v>
          </cell>
          <cell r="AB6" t="str">
            <v>CAP</v>
          </cell>
          <cell r="AC6" t="str">
            <v>CAP</v>
          </cell>
          <cell r="AD6" t="str">
            <v>CAP</v>
          </cell>
          <cell r="AE6" t="str">
            <v>CAP</v>
          </cell>
          <cell r="AF6" t="str">
            <v>CAP</v>
          </cell>
          <cell r="AG6" t="str">
            <v>CAP</v>
          </cell>
        </row>
        <row r="7">
          <cell r="B7" t="str">
            <v>Current</v>
          </cell>
          <cell r="C7">
            <v>2023</v>
          </cell>
          <cell r="D7">
            <v>2024</v>
          </cell>
          <cell r="E7">
            <v>2025</v>
          </cell>
          <cell r="F7" t="str">
            <v>Current</v>
          </cell>
          <cell r="G7">
            <v>2023</v>
          </cell>
          <cell r="H7">
            <v>2024</v>
          </cell>
          <cell r="I7">
            <v>2025</v>
          </cell>
          <cell r="J7" t="str">
            <v>Current</v>
          </cell>
          <cell r="K7">
            <v>2023</v>
          </cell>
          <cell r="L7">
            <v>2024</v>
          </cell>
          <cell r="M7">
            <v>2025</v>
          </cell>
          <cell r="N7" t="str">
            <v>Current</v>
          </cell>
          <cell r="O7">
            <v>2023</v>
          </cell>
          <cell r="P7">
            <v>2024</v>
          </cell>
          <cell r="Q7">
            <v>2025</v>
          </cell>
          <cell r="R7" t="str">
            <v>Current</v>
          </cell>
          <cell r="S7">
            <v>2023</v>
          </cell>
          <cell r="T7">
            <v>2024</v>
          </cell>
          <cell r="U7">
            <v>2025</v>
          </cell>
          <cell r="V7" t="str">
            <v>Current</v>
          </cell>
          <cell r="W7">
            <v>2023</v>
          </cell>
          <cell r="X7">
            <v>2024</v>
          </cell>
          <cell r="Y7">
            <v>2025</v>
          </cell>
          <cell r="Z7" t="str">
            <v>Current</v>
          </cell>
          <cell r="AA7">
            <v>2023</v>
          </cell>
          <cell r="AB7">
            <v>2024</v>
          </cell>
          <cell r="AC7">
            <v>2025</v>
          </cell>
          <cell r="AD7" t="str">
            <v>Current</v>
          </cell>
          <cell r="AE7">
            <v>2023</v>
          </cell>
          <cell r="AF7">
            <v>2024</v>
          </cell>
          <cell r="AG7">
            <v>2025</v>
          </cell>
        </row>
        <row r="8">
          <cell r="A8" t="str">
            <v>January</v>
          </cell>
          <cell r="B8"/>
          <cell r="C8">
            <v>51.81</v>
          </cell>
          <cell r="D8">
            <v>51.260000000000005</v>
          </cell>
          <cell r="E8">
            <v>53.86</v>
          </cell>
          <cell r="F8"/>
          <cell r="G8">
            <v>56.18</v>
          </cell>
          <cell r="H8">
            <v>53.360080000000004</v>
          </cell>
          <cell r="I8">
            <v>56.06</v>
          </cell>
          <cell r="J8"/>
          <cell r="K8">
            <v>47.4</v>
          </cell>
          <cell r="L8">
            <v>44.56</v>
          </cell>
          <cell r="M8">
            <v>46.82</v>
          </cell>
          <cell r="N8"/>
          <cell r="O8">
            <v>41.46</v>
          </cell>
          <cell r="P8">
            <v>30.956480000000003</v>
          </cell>
          <cell r="Q8">
            <v>32.529999999999994</v>
          </cell>
          <cell r="R8"/>
          <cell r="S8">
            <v>43</v>
          </cell>
          <cell r="T8">
            <v>37.86</v>
          </cell>
          <cell r="U8">
            <v>39.78</v>
          </cell>
          <cell r="V8"/>
          <cell r="W8">
            <v>46.46</v>
          </cell>
          <cell r="X8">
            <v>39.4</v>
          </cell>
          <cell r="Y8">
            <v>41.410000000000004</v>
          </cell>
          <cell r="Z8"/>
          <cell r="AA8">
            <v>43</v>
          </cell>
          <cell r="AB8">
            <v>37.86</v>
          </cell>
          <cell r="AC8">
            <v>39.78</v>
          </cell>
          <cell r="AD8"/>
          <cell r="AE8">
            <v>36.75</v>
          </cell>
          <cell r="AF8">
            <v>24.2</v>
          </cell>
          <cell r="AG8">
            <v>25.44</v>
          </cell>
        </row>
        <row r="9">
          <cell r="A9" t="str">
            <v>February</v>
          </cell>
          <cell r="B9"/>
          <cell r="C9">
            <v>51.81</v>
          </cell>
          <cell r="D9">
            <v>51.260000000000005</v>
          </cell>
          <cell r="E9">
            <v>53.86</v>
          </cell>
          <cell r="F9"/>
          <cell r="G9">
            <v>56.18</v>
          </cell>
          <cell r="H9">
            <v>53.360080000000004</v>
          </cell>
          <cell r="I9">
            <v>56.06</v>
          </cell>
          <cell r="J9"/>
          <cell r="K9">
            <v>47.4</v>
          </cell>
          <cell r="L9">
            <v>44.56</v>
          </cell>
          <cell r="M9">
            <v>46.82</v>
          </cell>
          <cell r="N9"/>
          <cell r="O9">
            <v>41.46</v>
          </cell>
          <cell r="P9">
            <v>30.956480000000003</v>
          </cell>
          <cell r="Q9">
            <v>32.529999999999994</v>
          </cell>
          <cell r="R9"/>
          <cell r="S9">
            <v>43</v>
          </cell>
          <cell r="T9">
            <v>37.86</v>
          </cell>
          <cell r="U9">
            <v>39.78</v>
          </cell>
          <cell r="V9"/>
          <cell r="W9">
            <v>46.46</v>
          </cell>
          <cell r="X9">
            <v>39.4</v>
          </cell>
          <cell r="Y9">
            <v>41.410000000000004</v>
          </cell>
          <cell r="Z9"/>
          <cell r="AA9">
            <v>43</v>
          </cell>
          <cell r="AB9">
            <v>37.86</v>
          </cell>
          <cell r="AC9">
            <v>39.78</v>
          </cell>
          <cell r="AD9"/>
          <cell r="AE9">
            <v>36.75</v>
          </cell>
          <cell r="AF9">
            <v>24.2</v>
          </cell>
          <cell r="AG9">
            <v>25.44</v>
          </cell>
        </row>
        <row r="10">
          <cell r="A10" t="str">
            <v>March</v>
          </cell>
          <cell r="B10"/>
          <cell r="C10">
            <v>51.81</v>
          </cell>
          <cell r="D10">
            <v>51.260000000000005</v>
          </cell>
          <cell r="E10">
            <v>53.86</v>
          </cell>
          <cell r="F10"/>
          <cell r="G10">
            <v>56.18</v>
          </cell>
          <cell r="H10">
            <v>53.360080000000004</v>
          </cell>
          <cell r="I10">
            <v>56.06</v>
          </cell>
          <cell r="J10"/>
          <cell r="K10">
            <v>47.4</v>
          </cell>
          <cell r="L10">
            <v>44.56</v>
          </cell>
          <cell r="M10">
            <v>46.82</v>
          </cell>
          <cell r="N10"/>
          <cell r="O10">
            <v>41.46</v>
          </cell>
          <cell r="P10">
            <v>30.956480000000003</v>
          </cell>
          <cell r="Q10">
            <v>32.529999999999994</v>
          </cell>
          <cell r="R10"/>
          <cell r="S10">
            <v>43</v>
          </cell>
          <cell r="T10">
            <v>37.86</v>
          </cell>
          <cell r="U10">
            <v>39.78</v>
          </cell>
          <cell r="V10"/>
          <cell r="W10">
            <v>46.46</v>
          </cell>
          <cell r="X10">
            <v>39.4</v>
          </cell>
          <cell r="Y10">
            <v>41.410000000000004</v>
          </cell>
          <cell r="Z10"/>
          <cell r="AA10">
            <v>43</v>
          </cell>
          <cell r="AB10">
            <v>37.86</v>
          </cell>
          <cell r="AC10">
            <v>39.78</v>
          </cell>
          <cell r="AD10"/>
          <cell r="AE10">
            <v>36.75</v>
          </cell>
          <cell r="AF10">
            <v>24.2</v>
          </cell>
          <cell r="AG10">
            <v>25.44</v>
          </cell>
        </row>
        <row r="11">
          <cell r="A11" t="str">
            <v>April</v>
          </cell>
          <cell r="B11"/>
          <cell r="C11">
            <v>51.81</v>
          </cell>
          <cell r="D11">
            <v>51.260000000000005</v>
          </cell>
          <cell r="E11">
            <v>53.86</v>
          </cell>
          <cell r="F11"/>
          <cell r="G11">
            <v>56.18</v>
          </cell>
          <cell r="H11">
            <v>53.360080000000004</v>
          </cell>
          <cell r="I11">
            <v>56.06</v>
          </cell>
          <cell r="J11"/>
          <cell r="K11">
            <v>47.4</v>
          </cell>
          <cell r="L11">
            <v>44.56</v>
          </cell>
          <cell r="M11">
            <v>46.82</v>
          </cell>
          <cell r="N11"/>
          <cell r="O11">
            <v>41.46</v>
          </cell>
          <cell r="P11">
            <v>30.956480000000003</v>
          </cell>
          <cell r="Q11">
            <v>32.529999999999994</v>
          </cell>
          <cell r="R11"/>
          <cell r="S11">
            <v>43</v>
          </cell>
          <cell r="T11">
            <v>37.86</v>
          </cell>
          <cell r="U11">
            <v>39.78</v>
          </cell>
          <cell r="V11"/>
          <cell r="W11">
            <v>46.46</v>
          </cell>
          <cell r="X11">
            <v>39.4</v>
          </cell>
          <cell r="Y11">
            <v>41.410000000000004</v>
          </cell>
          <cell r="Z11"/>
          <cell r="AA11">
            <v>43</v>
          </cell>
          <cell r="AB11">
            <v>37.86</v>
          </cell>
          <cell r="AC11">
            <v>39.78</v>
          </cell>
          <cell r="AD11"/>
          <cell r="AE11">
            <v>36.75</v>
          </cell>
          <cell r="AF11">
            <v>24.2</v>
          </cell>
          <cell r="AG11">
            <v>25.44</v>
          </cell>
        </row>
        <row r="12">
          <cell r="A12" t="str">
            <v>May</v>
          </cell>
          <cell r="B12"/>
          <cell r="C12">
            <v>53.879999999999995</v>
          </cell>
          <cell r="D12">
            <v>51.260000000000005</v>
          </cell>
          <cell r="E12">
            <v>53.86</v>
          </cell>
          <cell r="F12"/>
          <cell r="G12">
            <v>58.339999999999996</v>
          </cell>
          <cell r="H12">
            <v>53.360080000000004</v>
          </cell>
          <cell r="I12">
            <v>56.06</v>
          </cell>
          <cell r="J12"/>
          <cell r="K12">
            <v>49.3</v>
          </cell>
          <cell r="L12">
            <v>44.56</v>
          </cell>
          <cell r="M12">
            <v>46.82</v>
          </cell>
          <cell r="N12"/>
          <cell r="O12">
            <v>43.05</v>
          </cell>
          <cell r="P12">
            <v>30.956480000000003</v>
          </cell>
          <cell r="Q12">
            <v>32.529999999999994</v>
          </cell>
          <cell r="R12"/>
          <cell r="S12">
            <v>44.72</v>
          </cell>
          <cell r="T12">
            <v>37.86</v>
          </cell>
          <cell r="U12">
            <v>39.78</v>
          </cell>
          <cell r="V12"/>
          <cell r="W12">
            <v>48.239999999999995</v>
          </cell>
          <cell r="X12">
            <v>39.4</v>
          </cell>
          <cell r="Y12">
            <v>41.410000000000004</v>
          </cell>
          <cell r="Z12"/>
          <cell r="AA12">
            <v>44.72</v>
          </cell>
          <cell r="AB12">
            <v>37.86</v>
          </cell>
          <cell r="AC12">
            <v>39.78</v>
          </cell>
          <cell r="AD12"/>
          <cell r="AE12">
            <v>38.15</v>
          </cell>
          <cell r="AF12">
            <v>24.2</v>
          </cell>
          <cell r="AG12">
            <v>25.44</v>
          </cell>
        </row>
        <row r="13">
          <cell r="A13" t="str">
            <v>June</v>
          </cell>
          <cell r="B13"/>
          <cell r="C13">
            <v>53.879999999999995</v>
          </cell>
          <cell r="D13">
            <v>51.260000000000005</v>
          </cell>
          <cell r="E13">
            <v>53.86</v>
          </cell>
          <cell r="F13"/>
          <cell r="G13">
            <v>58.339999999999996</v>
          </cell>
          <cell r="H13">
            <v>53.360080000000004</v>
          </cell>
          <cell r="I13">
            <v>56.06</v>
          </cell>
          <cell r="J13"/>
          <cell r="K13">
            <v>49.3</v>
          </cell>
          <cell r="L13">
            <v>44.56</v>
          </cell>
          <cell r="M13">
            <v>46.82</v>
          </cell>
          <cell r="N13"/>
          <cell r="O13">
            <v>43.05</v>
          </cell>
          <cell r="P13">
            <v>30.956480000000003</v>
          </cell>
          <cell r="Q13">
            <v>32.529999999999994</v>
          </cell>
          <cell r="R13"/>
          <cell r="S13">
            <v>44.72</v>
          </cell>
          <cell r="T13">
            <v>37.86</v>
          </cell>
          <cell r="U13">
            <v>39.78</v>
          </cell>
          <cell r="V13"/>
          <cell r="W13">
            <v>48.239999999999995</v>
          </cell>
          <cell r="X13">
            <v>39.4</v>
          </cell>
          <cell r="Y13">
            <v>41.410000000000004</v>
          </cell>
          <cell r="Z13"/>
          <cell r="AA13">
            <v>44.72</v>
          </cell>
          <cell r="AB13">
            <v>37.86</v>
          </cell>
          <cell r="AC13">
            <v>39.78</v>
          </cell>
          <cell r="AD13"/>
          <cell r="AE13">
            <v>38.15</v>
          </cell>
          <cell r="AF13">
            <v>24.2</v>
          </cell>
          <cell r="AG13">
            <v>25.44</v>
          </cell>
        </row>
        <row r="14">
          <cell r="A14" t="str">
            <v>July</v>
          </cell>
          <cell r="B14"/>
          <cell r="C14">
            <v>53.879999999999995</v>
          </cell>
          <cell r="D14">
            <v>51.260000000000005</v>
          </cell>
          <cell r="E14">
            <v>53.86</v>
          </cell>
          <cell r="F14"/>
          <cell r="G14">
            <v>58.339999999999996</v>
          </cell>
          <cell r="H14">
            <v>53.360080000000004</v>
          </cell>
          <cell r="I14">
            <v>56.06</v>
          </cell>
          <cell r="J14"/>
          <cell r="K14">
            <v>49.3</v>
          </cell>
          <cell r="L14">
            <v>44.56</v>
          </cell>
          <cell r="M14">
            <v>46.82</v>
          </cell>
          <cell r="N14"/>
          <cell r="O14">
            <v>43.05</v>
          </cell>
          <cell r="P14">
            <v>30.956480000000003</v>
          </cell>
          <cell r="Q14">
            <v>32.529999999999994</v>
          </cell>
          <cell r="R14"/>
          <cell r="S14">
            <v>44.72</v>
          </cell>
          <cell r="T14">
            <v>37.86</v>
          </cell>
          <cell r="U14">
            <v>39.78</v>
          </cell>
          <cell r="V14"/>
          <cell r="W14">
            <v>48.239999999999995</v>
          </cell>
          <cell r="X14">
            <v>39.4</v>
          </cell>
          <cell r="Y14">
            <v>41.410000000000004</v>
          </cell>
          <cell r="Z14"/>
          <cell r="AA14">
            <v>44.72</v>
          </cell>
          <cell r="AB14">
            <v>37.86</v>
          </cell>
          <cell r="AC14">
            <v>39.78</v>
          </cell>
          <cell r="AD14"/>
          <cell r="AE14">
            <v>38.15</v>
          </cell>
          <cell r="AF14">
            <v>24.2</v>
          </cell>
          <cell r="AG14">
            <v>25.44</v>
          </cell>
        </row>
        <row r="15">
          <cell r="A15" t="str">
            <v>August</v>
          </cell>
          <cell r="B15"/>
          <cell r="C15">
            <v>53.879999999999995</v>
          </cell>
          <cell r="D15">
            <v>51.260000000000005</v>
          </cell>
          <cell r="E15">
            <v>53.86</v>
          </cell>
          <cell r="F15"/>
          <cell r="G15">
            <v>58.339999999999996</v>
          </cell>
          <cell r="H15">
            <v>53.360080000000004</v>
          </cell>
          <cell r="I15">
            <v>56.06</v>
          </cell>
          <cell r="J15"/>
          <cell r="K15">
            <v>49.3</v>
          </cell>
          <cell r="L15">
            <v>44.56</v>
          </cell>
          <cell r="M15">
            <v>46.82</v>
          </cell>
          <cell r="N15"/>
          <cell r="O15">
            <v>43.05</v>
          </cell>
          <cell r="P15">
            <v>30.956480000000003</v>
          </cell>
          <cell r="Q15">
            <v>32.529999999999994</v>
          </cell>
          <cell r="R15"/>
          <cell r="S15">
            <v>44.72</v>
          </cell>
          <cell r="T15">
            <v>37.86</v>
          </cell>
          <cell r="U15">
            <v>39.78</v>
          </cell>
          <cell r="V15"/>
          <cell r="W15">
            <v>48.239999999999995</v>
          </cell>
          <cell r="X15">
            <v>39.4</v>
          </cell>
          <cell r="Y15">
            <v>41.410000000000004</v>
          </cell>
          <cell r="Z15"/>
          <cell r="AA15">
            <v>44.72</v>
          </cell>
          <cell r="AB15">
            <v>37.86</v>
          </cell>
          <cell r="AC15">
            <v>39.78</v>
          </cell>
          <cell r="AD15"/>
          <cell r="AE15">
            <v>38.15</v>
          </cell>
          <cell r="AF15">
            <v>24.2</v>
          </cell>
          <cell r="AG15">
            <v>25.44</v>
          </cell>
        </row>
        <row r="16">
          <cell r="A16" t="str">
            <v>September</v>
          </cell>
          <cell r="B16"/>
          <cell r="C16">
            <v>53.879999999999995</v>
          </cell>
          <cell r="D16">
            <v>51.260000000000005</v>
          </cell>
          <cell r="E16">
            <v>53.86</v>
          </cell>
          <cell r="F16"/>
          <cell r="G16">
            <v>58.339999999999996</v>
          </cell>
          <cell r="H16">
            <v>53.360080000000004</v>
          </cell>
          <cell r="I16">
            <v>56.06</v>
          </cell>
          <cell r="J16"/>
          <cell r="K16">
            <v>49.3</v>
          </cell>
          <cell r="L16">
            <v>44.56</v>
          </cell>
          <cell r="M16">
            <v>46.82</v>
          </cell>
          <cell r="N16"/>
          <cell r="O16">
            <v>43.05</v>
          </cell>
          <cell r="P16">
            <v>30.956480000000003</v>
          </cell>
          <cell r="Q16">
            <v>32.529999999999994</v>
          </cell>
          <cell r="R16"/>
          <cell r="S16">
            <v>44.72</v>
          </cell>
          <cell r="T16">
            <v>37.86</v>
          </cell>
          <cell r="U16">
            <v>39.78</v>
          </cell>
          <cell r="V16"/>
          <cell r="W16">
            <v>48.239999999999995</v>
          </cell>
          <cell r="X16">
            <v>39.4</v>
          </cell>
          <cell r="Y16">
            <v>41.410000000000004</v>
          </cell>
          <cell r="Z16"/>
          <cell r="AA16">
            <v>44.72</v>
          </cell>
          <cell r="AB16">
            <v>37.86</v>
          </cell>
          <cell r="AC16">
            <v>39.78</v>
          </cell>
          <cell r="AD16"/>
          <cell r="AE16">
            <v>38.15</v>
          </cell>
          <cell r="AF16">
            <v>24.2</v>
          </cell>
          <cell r="AG16">
            <v>25.44</v>
          </cell>
        </row>
        <row r="17">
          <cell r="A17" t="str">
            <v>October</v>
          </cell>
          <cell r="B17"/>
          <cell r="C17">
            <v>53.879999999999995</v>
          </cell>
          <cell r="D17">
            <v>51.260000000000005</v>
          </cell>
          <cell r="E17">
            <v>53.86</v>
          </cell>
          <cell r="F17"/>
          <cell r="G17">
            <v>56.08</v>
          </cell>
          <cell r="H17">
            <v>53.360080000000004</v>
          </cell>
          <cell r="I17">
            <v>56.06</v>
          </cell>
          <cell r="J17"/>
          <cell r="K17">
            <v>49.3</v>
          </cell>
          <cell r="L17">
            <v>44.56</v>
          </cell>
          <cell r="M17">
            <v>46.82</v>
          </cell>
          <cell r="N17"/>
          <cell r="O17">
            <v>41.07</v>
          </cell>
          <cell r="P17">
            <v>30.956480000000003</v>
          </cell>
          <cell r="Q17">
            <v>32.529999999999994</v>
          </cell>
          <cell r="R17"/>
          <cell r="S17">
            <v>44.72</v>
          </cell>
          <cell r="T17">
            <v>37.86</v>
          </cell>
          <cell r="U17">
            <v>39.78</v>
          </cell>
          <cell r="V17"/>
          <cell r="W17">
            <v>46.55</v>
          </cell>
          <cell r="X17">
            <v>39.4</v>
          </cell>
          <cell r="Y17">
            <v>41.410000000000004</v>
          </cell>
          <cell r="Z17"/>
          <cell r="AA17">
            <v>44.72</v>
          </cell>
          <cell r="AB17">
            <v>37.86</v>
          </cell>
          <cell r="AC17">
            <v>39.78</v>
          </cell>
          <cell r="AD17"/>
          <cell r="AE17">
            <v>36.46</v>
          </cell>
          <cell r="AF17">
            <v>24.2</v>
          </cell>
          <cell r="AG17">
            <v>25.44</v>
          </cell>
        </row>
        <row r="18">
          <cell r="A18" t="str">
            <v>November</v>
          </cell>
          <cell r="B18"/>
          <cell r="C18">
            <v>53.879999999999995</v>
          </cell>
          <cell r="D18">
            <v>51.260000000000005</v>
          </cell>
          <cell r="E18">
            <v>53.86</v>
          </cell>
          <cell r="F18"/>
          <cell r="G18">
            <v>56.08</v>
          </cell>
          <cell r="H18">
            <v>53.360080000000004</v>
          </cell>
          <cell r="I18">
            <v>56.06</v>
          </cell>
          <cell r="J18"/>
          <cell r="K18">
            <v>49.3</v>
          </cell>
          <cell r="L18">
            <v>44.56</v>
          </cell>
          <cell r="M18">
            <v>46.82</v>
          </cell>
          <cell r="N18"/>
          <cell r="O18">
            <v>41.07</v>
          </cell>
          <cell r="P18">
            <v>30.956480000000003</v>
          </cell>
          <cell r="Q18">
            <v>32.529999999999994</v>
          </cell>
          <cell r="R18"/>
          <cell r="S18">
            <v>44.72</v>
          </cell>
          <cell r="T18">
            <v>37.86</v>
          </cell>
          <cell r="U18">
            <v>39.78</v>
          </cell>
          <cell r="V18"/>
          <cell r="W18">
            <v>46.55</v>
          </cell>
          <cell r="X18">
            <v>39.4</v>
          </cell>
          <cell r="Y18">
            <v>41.410000000000004</v>
          </cell>
          <cell r="Z18"/>
          <cell r="AA18">
            <v>44.72</v>
          </cell>
          <cell r="AB18">
            <v>37.86</v>
          </cell>
          <cell r="AC18">
            <v>39.78</v>
          </cell>
          <cell r="AD18"/>
          <cell r="AE18">
            <v>36.46</v>
          </cell>
          <cell r="AF18">
            <v>24.2</v>
          </cell>
          <cell r="AG18">
            <v>25.44</v>
          </cell>
        </row>
        <row r="19">
          <cell r="A19" t="str">
            <v>December</v>
          </cell>
          <cell r="B19"/>
          <cell r="C19">
            <v>53.879999999999995</v>
          </cell>
          <cell r="D19">
            <v>51.260000000000005</v>
          </cell>
          <cell r="E19">
            <v>53.86</v>
          </cell>
          <cell r="F19"/>
          <cell r="G19">
            <v>56.08</v>
          </cell>
          <cell r="H19">
            <v>53.360080000000004</v>
          </cell>
          <cell r="I19">
            <v>56.06</v>
          </cell>
          <cell r="J19"/>
          <cell r="K19">
            <v>49.3</v>
          </cell>
          <cell r="L19">
            <v>44.56</v>
          </cell>
          <cell r="M19">
            <v>46.82</v>
          </cell>
          <cell r="N19"/>
          <cell r="O19">
            <v>41.07</v>
          </cell>
          <cell r="P19">
            <v>30.956480000000003</v>
          </cell>
          <cell r="Q19">
            <v>32.529999999999994</v>
          </cell>
          <cell r="R19"/>
          <cell r="S19">
            <v>44.72</v>
          </cell>
          <cell r="T19">
            <v>37.86</v>
          </cell>
          <cell r="U19">
            <v>39.78</v>
          </cell>
          <cell r="V19"/>
          <cell r="W19">
            <v>46.55</v>
          </cell>
          <cell r="X19">
            <v>39.4</v>
          </cell>
          <cell r="Y19">
            <v>41.410000000000004</v>
          </cell>
          <cell r="Z19"/>
          <cell r="AA19">
            <v>44.72</v>
          </cell>
          <cell r="AB19">
            <v>37.86</v>
          </cell>
          <cell r="AC19">
            <v>39.78</v>
          </cell>
          <cell r="AD19"/>
          <cell r="AE19">
            <v>36.46</v>
          </cell>
          <cell r="AF19">
            <v>24.2</v>
          </cell>
          <cell r="AG19">
            <v>25.44</v>
          </cell>
        </row>
        <row r="20">
          <cell r="A20" t="str">
            <v>Usage</v>
          </cell>
          <cell r="B20">
            <v>8</v>
          </cell>
          <cell r="C20">
            <v>8</v>
          </cell>
          <cell r="D20">
            <v>8</v>
          </cell>
          <cell r="E20">
            <v>8</v>
          </cell>
          <cell r="F20">
            <v>8</v>
          </cell>
          <cell r="G20">
            <v>8</v>
          </cell>
          <cell r="H20">
            <v>8</v>
          </cell>
          <cell r="I20">
            <v>8</v>
          </cell>
          <cell r="J20">
            <v>7</v>
          </cell>
          <cell r="K20">
            <v>7</v>
          </cell>
          <cell r="L20">
            <v>7</v>
          </cell>
          <cell r="M20">
            <v>7</v>
          </cell>
          <cell r="N20">
            <v>7</v>
          </cell>
          <cell r="O20">
            <v>7</v>
          </cell>
          <cell r="P20">
            <v>7</v>
          </cell>
          <cell r="Q20">
            <v>7</v>
          </cell>
          <cell r="R20">
            <v>6</v>
          </cell>
          <cell r="S20">
            <v>6</v>
          </cell>
          <cell r="T20">
            <v>6</v>
          </cell>
          <cell r="U20">
            <v>6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</row>
        <row r="21">
          <cell r="A21" t="str">
            <v>Current Bill January 2023</v>
          </cell>
          <cell r="B21">
            <v>51.81</v>
          </cell>
          <cell r="C21"/>
          <cell r="D21"/>
          <cell r="E21"/>
          <cell r="F21">
            <v>56.18</v>
          </cell>
          <cell r="G21"/>
          <cell r="H21"/>
          <cell r="I21"/>
          <cell r="J21">
            <v>47.4</v>
          </cell>
          <cell r="K21"/>
          <cell r="L21"/>
          <cell r="M21"/>
          <cell r="N21">
            <v>41.46</v>
          </cell>
          <cell r="O21"/>
          <cell r="P21"/>
          <cell r="Q21"/>
          <cell r="R21">
            <v>43</v>
          </cell>
          <cell r="S21"/>
          <cell r="T21"/>
          <cell r="U21"/>
          <cell r="V21">
            <v>46.46</v>
          </cell>
          <cell r="W21"/>
          <cell r="X21"/>
          <cell r="Y21"/>
          <cell r="Z21">
            <v>43</v>
          </cell>
          <cell r="AA21"/>
          <cell r="AB21"/>
          <cell r="AC21"/>
          <cell r="AD21">
            <v>36.75</v>
          </cell>
          <cell r="AE21"/>
          <cell r="AF21"/>
          <cell r="AG21"/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Updates Tab"/>
      <sheetName val="Summary"/>
      <sheetName val="Rev Req't_yrs 1-3"/>
      <sheetName val="Input"/>
      <sheetName val="Calculators --&gt;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/>
      <sheetData sheetId="1"/>
      <sheetData sheetId="2"/>
      <sheetData sheetId="3">
        <row r="13">
          <cell r="B13">
            <v>2023</v>
          </cell>
          <cell r="C13">
            <v>2024</v>
          </cell>
          <cell r="D13">
            <v>2025</v>
          </cell>
        </row>
        <row r="31">
          <cell r="B31">
            <v>7384303.1687140251</v>
          </cell>
        </row>
        <row r="34">
          <cell r="B34">
            <v>0</v>
          </cell>
          <cell r="C34">
            <v>1019667.8456298793</v>
          </cell>
          <cell r="D34">
            <v>1517058.5977639621</v>
          </cell>
        </row>
        <row r="35">
          <cell r="B35">
            <v>0</v>
          </cell>
          <cell r="C35">
            <v>0</v>
          </cell>
          <cell r="D35">
            <v>0</v>
          </cell>
        </row>
        <row r="36">
          <cell r="B36">
            <v>0</v>
          </cell>
          <cell r="C36">
            <v>0</v>
          </cell>
          <cell r="D36">
            <v>0</v>
          </cell>
        </row>
      </sheetData>
      <sheetData sheetId="4">
        <row r="4">
          <cell r="E4">
            <v>7384303.1687140251</v>
          </cell>
        </row>
        <row r="5">
          <cell r="A5" t="str">
            <v>Pending - Filed</v>
          </cell>
          <cell r="H5">
            <v>527723.81398705672</v>
          </cell>
          <cell r="L5" t="str">
            <v xml:space="preserve"> </v>
          </cell>
        </row>
        <row r="6">
          <cell r="A6" t="str">
            <v>Pending - Filed</v>
          </cell>
          <cell r="H6">
            <v>1019667.8456298793</v>
          </cell>
          <cell r="L6">
            <v>2024</v>
          </cell>
        </row>
        <row r="7">
          <cell r="A7" t="str">
            <v>Pending - Filed</v>
          </cell>
          <cell r="H7">
            <v>1517058.5977639621</v>
          </cell>
          <cell r="L7">
            <v>2025</v>
          </cell>
        </row>
        <row r="8">
          <cell r="A8" t="str">
            <v>Active</v>
          </cell>
          <cell r="H8">
            <v>0</v>
          </cell>
          <cell r="L8" t="str">
            <v xml:space="preserve"> </v>
          </cell>
        </row>
        <row r="9">
          <cell r="A9" t="str">
            <v>Active</v>
          </cell>
          <cell r="H9">
            <v>0</v>
          </cell>
          <cell r="L9" t="str">
            <v xml:space="preserve"> </v>
          </cell>
        </row>
        <row r="10">
          <cell r="A10" t="str">
            <v>Active</v>
          </cell>
          <cell r="H10">
            <v>0</v>
          </cell>
          <cell r="L10">
            <v>2023</v>
          </cell>
        </row>
        <row r="11">
          <cell r="A11" t="str">
            <v>Active</v>
          </cell>
          <cell r="H11">
            <v>0</v>
          </cell>
          <cell r="L11">
            <v>2023</v>
          </cell>
        </row>
        <row r="12">
          <cell r="A12" t="str">
            <v>Active</v>
          </cell>
          <cell r="H12">
            <v>0</v>
          </cell>
          <cell r="L12">
            <v>2023</v>
          </cell>
        </row>
        <row r="13">
          <cell r="A13" t="str">
            <v>Anticipated</v>
          </cell>
          <cell r="H13">
            <v>0</v>
          </cell>
          <cell r="L13">
            <v>2023</v>
          </cell>
        </row>
        <row r="14">
          <cell r="A14" t="str">
            <v>Anticipated</v>
          </cell>
          <cell r="H14">
            <v>0</v>
          </cell>
          <cell r="L14" t="str">
            <v xml:space="preserve"> </v>
          </cell>
        </row>
        <row r="15">
          <cell r="A15" t="str">
            <v>Anticipated</v>
          </cell>
          <cell r="H15">
            <v>0</v>
          </cell>
          <cell r="L15" t="str">
            <v xml:space="preserve"> </v>
          </cell>
        </row>
        <row r="16">
          <cell r="A16" t="str">
            <v>Anticipated</v>
          </cell>
          <cell r="H16">
            <v>0</v>
          </cell>
          <cell r="L16" t="str">
            <v xml:space="preserve"> </v>
          </cell>
        </row>
        <row r="17">
          <cell r="A17" t="str">
            <v>Anticipated</v>
          </cell>
          <cell r="H17">
            <v>0</v>
          </cell>
          <cell r="L17" t="str">
            <v xml:space="preserve"> </v>
          </cell>
        </row>
        <row r="18">
          <cell r="A18" t="str">
            <v>Anticipated</v>
          </cell>
          <cell r="H18">
            <v>0</v>
          </cell>
          <cell r="L18" t="str">
            <v xml:space="preserve"> </v>
          </cell>
        </row>
        <row r="19">
          <cell r="A19" t="str">
            <v>Anticipated</v>
          </cell>
          <cell r="H19">
            <v>0</v>
          </cell>
          <cell r="L19" t="str">
            <v xml:space="preserve"> </v>
          </cell>
        </row>
        <row r="20">
          <cell r="A20" t="str">
            <v>Anticipated</v>
          </cell>
          <cell r="H20">
            <v>0</v>
          </cell>
          <cell r="L20" t="str">
            <v xml:space="preserve"> </v>
          </cell>
        </row>
        <row r="21">
          <cell r="A21" t="str">
            <v>Anticipated</v>
          </cell>
          <cell r="H21">
            <v>0</v>
          </cell>
          <cell r="L21" t="str">
            <v xml:space="preserve"> </v>
          </cell>
        </row>
        <row r="22">
          <cell r="A22" t="str">
            <v>Anticipated</v>
          </cell>
          <cell r="H22">
            <v>0</v>
          </cell>
          <cell r="L22" t="str">
            <v xml:space="preserve"> </v>
          </cell>
        </row>
        <row r="23">
          <cell r="A23" t="str">
            <v>Anticipated</v>
          </cell>
          <cell r="H23">
            <v>0</v>
          </cell>
          <cell r="L23" t="str">
            <v xml:space="preserve"> </v>
          </cell>
        </row>
        <row r="24">
          <cell r="A24" t="str">
            <v>Pending - Filed</v>
          </cell>
          <cell r="H24">
            <v>0</v>
          </cell>
          <cell r="L24" t="str">
            <v xml:space="preserve"> </v>
          </cell>
        </row>
        <row r="25">
          <cell r="A25"/>
          <cell r="H25">
            <v>0</v>
          </cell>
          <cell r="L25" t="str">
            <v xml:space="preserve"> </v>
          </cell>
        </row>
        <row r="26">
          <cell r="A26"/>
          <cell r="H26">
            <v>0</v>
          </cell>
          <cell r="L26" t="str">
            <v xml:space="preserve"> </v>
          </cell>
        </row>
        <row r="27">
          <cell r="A27"/>
          <cell r="H27">
            <v>0</v>
          </cell>
          <cell r="L27" t="str">
            <v xml:space="preserve"> </v>
          </cell>
        </row>
        <row r="28">
          <cell r="A28"/>
          <cell r="H28">
            <v>0</v>
          </cell>
          <cell r="L28" t="str">
            <v xml:space="preserve"> </v>
          </cell>
        </row>
        <row r="29">
          <cell r="A29"/>
          <cell r="H29">
            <v>0</v>
          </cell>
          <cell r="L29" t="str">
            <v xml:space="preserve"> </v>
          </cell>
        </row>
        <row r="30">
          <cell r="A30"/>
          <cell r="H30">
            <v>0</v>
          </cell>
          <cell r="L30" t="str">
            <v xml:space="preserve"> </v>
          </cell>
        </row>
        <row r="31">
          <cell r="A31"/>
          <cell r="H31">
            <v>0</v>
          </cell>
          <cell r="L31" t="str">
            <v xml:space="preserve"> </v>
          </cell>
        </row>
        <row r="32">
          <cell r="A32"/>
          <cell r="H32">
            <v>0</v>
          </cell>
          <cell r="L32" t="str">
            <v xml:space="preserve"> </v>
          </cell>
        </row>
        <row r="33">
          <cell r="A33"/>
          <cell r="H33">
            <v>0</v>
          </cell>
          <cell r="L33" t="str">
            <v xml:space="preserve"> </v>
          </cell>
        </row>
        <row r="34">
          <cell r="A34"/>
          <cell r="H34">
            <v>0</v>
          </cell>
          <cell r="L34" t="str">
            <v xml:space="preserve"> </v>
          </cell>
        </row>
        <row r="35">
          <cell r="A35"/>
          <cell r="H35">
            <v>0</v>
          </cell>
          <cell r="L35" t="str">
            <v xml:space="preserve"> </v>
          </cell>
        </row>
        <row r="36">
          <cell r="A36"/>
          <cell r="H36">
            <v>0</v>
          </cell>
          <cell r="L36" t="str">
            <v xml:space="preserve"> </v>
          </cell>
        </row>
        <row r="37">
          <cell r="A37"/>
          <cell r="H37">
            <v>0</v>
          </cell>
          <cell r="L37" t="str">
            <v xml:space="preserve"> </v>
          </cell>
        </row>
        <row r="38">
          <cell r="A38"/>
          <cell r="H38">
            <v>0</v>
          </cell>
          <cell r="L38" t="str">
            <v xml:space="preserve"> </v>
          </cell>
        </row>
        <row r="39">
          <cell r="A39"/>
          <cell r="H39">
            <v>0</v>
          </cell>
          <cell r="L39" t="str">
            <v xml:space="preserve"> </v>
          </cell>
        </row>
        <row r="40">
          <cell r="A40"/>
          <cell r="H40">
            <v>0</v>
          </cell>
          <cell r="L40" t="str">
            <v xml:space="preserve"> </v>
          </cell>
        </row>
        <row r="41">
          <cell r="A41"/>
          <cell r="H41">
            <v>0</v>
          </cell>
          <cell r="L41" t="str">
            <v xml:space="preserve"> </v>
          </cell>
        </row>
        <row r="42">
          <cell r="A42"/>
          <cell r="H42">
            <v>0</v>
          </cell>
          <cell r="L42" t="str">
            <v xml:space="preserve"> </v>
          </cell>
        </row>
        <row r="43">
          <cell r="A43"/>
          <cell r="H43">
            <v>0</v>
          </cell>
          <cell r="L43" t="str">
            <v xml:space="preserve"> </v>
          </cell>
        </row>
        <row r="44">
          <cell r="A44"/>
          <cell r="H44">
            <v>0</v>
          </cell>
          <cell r="L44" t="str">
            <v xml:space="preserve"> </v>
          </cell>
        </row>
        <row r="45">
          <cell r="A45"/>
          <cell r="H45">
            <v>0</v>
          </cell>
          <cell r="L45" t="str">
            <v xml:space="preserve"> </v>
          </cell>
        </row>
        <row r="46">
          <cell r="A46"/>
          <cell r="H46">
            <v>0</v>
          </cell>
          <cell r="L46" t="str">
            <v xml:space="preserve"> </v>
          </cell>
        </row>
        <row r="47">
          <cell r="A47"/>
          <cell r="H47">
            <v>0</v>
          </cell>
          <cell r="L47" t="str">
            <v xml:space="preserve"> </v>
          </cell>
        </row>
        <row r="48">
          <cell r="A48"/>
          <cell r="H48">
            <v>0</v>
          </cell>
          <cell r="L48" t="str">
            <v xml:space="preserve"> </v>
          </cell>
        </row>
        <row r="49">
          <cell r="A49"/>
          <cell r="H49">
            <v>0</v>
          </cell>
          <cell r="L49" t="str">
            <v xml:space="preserve"> </v>
          </cell>
        </row>
        <row r="50">
          <cell r="A50"/>
          <cell r="H50">
            <v>0</v>
          </cell>
          <cell r="L50" t="str">
            <v xml:space="preserve"> </v>
          </cell>
        </row>
      </sheetData>
      <sheetData sheetId="5">
        <row r="9">
          <cell r="B9">
            <v>2023</v>
          </cell>
        </row>
        <row r="10">
          <cell r="B10">
            <v>2024</v>
          </cell>
        </row>
        <row r="11">
          <cell r="B11">
            <v>2025</v>
          </cell>
        </row>
        <row r="13">
          <cell r="B13" t="str">
            <v>January 2023</v>
          </cell>
        </row>
      </sheetData>
      <sheetData sheetId="6"/>
      <sheetData sheetId="7">
        <row r="4">
          <cell r="B4" t="str">
            <v>Average (4 CCFS)</v>
          </cell>
          <cell r="C4" t="str">
            <v>Average (4 CCFS)</v>
          </cell>
          <cell r="D4" t="str">
            <v>Average (4 CCFS)</v>
          </cell>
          <cell r="E4" t="str">
            <v>Average (4 CCFS)</v>
          </cell>
          <cell r="F4" t="str">
            <v>Average (4 CCFS)</v>
          </cell>
          <cell r="G4" t="str">
            <v>Average (4 CCFS)</v>
          </cell>
          <cell r="H4" t="str">
            <v>Average (4 CCFS)</v>
          </cell>
          <cell r="I4" t="str">
            <v>Average (4 CCFS)</v>
          </cell>
          <cell r="J4" t="str">
            <v>Average (4 CCFS)</v>
          </cell>
          <cell r="K4" t="str">
            <v>Average (4 CCFS)</v>
          </cell>
          <cell r="L4" t="str">
            <v>Average (4 CCFS)</v>
          </cell>
          <cell r="M4" t="str">
            <v>Average (4 CCFS)</v>
          </cell>
          <cell r="N4" t="str">
            <v>Average (4 CCFS)</v>
          </cell>
          <cell r="O4" t="str">
            <v>Average (4 CCFS)</v>
          </cell>
          <cell r="P4" t="str">
            <v>Average (4 CCFS)</v>
          </cell>
          <cell r="Q4" t="str">
            <v>Average (4 CCFS)</v>
          </cell>
          <cell r="R4" t="str">
            <v>Essential (6 CCF)</v>
          </cell>
          <cell r="S4" t="str">
            <v>Essential (6 CCF)</v>
          </cell>
          <cell r="T4" t="str">
            <v>Essential (6 CCF)</v>
          </cell>
          <cell r="U4" t="str">
            <v>Essential (6 CCF)</v>
          </cell>
          <cell r="V4" t="str">
            <v>Essential (6 CCF)</v>
          </cell>
          <cell r="W4" t="str">
            <v>Essential (6 CCF)</v>
          </cell>
          <cell r="X4" t="str">
            <v>Essential (6 CCF)</v>
          </cell>
          <cell r="Y4" t="str">
            <v>Essential (6 CCF)</v>
          </cell>
          <cell r="Z4" t="str">
            <v>Essential (6 CCF)</v>
          </cell>
          <cell r="AA4" t="str">
            <v>Essential (6 CCF)</v>
          </cell>
          <cell r="AB4" t="str">
            <v>Essential (6 CCF)</v>
          </cell>
          <cell r="AC4" t="str">
            <v>Essential (6 CCF)</v>
          </cell>
          <cell r="AD4" t="str">
            <v>Essential (6 CCF)</v>
          </cell>
          <cell r="AE4" t="str">
            <v>Essential (6 CCF)</v>
          </cell>
          <cell r="AF4" t="str">
            <v>Essential (6 CCF)</v>
          </cell>
          <cell r="AG4" t="str">
            <v>Essential (6 CCF)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Total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Base Bill</v>
          </cell>
          <cell r="K5" t="str">
            <v>Base Bill</v>
          </cell>
          <cell r="L5" t="str">
            <v>Base Bill</v>
          </cell>
          <cell r="M5" t="str">
            <v>Base Bill</v>
          </cell>
          <cell r="N5" t="str">
            <v>Total Bill</v>
          </cell>
          <cell r="O5" t="str">
            <v>Total Bill</v>
          </cell>
          <cell r="P5" t="str">
            <v>Total Bill</v>
          </cell>
          <cell r="Q5" t="str">
            <v>Total Bill</v>
          </cell>
          <cell r="R5" t="str">
            <v>Base Bill</v>
          </cell>
          <cell r="S5" t="str">
            <v>Base Bill</v>
          </cell>
          <cell r="T5" t="str">
            <v>Base Bill</v>
          </cell>
          <cell r="U5" t="str">
            <v>Base Bill</v>
          </cell>
          <cell r="V5" t="str">
            <v>Total Bill</v>
          </cell>
          <cell r="W5" t="str">
            <v>Total Bill</v>
          </cell>
          <cell r="X5" t="str">
            <v>Total Bill</v>
          </cell>
          <cell r="Y5" t="str">
            <v>Total Bill</v>
          </cell>
          <cell r="Z5" t="str">
            <v>Base Bill</v>
          </cell>
          <cell r="AA5" t="str">
            <v>Base Bill</v>
          </cell>
          <cell r="AB5" t="str">
            <v>Base Bill</v>
          </cell>
          <cell r="AC5" t="str">
            <v>Base Bill</v>
          </cell>
          <cell r="AD5" t="str">
            <v>Total Bill</v>
          </cell>
          <cell r="AE5" t="str">
            <v>Total Bill</v>
          </cell>
          <cell r="AF5" t="str">
            <v>Total Bill</v>
          </cell>
          <cell r="AG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CAP</v>
          </cell>
          <cell r="K6" t="str">
            <v>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Non-CAP</v>
          </cell>
          <cell r="S6" t="str">
            <v>Non-CAP</v>
          </cell>
          <cell r="T6" t="str">
            <v>Non-CAP</v>
          </cell>
          <cell r="U6" t="str">
            <v>Non-CAP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CAP</v>
          </cell>
          <cell r="AA6" t="str">
            <v>CAP</v>
          </cell>
          <cell r="AB6" t="str">
            <v>CAP</v>
          </cell>
          <cell r="AC6" t="str">
            <v>CAP</v>
          </cell>
          <cell r="AD6" t="str">
            <v>CAP</v>
          </cell>
          <cell r="AE6" t="str">
            <v>CAP</v>
          </cell>
          <cell r="AF6" t="str">
            <v>CAP</v>
          </cell>
          <cell r="AG6" t="str">
            <v>CAP</v>
          </cell>
        </row>
        <row r="7">
          <cell r="B7" t="str">
            <v>Current</v>
          </cell>
          <cell r="C7">
            <v>2023</v>
          </cell>
          <cell r="D7">
            <v>2024</v>
          </cell>
          <cell r="E7">
            <v>2025</v>
          </cell>
          <cell r="F7" t="str">
            <v>Current</v>
          </cell>
          <cell r="G7">
            <v>2023</v>
          </cell>
          <cell r="H7">
            <v>2024</v>
          </cell>
          <cell r="I7">
            <v>2025</v>
          </cell>
          <cell r="J7" t="str">
            <v>Current</v>
          </cell>
          <cell r="K7">
            <v>2023</v>
          </cell>
          <cell r="L7">
            <v>2024</v>
          </cell>
          <cell r="M7">
            <v>2025</v>
          </cell>
          <cell r="N7" t="str">
            <v>Current</v>
          </cell>
          <cell r="O7">
            <v>2023</v>
          </cell>
          <cell r="P7">
            <v>2024</v>
          </cell>
          <cell r="Q7">
            <v>2025</v>
          </cell>
          <cell r="R7" t="str">
            <v>Current</v>
          </cell>
          <cell r="S7">
            <v>2023</v>
          </cell>
          <cell r="T7">
            <v>2024</v>
          </cell>
          <cell r="U7">
            <v>2025</v>
          </cell>
          <cell r="V7" t="str">
            <v>Current</v>
          </cell>
          <cell r="W7">
            <v>2023</v>
          </cell>
          <cell r="X7">
            <v>2024</v>
          </cell>
          <cell r="Y7">
            <v>2025</v>
          </cell>
          <cell r="Z7" t="str">
            <v>Current</v>
          </cell>
          <cell r="AA7">
            <v>2023</v>
          </cell>
          <cell r="AB7">
            <v>2024</v>
          </cell>
          <cell r="AC7">
            <v>2025</v>
          </cell>
          <cell r="AD7" t="str">
            <v>Current</v>
          </cell>
          <cell r="AE7">
            <v>2023</v>
          </cell>
          <cell r="AF7">
            <v>2024</v>
          </cell>
          <cell r="AG7">
            <v>2025</v>
          </cell>
        </row>
        <row r="8">
          <cell r="A8" t="str">
            <v>January</v>
          </cell>
          <cell r="B8"/>
          <cell r="C8">
            <v>77.84</v>
          </cell>
          <cell r="D8">
            <v>82.07</v>
          </cell>
          <cell r="E8">
            <v>85.66</v>
          </cell>
          <cell r="F8"/>
          <cell r="G8">
            <v>93.4</v>
          </cell>
          <cell r="H8">
            <v>85.426559999999995</v>
          </cell>
          <cell r="I8">
            <v>89.169999999999987</v>
          </cell>
          <cell r="J8"/>
          <cell r="K8">
            <v>77.84</v>
          </cell>
          <cell r="L8">
            <v>82.07</v>
          </cell>
          <cell r="M8">
            <v>85.66</v>
          </cell>
          <cell r="N8"/>
          <cell r="O8">
            <v>63.14</v>
          </cell>
          <cell r="P8">
            <v>52.266559999999991</v>
          </cell>
          <cell r="Q8">
            <v>54.099999999999994</v>
          </cell>
          <cell r="R8"/>
          <cell r="S8">
            <v>89.06</v>
          </cell>
          <cell r="T8">
            <v>92.649999999999991</v>
          </cell>
          <cell r="U8">
            <v>96.24</v>
          </cell>
          <cell r="V8"/>
          <cell r="W8">
            <v>111.27</v>
          </cell>
          <cell r="X8">
            <v>96.439999999999984</v>
          </cell>
          <cell r="Y8">
            <v>100.17999999999999</v>
          </cell>
          <cell r="Z8"/>
          <cell r="AA8">
            <v>89.06</v>
          </cell>
          <cell r="AB8">
            <v>92.649999999999991</v>
          </cell>
          <cell r="AC8">
            <v>96.24</v>
          </cell>
          <cell r="AD8"/>
          <cell r="AE8">
            <v>80.64</v>
          </cell>
          <cell r="AF8">
            <v>62.929999999999993</v>
          </cell>
          <cell r="AG8">
            <v>64.759999999999991</v>
          </cell>
        </row>
        <row r="9">
          <cell r="A9" t="str">
            <v>February</v>
          </cell>
          <cell r="B9"/>
          <cell r="C9">
            <v>77.84</v>
          </cell>
          <cell r="D9">
            <v>82.07</v>
          </cell>
          <cell r="E9">
            <v>85.66</v>
          </cell>
          <cell r="F9"/>
          <cell r="G9">
            <v>93.4</v>
          </cell>
          <cell r="H9">
            <v>85.426559999999995</v>
          </cell>
          <cell r="I9">
            <v>89.169999999999987</v>
          </cell>
          <cell r="J9"/>
          <cell r="K9">
            <v>77.84</v>
          </cell>
          <cell r="L9">
            <v>82.07</v>
          </cell>
          <cell r="M9">
            <v>85.66</v>
          </cell>
          <cell r="N9"/>
          <cell r="O9">
            <v>63.14</v>
          </cell>
          <cell r="P9">
            <v>52.266559999999991</v>
          </cell>
          <cell r="Q9">
            <v>54.099999999999994</v>
          </cell>
          <cell r="R9"/>
          <cell r="S9">
            <v>89.06</v>
          </cell>
          <cell r="T9">
            <v>92.649999999999991</v>
          </cell>
          <cell r="U9">
            <v>96.24</v>
          </cell>
          <cell r="V9"/>
          <cell r="W9">
            <v>111.27</v>
          </cell>
          <cell r="X9">
            <v>96.439999999999984</v>
          </cell>
          <cell r="Y9">
            <v>100.17999999999999</v>
          </cell>
          <cell r="Z9"/>
          <cell r="AA9">
            <v>89.06</v>
          </cell>
          <cell r="AB9">
            <v>92.649999999999991</v>
          </cell>
          <cell r="AC9">
            <v>96.24</v>
          </cell>
          <cell r="AD9"/>
          <cell r="AE9">
            <v>80.64</v>
          </cell>
          <cell r="AF9">
            <v>62.929999999999993</v>
          </cell>
          <cell r="AG9">
            <v>64.759999999999991</v>
          </cell>
        </row>
        <row r="10">
          <cell r="A10" t="str">
            <v>March</v>
          </cell>
          <cell r="B10"/>
          <cell r="C10">
            <v>77.84</v>
          </cell>
          <cell r="D10">
            <v>82.07</v>
          </cell>
          <cell r="E10">
            <v>85.66</v>
          </cell>
          <cell r="F10"/>
          <cell r="G10">
            <v>93.4</v>
          </cell>
          <cell r="H10">
            <v>85.426559999999995</v>
          </cell>
          <cell r="I10">
            <v>89.169999999999987</v>
          </cell>
          <cell r="J10"/>
          <cell r="K10">
            <v>77.84</v>
          </cell>
          <cell r="L10">
            <v>82.07</v>
          </cell>
          <cell r="M10">
            <v>85.66</v>
          </cell>
          <cell r="N10"/>
          <cell r="O10">
            <v>63.14</v>
          </cell>
          <cell r="P10">
            <v>52.266559999999991</v>
          </cell>
          <cell r="Q10">
            <v>54.099999999999994</v>
          </cell>
          <cell r="R10"/>
          <cell r="S10">
            <v>89.06</v>
          </cell>
          <cell r="T10">
            <v>92.649999999999991</v>
          </cell>
          <cell r="U10">
            <v>96.24</v>
          </cell>
          <cell r="V10"/>
          <cell r="W10">
            <v>111.27</v>
          </cell>
          <cell r="X10">
            <v>96.439999999999984</v>
          </cell>
          <cell r="Y10">
            <v>100.17999999999999</v>
          </cell>
          <cell r="Z10"/>
          <cell r="AA10">
            <v>89.06</v>
          </cell>
          <cell r="AB10">
            <v>92.649999999999991</v>
          </cell>
          <cell r="AC10">
            <v>96.24</v>
          </cell>
          <cell r="AD10"/>
          <cell r="AE10">
            <v>80.64</v>
          </cell>
          <cell r="AF10">
            <v>62.929999999999993</v>
          </cell>
          <cell r="AG10">
            <v>64.759999999999991</v>
          </cell>
        </row>
        <row r="11">
          <cell r="A11" t="str">
            <v>April</v>
          </cell>
          <cell r="B11"/>
          <cell r="C11">
            <v>77.84</v>
          </cell>
          <cell r="D11">
            <v>82.07</v>
          </cell>
          <cell r="E11">
            <v>85.66</v>
          </cell>
          <cell r="F11"/>
          <cell r="G11">
            <v>93.26</v>
          </cell>
          <cell r="H11">
            <v>85.426559999999995</v>
          </cell>
          <cell r="I11">
            <v>89.169999999999987</v>
          </cell>
          <cell r="J11"/>
          <cell r="K11">
            <v>77.84</v>
          </cell>
          <cell r="L11">
            <v>82.07</v>
          </cell>
          <cell r="M11">
            <v>85.66</v>
          </cell>
          <cell r="N11"/>
          <cell r="O11">
            <v>63</v>
          </cell>
          <cell r="P11">
            <v>52.266559999999991</v>
          </cell>
          <cell r="Q11">
            <v>54.099999999999994</v>
          </cell>
          <cell r="R11"/>
          <cell r="S11">
            <v>89.06</v>
          </cell>
          <cell r="T11">
            <v>92.649999999999991</v>
          </cell>
          <cell r="U11">
            <v>96.24</v>
          </cell>
          <cell r="V11"/>
          <cell r="W11">
            <v>111.06</v>
          </cell>
          <cell r="X11">
            <v>96.439999999999984</v>
          </cell>
          <cell r="Y11">
            <v>100.17999999999999</v>
          </cell>
          <cell r="Z11"/>
          <cell r="AA11">
            <v>89.06</v>
          </cell>
          <cell r="AB11">
            <v>92.649999999999991</v>
          </cell>
          <cell r="AC11">
            <v>96.24</v>
          </cell>
          <cell r="AD11"/>
          <cell r="AE11">
            <v>80.430000000000007</v>
          </cell>
          <cell r="AF11">
            <v>62.929999999999993</v>
          </cell>
          <cell r="AG11">
            <v>64.759999999999991</v>
          </cell>
        </row>
        <row r="12">
          <cell r="A12" t="str">
            <v>May</v>
          </cell>
          <cell r="B12"/>
          <cell r="C12">
            <v>80.06</v>
          </cell>
          <cell r="D12">
            <v>82.07</v>
          </cell>
          <cell r="E12">
            <v>85.66</v>
          </cell>
          <cell r="F12"/>
          <cell r="G12">
            <v>95.58</v>
          </cell>
          <cell r="H12">
            <v>85.426559999999995</v>
          </cell>
          <cell r="I12">
            <v>89.169999999999987</v>
          </cell>
          <cell r="J12"/>
          <cell r="K12">
            <v>80.06</v>
          </cell>
          <cell r="L12">
            <v>82.07</v>
          </cell>
          <cell r="M12">
            <v>85.66</v>
          </cell>
          <cell r="N12"/>
          <cell r="O12">
            <v>64.13</v>
          </cell>
          <cell r="P12">
            <v>52.266559999999991</v>
          </cell>
          <cell r="Q12">
            <v>54.099999999999994</v>
          </cell>
          <cell r="R12"/>
          <cell r="S12">
            <v>91.28</v>
          </cell>
          <cell r="T12">
            <v>92.649999999999991</v>
          </cell>
          <cell r="U12">
            <v>96.24</v>
          </cell>
          <cell r="V12"/>
          <cell r="W12">
            <v>113.36999999999999</v>
          </cell>
          <cell r="X12">
            <v>96.439999999999984</v>
          </cell>
          <cell r="Y12">
            <v>100.17999999999999</v>
          </cell>
          <cell r="Z12"/>
          <cell r="AA12">
            <v>91.28</v>
          </cell>
          <cell r="AB12">
            <v>92.649999999999991</v>
          </cell>
          <cell r="AC12">
            <v>96.24</v>
          </cell>
          <cell r="AD12"/>
          <cell r="AE12">
            <v>81.56</v>
          </cell>
          <cell r="AF12">
            <v>62.929999999999993</v>
          </cell>
          <cell r="AG12">
            <v>64.759999999999991</v>
          </cell>
        </row>
        <row r="13">
          <cell r="A13" t="str">
            <v>June</v>
          </cell>
          <cell r="B13"/>
          <cell r="C13">
            <v>80.06</v>
          </cell>
          <cell r="D13">
            <v>82.07</v>
          </cell>
          <cell r="E13">
            <v>85.66</v>
          </cell>
          <cell r="F13"/>
          <cell r="G13">
            <v>93.05</v>
          </cell>
          <cell r="H13">
            <v>85.426559999999995</v>
          </cell>
          <cell r="I13">
            <v>89.169999999999987</v>
          </cell>
          <cell r="J13"/>
          <cell r="K13">
            <v>80.06</v>
          </cell>
          <cell r="L13">
            <v>82.07</v>
          </cell>
          <cell r="M13">
            <v>85.66</v>
          </cell>
          <cell r="N13"/>
          <cell r="O13">
            <v>61.6</v>
          </cell>
          <cell r="P13">
            <v>52.266559999999991</v>
          </cell>
          <cell r="Q13">
            <v>54.099999999999994</v>
          </cell>
          <cell r="R13"/>
          <cell r="S13">
            <v>91.28</v>
          </cell>
          <cell r="T13">
            <v>92.649999999999991</v>
          </cell>
          <cell r="U13">
            <v>96.24</v>
          </cell>
          <cell r="V13"/>
          <cell r="W13">
            <v>109.57</v>
          </cell>
          <cell r="X13">
            <v>96.439999999999984</v>
          </cell>
          <cell r="Y13">
            <v>100.17999999999999</v>
          </cell>
          <cell r="Z13"/>
          <cell r="AA13">
            <v>91.28</v>
          </cell>
          <cell r="AB13">
            <v>92.649999999999991</v>
          </cell>
          <cell r="AC13">
            <v>96.24</v>
          </cell>
          <cell r="AD13"/>
          <cell r="AE13">
            <v>77.759999999999991</v>
          </cell>
          <cell r="AF13">
            <v>62.929999999999993</v>
          </cell>
          <cell r="AG13">
            <v>64.759999999999991</v>
          </cell>
        </row>
        <row r="14">
          <cell r="A14" t="str">
            <v>July</v>
          </cell>
          <cell r="B14"/>
          <cell r="C14">
            <v>80.06</v>
          </cell>
          <cell r="D14">
            <v>82.07</v>
          </cell>
          <cell r="E14">
            <v>85.66</v>
          </cell>
          <cell r="F14"/>
          <cell r="G14">
            <v>93.05</v>
          </cell>
          <cell r="H14">
            <v>85.426559999999995</v>
          </cell>
          <cell r="I14">
            <v>89.169999999999987</v>
          </cell>
          <cell r="J14"/>
          <cell r="K14">
            <v>80.06</v>
          </cell>
          <cell r="L14">
            <v>82.07</v>
          </cell>
          <cell r="M14">
            <v>85.66</v>
          </cell>
          <cell r="N14"/>
          <cell r="O14">
            <v>61.6</v>
          </cell>
          <cell r="P14">
            <v>52.266559999999991</v>
          </cell>
          <cell r="Q14">
            <v>54.099999999999994</v>
          </cell>
          <cell r="R14"/>
          <cell r="S14">
            <v>91.28</v>
          </cell>
          <cell r="T14">
            <v>92.649999999999991</v>
          </cell>
          <cell r="U14">
            <v>96.24</v>
          </cell>
          <cell r="V14"/>
          <cell r="W14">
            <v>109.57</v>
          </cell>
          <cell r="X14">
            <v>96.439999999999984</v>
          </cell>
          <cell r="Y14">
            <v>100.17999999999999</v>
          </cell>
          <cell r="Z14"/>
          <cell r="AA14">
            <v>91.28</v>
          </cell>
          <cell r="AB14">
            <v>92.649999999999991</v>
          </cell>
          <cell r="AC14">
            <v>96.24</v>
          </cell>
          <cell r="AD14"/>
          <cell r="AE14">
            <v>77.759999999999991</v>
          </cell>
          <cell r="AF14">
            <v>62.929999999999993</v>
          </cell>
          <cell r="AG14">
            <v>64.759999999999991</v>
          </cell>
        </row>
        <row r="15">
          <cell r="A15" t="str">
            <v>August</v>
          </cell>
          <cell r="B15"/>
          <cell r="C15">
            <v>80.06</v>
          </cell>
          <cell r="D15">
            <v>82.07</v>
          </cell>
          <cell r="E15">
            <v>85.66</v>
          </cell>
          <cell r="F15"/>
          <cell r="G15">
            <v>93.05</v>
          </cell>
          <cell r="H15">
            <v>85.426559999999995</v>
          </cell>
          <cell r="I15">
            <v>89.169999999999987</v>
          </cell>
          <cell r="J15"/>
          <cell r="K15">
            <v>80.06</v>
          </cell>
          <cell r="L15">
            <v>82.07</v>
          </cell>
          <cell r="M15">
            <v>85.66</v>
          </cell>
          <cell r="N15"/>
          <cell r="O15">
            <v>61.6</v>
          </cell>
          <cell r="P15">
            <v>52.266559999999991</v>
          </cell>
          <cell r="Q15">
            <v>54.099999999999994</v>
          </cell>
          <cell r="R15"/>
          <cell r="S15">
            <v>91.28</v>
          </cell>
          <cell r="T15">
            <v>92.649999999999991</v>
          </cell>
          <cell r="U15">
            <v>96.24</v>
          </cell>
          <cell r="V15"/>
          <cell r="W15">
            <v>109.57</v>
          </cell>
          <cell r="X15">
            <v>96.439999999999984</v>
          </cell>
          <cell r="Y15">
            <v>100.17999999999999</v>
          </cell>
          <cell r="Z15"/>
          <cell r="AA15">
            <v>91.28</v>
          </cell>
          <cell r="AB15">
            <v>92.649999999999991</v>
          </cell>
          <cell r="AC15">
            <v>96.24</v>
          </cell>
          <cell r="AD15"/>
          <cell r="AE15">
            <v>77.759999999999991</v>
          </cell>
          <cell r="AF15">
            <v>62.929999999999993</v>
          </cell>
          <cell r="AG15">
            <v>64.759999999999991</v>
          </cell>
        </row>
        <row r="16">
          <cell r="A16" t="str">
            <v>September</v>
          </cell>
          <cell r="B16"/>
          <cell r="C16">
            <v>80.06</v>
          </cell>
          <cell r="D16">
            <v>82.07</v>
          </cell>
          <cell r="E16">
            <v>85.66</v>
          </cell>
          <cell r="F16"/>
          <cell r="G16">
            <v>93.05</v>
          </cell>
          <cell r="H16">
            <v>85.426559999999995</v>
          </cell>
          <cell r="I16">
            <v>89.169999999999987</v>
          </cell>
          <cell r="J16"/>
          <cell r="K16">
            <v>80.06</v>
          </cell>
          <cell r="L16">
            <v>82.07</v>
          </cell>
          <cell r="M16">
            <v>85.66</v>
          </cell>
          <cell r="N16"/>
          <cell r="O16">
            <v>61.6</v>
          </cell>
          <cell r="P16">
            <v>52.266559999999991</v>
          </cell>
          <cell r="Q16">
            <v>54.099999999999994</v>
          </cell>
          <cell r="R16"/>
          <cell r="S16">
            <v>91.28</v>
          </cell>
          <cell r="T16">
            <v>92.649999999999991</v>
          </cell>
          <cell r="U16">
            <v>96.24</v>
          </cell>
          <cell r="V16"/>
          <cell r="W16">
            <v>109.57</v>
          </cell>
          <cell r="X16">
            <v>96.439999999999984</v>
          </cell>
          <cell r="Y16">
            <v>100.17999999999999</v>
          </cell>
          <cell r="Z16"/>
          <cell r="AA16">
            <v>91.28</v>
          </cell>
          <cell r="AB16">
            <v>92.649999999999991</v>
          </cell>
          <cell r="AC16">
            <v>96.24</v>
          </cell>
          <cell r="AD16"/>
          <cell r="AE16">
            <v>77.759999999999991</v>
          </cell>
          <cell r="AF16">
            <v>62.929999999999993</v>
          </cell>
          <cell r="AG16">
            <v>64.759999999999991</v>
          </cell>
        </row>
        <row r="17">
          <cell r="A17" t="str">
            <v>October</v>
          </cell>
          <cell r="B17"/>
          <cell r="C17">
            <v>80.06</v>
          </cell>
          <cell r="D17">
            <v>82.07</v>
          </cell>
          <cell r="E17">
            <v>85.66</v>
          </cell>
          <cell r="F17"/>
          <cell r="G17">
            <v>93.05</v>
          </cell>
          <cell r="H17">
            <v>85.426559999999995</v>
          </cell>
          <cell r="I17">
            <v>89.169999999999987</v>
          </cell>
          <cell r="J17"/>
          <cell r="K17">
            <v>80.06</v>
          </cell>
          <cell r="L17">
            <v>82.07</v>
          </cell>
          <cell r="M17">
            <v>85.66</v>
          </cell>
          <cell r="N17"/>
          <cell r="O17">
            <v>61.6</v>
          </cell>
          <cell r="P17">
            <v>52.266559999999991</v>
          </cell>
          <cell r="Q17">
            <v>54.099999999999994</v>
          </cell>
          <cell r="R17"/>
          <cell r="S17">
            <v>91.28</v>
          </cell>
          <cell r="T17">
            <v>92.649999999999991</v>
          </cell>
          <cell r="U17">
            <v>96.24</v>
          </cell>
          <cell r="V17"/>
          <cell r="W17">
            <v>109.57</v>
          </cell>
          <cell r="X17">
            <v>96.439999999999984</v>
          </cell>
          <cell r="Y17">
            <v>100.17999999999999</v>
          </cell>
          <cell r="Z17"/>
          <cell r="AA17">
            <v>91.28</v>
          </cell>
          <cell r="AB17">
            <v>92.649999999999991</v>
          </cell>
          <cell r="AC17">
            <v>96.24</v>
          </cell>
          <cell r="AD17"/>
          <cell r="AE17">
            <v>77.759999999999991</v>
          </cell>
          <cell r="AF17">
            <v>62.929999999999993</v>
          </cell>
          <cell r="AG17">
            <v>64.759999999999991</v>
          </cell>
        </row>
        <row r="18">
          <cell r="A18" t="str">
            <v>November</v>
          </cell>
          <cell r="B18"/>
          <cell r="C18">
            <v>80.06</v>
          </cell>
          <cell r="D18">
            <v>82.07</v>
          </cell>
          <cell r="E18">
            <v>85.66</v>
          </cell>
          <cell r="F18"/>
          <cell r="G18">
            <v>93.05</v>
          </cell>
          <cell r="H18">
            <v>85.426559999999995</v>
          </cell>
          <cell r="I18">
            <v>89.169999999999987</v>
          </cell>
          <cell r="J18"/>
          <cell r="K18">
            <v>80.06</v>
          </cell>
          <cell r="L18">
            <v>82.07</v>
          </cell>
          <cell r="M18">
            <v>85.66</v>
          </cell>
          <cell r="N18"/>
          <cell r="O18">
            <v>61.6</v>
          </cell>
          <cell r="P18">
            <v>52.266559999999991</v>
          </cell>
          <cell r="Q18">
            <v>54.099999999999994</v>
          </cell>
          <cell r="R18"/>
          <cell r="S18">
            <v>91.28</v>
          </cell>
          <cell r="T18">
            <v>92.649999999999991</v>
          </cell>
          <cell r="U18">
            <v>96.24</v>
          </cell>
          <cell r="V18"/>
          <cell r="W18">
            <v>109.57</v>
          </cell>
          <cell r="X18">
            <v>96.439999999999984</v>
          </cell>
          <cell r="Y18">
            <v>100.17999999999999</v>
          </cell>
          <cell r="Z18"/>
          <cell r="AA18">
            <v>91.28</v>
          </cell>
          <cell r="AB18">
            <v>92.649999999999991</v>
          </cell>
          <cell r="AC18">
            <v>96.24</v>
          </cell>
          <cell r="AD18"/>
          <cell r="AE18">
            <v>77.759999999999991</v>
          </cell>
          <cell r="AF18">
            <v>62.929999999999993</v>
          </cell>
          <cell r="AG18">
            <v>64.759999999999991</v>
          </cell>
        </row>
        <row r="19">
          <cell r="A19" t="str">
            <v>December</v>
          </cell>
          <cell r="B19"/>
          <cell r="C19">
            <v>80.06</v>
          </cell>
          <cell r="D19">
            <v>82.07</v>
          </cell>
          <cell r="E19">
            <v>85.66</v>
          </cell>
          <cell r="F19"/>
          <cell r="G19">
            <v>93.05</v>
          </cell>
          <cell r="H19">
            <v>85.426559999999995</v>
          </cell>
          <cell r="I19">
            <v>89.169999999999987</v>
          </cell>
          <cell r="J19"/>
          <cell r="K19">
            <v>80.06</v>
          </cell>
          <cell r="L19">
            <v>82.07</v>
          </cell>
          <cell r="M19">
            <v>85.66</v>
          </cell>
          <cell r="N19"/>
          <cell r="O19">
            <v>61.6</v>
          </cell>
          <cell r="P19">
            <v>52.266559999999991</v>
          </cell>
          <cell r="Q19">
            <v>54.099999999999994</v>
          </cell>
          <cell r="R19"/>
          <cell r="S19">
            <v>91.28</v>
          </cell>
          <cell r="T19">
            <v>92.649999999999991</v>
          </cell>
          <cell r="U19">
            <v>96.24</v>
          </cell>
          <cell r="V19"/>
          <cell r="W19">
            <v>109.57</v>
          </cell>
          <cell r="X19">
            <v>96.439999999999984</v>
          </cell>
          <cell r="Y19">
            <v>100.17999999999999</v>
          </cell>
          <cell r="Z19"/>
          <cell r="AA19">
            <v>91.28</v>
          </cell>
          <cell r="AB19">
            <v>92.649999999999991</v>
          </cell>
          <cell r="AC19">
            <v>96.24</v>
          </cell>
          <cell r="AD19"/>
          <cell r="AE19">
            <v>77.759999999999991</v>
          </cell>
          <cell r="AF19">
            <v>62.929999999999993</v>
          </cell>
          <cell r="AG19">
            <v>64.759999999999991</v>
          </cell>
        </row>
        <row r="20">
          <cell r="A20" t="str">
            <v>Usage</v>
          </cell>
          <cell r="B20">
            <v>4</v>
          </cell>
          <cell r="C20">
            <v>4</v>
          </cell>
          <cell r="D20">
            <v>4</v>
          </cell>
          <cell r="E20">
            <v>4</v>
          </cell>
          <cell r="F20">
            <v>4</v>
          </cell>
          <cell r="G20">
            <v>4</v>
          </cell>
          <cell r="H20">
            <v>4</v>
          </cell>
          <cell r="I20">
            <v>4</v>
          </cell>
          <cell r="J20">
            <v>4</v>
          </cell>
          <cell r="K20">
            <v>4</v>
          </cell>
          <cell r="L20">
            <v>4</v>
          </cell>
          <cell r="M20">
            <v>4</v>
          </cell>
          <cell r="N20">
            <v>4</v>
          </cell>
          <cell r="O20">
            <v>4</v>
          </cell>
          <cell r="P20">
            <v>4</v>
          </cell>
          <cell r="Q20">
            <v>4</v>
          </cell>
          <cell r="R20">
            <v>6</v>
          </cell>
          <cell r="S20">
            <v>6</v>
          </cell>
          <cell r="T20">
            <v>6</v>
          </cell>
          <cell r="U20">
            <v>6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</row>
        <row r="21">
          <cell r="A21" t="str">
            <v>Current Bill January 2023</v>
          </cell>
          <cell r="B21">
            <v>77.84</v>
          </cell>
          <cell r="C21"/>
          <cell r="D21"/>
          <cell r="E21"/>
          <cell r="F21">
            <v>93.4</v>
          </cell>
          <cell r="G21"/>
          <cell r="H21"/>
          <cell r="I21"/>
          <cell r="J21">
            <v>77.84</v>
          </cell>
          <cell r="K21"/>
          <cell r="L21"/>
          <cell r="M21"/>
          <cell r="N21">
            <v>63.14</v>
          </cell>
          <cell r="O21"/>
          <cell r="P21"/>
          <cell r="Q21"/>
          <cell r="R21">
            <v>89.06</v>
          </cell>
          <cell r="S21"/>
          <cell r="T21"/>
          <cell r="U21"/>
          <cell r="V21">
            <v>111.27</v>
          </cell>
          <cell r="W21"/>
          <cell r="X21"/>
          <cell r="Y21"/>
          <cell r="Z21">
            <v>89.06</v>
          </cell>
          <cell r="AA21"/>
          <cell r="AB21"/>
          <cell r="AC21"/>
          <cell r="AD21">
            <v>80.64</v>
          </cell>
          <cell r="AE21"/>
          <cell r="AF21"/>
          <cell r="AG21"/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Updates Tab"/>
      <sheetName val="Summary"/>
      <sheetName val="Rev Req't_yrs 1-3"/>
      <sheetName val="Input"/>
      <sheetName val="Calculators --&gt;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/>
      <sheetData sheetId="1"/>
      <sheetData sheetId="2"/>
      <sheetData sheetId="3">
        <row r="13">
          <cell r="B13">
            <v>2023</v>
          </cell>
          <cell r="C13">
            <v>2024</v>
          </cell>
          <cell r="D13">
            <v>2025</v>
          </cell>
        </row>
        <row r="31">
          <cell r="B31">
            <v>28529161.545913257</v>
          </cell>
        </row>
        <row r="34">
          <cell r="B34">
            <v>0</v>
          </cell>
          <cell r="C34">
            <v>3496569.4521591812</v>
          </cell>
          <cell r="D34">
            <v>5222013.7960857898</v>
          </cell>
        </row>
        <row r="35">
          <cell r="B35">
            <v>0</v>
          </cell>
          <cell r="C35">
            <v>0</v>
          </cell>
          <cell r="D35">
            <v>0</v>
          </cell>
        </row>
        <row r="36">
          <cell r="B36">
            <v>0</v>
          </cell>
          <cell r="C36">
            <v>0</v>
          </cell>
          <cell r="D36">
            <v>0</v>
          </cell>
        </row>
      </sheetData>
      <sheetData sheetId="4">
        <row r="4">
          <cell r="E4">
            <v>28529161.545913257</v>
          </cell>
        </row>
        <row r="5">
          <cell r="A5" t="str">
            <v>Pending - Filed</v>
          </cell>
          <cell r="H5">
            <v>1762863.76256603</v>
          </cell>
          <cell r="L5" t="str">
            <v xml:space="preserve"> </v>
          </cell>
        </row>
        <row r="6">
          <cell r="A6" t="str">
            <v>Pending - Filed</v>
          </cell>
          <cell r="H6">
            <v>3496569.4521591812</v>
          </cell>
          <cell r="L6">
            <v>2024</v>
          </cell>
        </row>
        <row r="7">
          <cell r="A7" t="str">
            <v>Pending - Filed</v>
          </cell>
          <cell r="H7">
            <v>5222013.7960857898</v>
          </cell>
          <cell r="L7">
            <v>2025</v>
          </cell>
        </row>
        <row r="8">
          <cell r="A8" t="str">
            <v>Active</v>
          </cell>
          <cell r="H8">
            <v>0</v>
          </cell>
          <cell r="L8" t="str">
            <v xml:space="preserve"> </v>
          </cell>
        </row>
        <row r="9">
          <cell r="A9" t="str">
            <v>Active</v>
          </cell>
          <cell r="H9">
            <v>0</v>
          </cell>
          <cell r="L9">
            <v>2023</v>
          </cell>
        </row>
        <row r="10">
          <cell r="A10" t="str">
            <v>Active</v>
          </cell>
          <cell r="H10">
            <v>0</v>
          </cell>
          <cell r="L10">
            <v>2023</v>
          </cell>
        </row>
        <row r="11">
          <cell r="A11" t="str">
            <v>Active</v>
          </cell>
          <cell r="H11">
            <v>0</v>
          </cell>
          <cell r="L11">
            <v>2023</v>
          </cell>
        </row>
        <row r="12">
          <cell r="A12" t="str">
            <v>Active</v>
          </cell>
          <cell r="H12">
            <v>0</v>
          </cell>
          <cell r="L12" t="str">
            <v xml:space="preserve"> </v>
          </cell>
        </row>
        <row r="13">
          <cell r="A13" t="str">
            <v>Anticipated</v>
          </cell>
          <cell r="H13">
            <v>0</v>
          </cell>
          <cell r="L13">
            <v>2023</v>
          </cell>
        </row>
        <row r="14">
          <cell r="A14" t="str">
            <v>Anticipated</v>
          </cell>
          <cell r="H14">
            <v>0</v>
          </cell>
          <cell r="L14" t="str">
            <v xml:space="preserve"> </v>
          </cell>
        </row>
        <row r="15">
          <cell r="A15" t="str">
            <v>Anticipated</v>
          </cell>
          <cell r="H15">
            <v>0</v>
          </cell>
          <cell r="L15" t="str">
            <v xml:space="preserve"> </v>
          </cell>
        </row>
        <row r="16">
          <cell r="A16" t="str">
            <v>Anticipated</v>
          </cell>
          <cell r="H16">
            <v>0</v>
          </cell>
          <cell r="L16" t="str">
            <v xml:space="preserve"> </v>
          </cell>
        </row>
        <row r="17">
          <cell r="A17" t="str">
            <v>Anticipated</v>
          </cell>
          <cell r="H17">
            <v>0</v>
          </cell>
          <cell r="L17" t="str">
            <v xml:space="preserve"> </v>
          </cell>
        </row>
        <row r="18">
          <cell r="A18" t="str">
            <v>Anticipated</v>
          </cell>
          <cell r="H18">
            <v>0</v>
          </cell>
          <cell r="L18" t="str">
            <v xml:space="preserve"> </v>
          </cell>
        </row>
        <row r="19">
          <cell r="A19" t="str">
            <v>Anticipated</v>
          </cell>
          <cell r="H19">
            <v>0</v>
          </cell>
          <cell r="L19" t="str">
            <v xml:space="preserve"> </v>
          </cell>
        </row>
        <row r="20">
          <cell r="A20" t="str">
            <v>Anticipated</v>
          </cell>
          <cell r="H20">
            <v>0</v>
          </cell>
          <cell r="L20" t="str">
            <v xml:space="preserve"> </v>
          </cell>
        </row>
        <row r="21">
          <cell r="A21" t="str">
            <v>Anticipated</v>
          </cell>
          <cell r="H21">
            <v>0</v>
          </cell>
          <cell r="L21" t="str">
            <v xml:space="preserve"> </v>
          </cell>
        </row>
        <row r="22">
          <cell r="A22" t="str">
            <v>Anticipated</v>
          </cell>
          <cell r="H22">
            <v>0</v>
          </cell>
          <cell r="L22" t="str">
            <v xml:space="preserve"> </v>
          </cell>
        </row>
        <row r="23">
          <cell r="A23" t="str">
            <v>Anticipated</v>
          </cell>
          <cell r="H23">
            <v>0</v>
          </cell>
          <cell r="L23" t="str">
            <v xml:space="preserve"> </v>
          </cell>
        </row>
        <row r="24">
          <cell r="A24" t="str">
            <v>Pending - Filed</v>
          </cell>
          <cell r="H24">
            <v>0</v>
          </cell>
          <cell r="L24" t="str">
            <v xml:space="preserve"> </v>
          </cell>
        </row>
        <row r="25">
          <cell r="A25"/>
          <cell r="H25">
            <v>0</v>
          </cell>
          <cell r="L25" t="str">
            <v xml:space="preserve"> </v>
          </cell>
        </row>
        <row r="26">
          <cell r="A26"/>
          <cell r="H26">
            <v>0</v>
          </cell>
          <cell r="L26" t="str">
            <v xml:space="preserve"> </v>
          </cell>
        </row>
        <row r="27">
          <cell r="A27"/>
          <cell r="H27">
            <v>0</v>
          </cell>
          <cell r="L27" t="str">
            <v xml:space="preserve"> </v>
          </cell>
        </row>
        <row r="28">
          <cell r="A28"/>
          <cell r="H28">
            <v>0</v>
          </cell>
          <cell r="L28" t="str">
            <v xml:space="preserve"> </v>
          </cell>
        </row>
        <row r="29">
          <cell r="A29"/>
          <cell r="H29">
            <v>0</v>
          </cell>
          <cell r="L29" t="str">
            <v xml:space="preserve"> </v>
          </cell>
        </row>
        <row r="30">
          <cell r="A30"/>
          <cell r="H30">
            <v>0</v>
          </cell>
          <cell r="L30" t="str">
            <v xml:space="preserve"> </v>
          </cell>
        </row>
        <row r="31">
          <cell r="A31"/>
          <cell r="H31">
            <v>0</v>
          </cell>
          <cell r="L31" t="str">
            <v xml:space="preserve"> </v>
          </cell>
        </row>
        <row r="32">
          <cell r="A32"/>
          <cell r="H32">
            <v>0</v>
          </cell>
          <cell r="L32" t="str">
            <v xml:space="preserve"> </v>
          </cell>
        </row>
        <row r="33">
          <cell r="A33"/>
          <cell r="H33">
            <v>0</v>
          </cell>
          <cell r="L33" t="str">
            <v xml:space="preserve"> </v>
          </cell>
        </row>
        <row r="34">
          <cell r="A34"/>
          <cell r="H34">
            <v>0</v>
          </cell>
          <cell r="L34" t="str">
            <v xml:space="preserve"> </v>
          </cell>
        </row>
        <row r="35">
          <cell r="A35"/>
          <cell r="H35">
            <v>0</v>
          </cell>
          <cell r="L35" t="str">
            <v xml:space="preserve"> </v>
          </cell>
        </row>
        <row r="36">
          <cell r="A36"/>
          <cell r="H36">
            <v>0</v>
          </cell>
          <cell r="L36" t="str">
            <v xml:space="preserve"> </v>
          </cell>
        </row>
        <row r="37">
          <cell r="A37"/>
          <cell r="H37">
            <v>0</v>
          </cell>
          <cell r="L37" t="str">
            <v xml:space="preserve"> </v>
          </cell>
        </row>
        <row r="38">
          <cell r="A38"/>
          <cell r="H38">
            <v>0</v>
          </cell>
          <cell r="L38" t="str">
            <v xml:space="preserve"> </v>
          </cell>
        </row>
        <row r="39">
          <cell r="A39"/>
          <cell r="H39">
            <v>0</v>
          </cell>
          <cell r="L39" t="str">
            <v xml:space="preserve"> </v>
          </cell>
        </row>
        <row r="40">
          <cell r="A40"/>
          <cell r="H40">
            <v>0</v>
          </cell>
          <cell r="L40" t="str">
            <v xml:space="preserve"> </v>
          </cell>
        </row>
        <row r="41">
          <cell r="A41"/>
          <cell r="H41">
            <v>0</v>
          </cell>
          <cell r="L41" t="str">
            <v xml:space="preserve"> </v>
          </cell>
        </row>
        <row r="42">
          <cell r="A42"/>
          <cell r="H42">
            <v>0</v>
          </cell>
          <cell r="L42" t="str">
            <v xml:space="preserve"> </v>
          </cell>
        </row>
        <row r="43">
          <cell r="A43"/>
          <cell r="H43">
            <v>0</v>
          </cell>
          <cell r="L43" t="str">
            <v xml:space="preserve"> </v>
          </cell>
        </row>
        <row r="44">
          <cell r="A44"/>
          <cell r="H44">
            <v>0</v>
          </cell>
          <cell r="L44" t="str">
            <v xml:space="preserve"> </v>
          </cell>
        </row>
        <row r="45">
          <cell r="A45"/>
          <cell r="H45">
            <v>0</v>
          </cell>
          <cell r="L45" t="str">
            <v xml:space="preserve"> </v>
          </cell>
        </row>
        <row r="46">
          <cell r="A46"/>
          <cell r="H46">
            <v>0</v>
          </cell>
          <cell r="L46" t="str">
            <v xml:space="preserve"> </v>
          </cell>
        </row>
        <row r="47">
          <cell r="A47"/>
          <cell r="H47">
            <v>0</v>
          </cell>
          <cell r="L47" t="str">
            <v xml:space="preserve"> </v>
          </cell>
        </row>
        <row r="48">
          <cell r="A48"/>
          <cell r="H48">
            <v>0</v>
          </cell>
          <cell r="L48" t="str">
            <v xml:space="preserve"> </v>
          </cell>
        </row>
        <row r="49">
          <cell r="A49"/>
          <cell r="H49">
            <v>0</v>
          </cell>
          <cell r="L49" t="str">
            <v xml:space="preserve"> </v>
          </cell>
        </row>
        <row r="50">
          <cell r="A50"/>
          <cell r="H50">
            <v>0</v>
          </cell>
          <cell r="L50" t="str">
            <v xml:space="preserve"> </v>
          </cell>
        </row>
      </sheetData>
      <sheetData sheetId="5">
        <row r="9">
          <cell r="B9">
            <v>2023</v>
          </cell>
        </row>
        <row r="10">
          <cell r="B10">
            <v>2024</v>
          </cell>
        </row>
        <row r="11">
          <cell r="B11">
            <v>2025</v>
          </cell>
        </row>
        <row r="13">
          <cell r="B13" t="str">
            <v>January 2023</v>
          </cell>
        </row>
      </sheetData>
      <sheetData sheetId="6"/>
      <sheetData sheetId="7">
        <row r="4">
          <cell r="B4" t="str">
            <v>Average (9 CCFS)</v>
          </cell>
          <cell r="C4" t="str">
            <v>Average (9 CCFS)</v>
          </cell>
          <cell r="D4" t="str">
            <v>Average (9 CCFS)</v>
          </cell>
          <cell r="E4" t="str">
            <v>Average (9 CCFS)</v>
          </cell>
          <cell r="F4" t="str">
            <v>Average (9 CCFS)</v>
          </cell>
          <cell r="G4" t="str">
            <v>Average (9 CCFS)</v>
          </cell>
          <cell r="H4" t="str">
            <v>Average (9 CCFS)</v>
          </cell>
          <cell r="I4" t="str">
            <v>Average (9 CCFS)</v>
          </cell>
          <cell r="J4" t="str">
            <v>Average (8 CCFS)</v>
          </cell>
          <cell r="K4" t="str">
            <v>Average (8 CCFS)</v>
          </cell>
          <cell r="L4" t="str">
            <v>Average (8 CCFS)</v>
          </cell>
          <cell r="M4" t="str">
            <v>Average (8 CCFS)</v>
          </cell>
          <cell r="N4" t="str">
            <v>Average (8 CCFS)</v>
          </cell>
          <cell r="O4" t="str">
            <v>Average (8 CCFS)</v>
          </cell>
          <cell r="P4" t="str">
            <v>Average (8 CCFS)</v>
          </cell>
          <cell r="Q4" t="str">
            <v>Average (8 CCFS)</v>
          </cell>
          <cell r="R4" t="str">
            <v>Essential (6 CCF)</v>
          </cell>
          <cell r="S4" t="str">
            <v>Essential (6 CCF)</v>
          </cell>
          <cell r="T4" t="str">
            <v>Essential (6 CCF)</v>
          </cell>
          <cell r="U4" t="str">
            <v>Essential (6 CCF)</v>
          </cell>
          <cell r="V4" t="str">
            <v>Essential (6 CCF)</v>
          </cell>
          <cell r="W4" t="str">
            <v>Essential (6 CCF)</v>
          </cell>
          <cell r="X4" t="str">
            <v>Essential (6 CCF)</v>
          </cell>
          <cell r="Y4" t="str">
            <v>Essential (6 CCF)</v>
          </cell>
          <cell r="Z4" t="str">
            <v>Essential (6 CCF)</v>
          </cell>
          <cell r="AA4" t="str">
            <v>Essential (6 CCF)</v>
          </cell>
          <cell r="AB4" t="str">
            <v>Essential (6 CCF)</v>
          </cell>
          <cell r="AC4" t="str">
            <v>Essential (6 CCF)</v>
          </cell>
          <cell r="AD4" t="str">
            <v>Essential (6 CCF)</v>
          </cell>
          <cell r="AE4" t="str">
            <v>Essential (6 CCF)</v>
          </cell>
          <cell r="AF4" t="str">
            <v>Essential (6 CCF)</v>
          </cell>
          <cell r="AG4" t="str">
            <v>Essential (6 CCF)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Total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Base Bill</v>
          </cell>
          <cell r="K5" t="str">
            <v>Base Bill</v>
          </cell>
          <cell r="L5" t="str">
            <v>Base Bill</v>
          </cell>
          <cell r="M5" t="str">
            <v>Base Bill</v>
          </cell>
          <cell r="N5" t="str">
            <v>Total Bill</v>
          </cell>
          <cell r="O5" t="str">
            <v>Total Bill</v>
          </cell>
          <cell r="P5" t="str">
            <v>Total Bill</v>
          </cell>
          <cell r="Q5" t="str">
            <v>Total Bill</v>
          </cell>
          <cell r="R5" t="str">
            <v>Base Bill</v>
          </cell>
          <cell r="S5" t="str">
            <v>Base Bill</v>
          </cell>
          <cell r="T5" t="str">
            <v>Base Bill</v>
          </cell>
          <cell r="U5" t="str">
            <v>Base Bill</v>
          </cell>
          <cell r="V5" t="str">
            <v>Total Bill</v>
          </cell>
          <cell r="W5" t="str">
            <v>Total Bill</v>
          </cell>
          <cell r="X5" t="str">
            <v>Total Bill</v>
          </cell>
          <cell r="Y5" t="str">
            <v>Total Bill</v>
          </cell>
          <cell r="Z5" t="str">
            <v>Base Bill</v>
          </cell>
          <cell r="AA5" t="str">
            <v>Base Bill</v>
          </cell>
          <cell r="AB5" t="str">
            <v>Base Bill</v>
          </cell>
          <cell r="AC5" t="str">
            <v>Base Bill</v>
          </cell>
          <cell r="AD5" t="str">
            <v>Total Bill</v>
          </cell>
          <cell r="AE5" t="str">
            <v>Total Bill</v>
          </cell>
          <cell r="AF5" t="str">
            <v>Total Bill</v>
          </cell>
          <cell r="AG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CAP</v>
          </cell>
          <cell r="K6" t="str">
            <v>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Non-CAP</v>
          </cell>
          <cell r="S6" t="str">
            <v>Non-CAP</v>
          </cell>
          <cell r="T6" t="str">
            <v>Non-CAP</v>
          </cell>
          <cell r="U6" t="str">
            <v>Non-CAP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CAP</v>
          </cell>
          <cell r="AA6" t="str">
            <v>CAP</v>
          </cell>
          <cell r="AB6" t="str">
            <v>CAP</v>
          </cell>
          <cell r="AC6" t="str">
            <v>CAP</v>
          </cell>
          <cell r="AD6" t="str">
            <v>CAP</v>
          </cell>
          <cell r="AE6" t="str">
            <v>CAP</v>
          </cell>
          <cell r="AF6" t="str">
            <v>CAP</v>
          </cell>
          <cell r="AG6" t="str">
            <v>CAP</v>
          </cell>
        </row>
        <row r="7">
          <cell r="B7" t="str">
            <v>Current</v>
          </cell>
          <cell r="C7">
            <v>2023</v>
          </cell>
          <cell r="D7">
            <v>2024</v>
          </cell>
          <cell r="E7">
            <v>2025</v>
          </cell>
          <cell r="F7" t="str">
            <v>Current</v>
          </cell>
          <cell r="G7">
            <v>2023</v>
          </cell>
          <cell r="H7">
            <v>2024</v>
          </cell>
          <cell r="I7">
            <v>2025</v>
          </cell>
          <cell r="J7" t="str">
            <v>Current</v>
          </cell>
          <cell r="K7">
            <v>2023</v>
          </cell>
          <cell r="L7">
            <v>2024</v>
          </cell>
          <cell r="M7">
            <v>2025</v>
          </cell>
          <cell r="N7" t="str">
            <v>Current</v>
          </cell>
          <cell r="O7">
            <v>2023</v>
          </cell>
          <cell r="P7">
            <v>2024</v>
          </cell>
          <cell r="Q7">
            <v>2025</v>
          </cell>
          <cell r="R7" t="str">
            <v>Current</v>
          </cell>
          <cell r="S7">
            <v>2023</v>
          </cell>
          <cell r="T7">
            <v>2024</v>
          </cell>
          <cell r="U7">
            <v>2025</v>
          </cell>
          <cell r="V7" t="str">
            <v>Current</v>
          </cell>
          <cell r="W7">
            <v>2023</v>
          </cell>
          <cell r="X7">
            <v>2024</v>
          </cell>
          <cell r="Y7">
            <v>2025</v>
          </cell>
          <cell r="Z7" t="str">
            <v>Current</v>
          </cell>
          <cell r="AA7">
            <v>2023</v>
          </cell>
          <cell r="AB7">
            <v>2024</v>
          </cell>
          <cell r="AC7">
            <v>2025</v>
          </cell>
          <cell r="AD7" t="str">
            <v>Current</v>
          </cell>
          <cell r="AE7">
            <v>2023</v>
          </cell>
          <cell r="AF7">
            <v>2024</v>
          </cell>
          <cell r="AG7">
            <v>2025</v>
          </cell>
        </row>
        <row r="8">
          <cell r="A8" t="str">
            <v>January</v>
          </cell>
          <cell r="B8"/>
          <cell r="C8">
            <v>62.07</v>
          </cell>
          <cell r="D8">
            <v>65.050000000000011</v>
          </cell>
          <cell r="E8">
            <v>68.87</v>
          </cell>
          <cell r="F8"/>
          <cell r="G8">
            <v>71.09</v>
          </cell>
          <cell r="H8">
            <v>73.546720000000022</v>
          </cell>
          <cell r="I8">
            <v>71.680000000000007</v>
          </cell>
          <cell r="J8"/>
          <cell r="K8">
            <v>58.26</v>
          </cell>
          <cell r="L8">
            <v>57.870000000000005</v>
          </cell>
          <cell r="M8">
            <v>61.26</v>
          </cell>
          <cell r="N8"/>
          <cell r="O8">
            <v>50.569999999999993</v>
          </cell>
          <cell r="P8">
            <v>47.194080000000007</v>
          </cell>
          <cell r="Q8">
            <v>44.48</v>
          </cell>
          <cell r="R8"/>
          <cell r="S8">
            <v>50.64</v>
          </cell>
          <cell r="T8">
            <v>43.5</v>
          </cell>
          <cell r="U8">
            <v>46.05</v>
          </cell>
          <cell r="V8"/>
          <cell r="W8">
            <v>57.03</v>
          </cell>
          <cell r="X8">
            <v>49.17</v>
          </cell>
          <cell r="Y8">
            <v>47.929999999999993</v>
          </cell>
          <cell r="Z8"/>
          <cell r="AA8">
            <v>50.64</v>
          </cell>
          <cell r="AB8">
            <v>43.5</v>
          </cell>
          <cell r="AC8">
            <v>46.05</v>
          </cell>
          <cell r="AD8"/>
          <cell r="AE8">
            <v>41.459999999999994</v>
          </cell>
          <cell r="AF8">
            <v>31.419999999999998</v>
          </cell>
          <cell r="AG8">
            <v>29.15</v>
          </cell>
        </row>
        <row r="9">
          <cell r="A9" t="str">
            <v>February</v>
          </cell>
          <cell r="B9"/>
          <cell r="C9">
            <v>62.07</v>
          </cell>
          <cell r="D9">
            <v>65.050000000000011</v>
          </cell>
          <cell r="E9">
            <v>68.87</v>
          </cell>
          <cell r="F9"/>
          <cell r="G9">
            <v>71.09</v>
          </cell>
          <cell r="H9">
            <v>73.546720000000022</v>
          </cell>
          <cell r="I9">
            <v>71.680000000000007</v>
          </cell>
          <cell r="J9"/>
          <cell r="K9">
            <v>58.26</v>
          </cell>
          <cell r="L9">
            <v>57.870000000000005</v>
          </cell>
          <cell r="M9">
            <v>61.26</v>
          </cell>
          <cell r="N9"/>
          <cell r="O9">
            <v>50.569999999999993</v>
          </cell>
          <cell r="P9">
            <v>47.194080000000007</v>
          </cell>
          <cell r="Q9">
            <v>44.48</v>
          </cell>
          <cell r="R9"/>
          <cell r="S9">
            <v>50.64</v>
          </cell>
          <cell r="T9">
            <v>43.5</v>
          </cell>
          <cell r="U9">
            <v>46.05</v>
          </cell>
          <cell r="V9"/>
          <cell r="W9">
            <v>57.03</v>
          </cell>
          <cell r="X9">
            <v>49.17</v>
          </cell>
          <cell r="Y9">
            <v>47.929999999999993</v>
          </cell>
          <cell r="Z9"/>
          <cell r="AA9">
            <v>50.64</v>
          </cell>
          <cell r="AB9">
            <v>43.5</v>
          </cell>
          <cell r="AC9">
            <v>46.05</v>
          </cell>
          <cell r="AD9"/>
          <cell r="AE9">
            <v>41.459999999999994</v>
          </cell>
          <cell r="AF9">
            <v>31.419999999999998</v>
          </cell>
          <cell r="AG9">
            <v>29.15</v>
          </cell>
        </row>
        <row r="10">
          <cell r="A10" t="str">
            <v>March</v>
          </cell>
          <cell r="B10"/>
          <cell r="C10">
            <v>62.07</v>
          </cell>
          <cell r="D10">
            <v>65.050000000000011</v>
          </cell>
          <cell r="E10">
            <v>68.87</v>
          </cell>
          <cell r="F10"/>
          <cell r="G10">
            <v>71.09</v>
          </cell>
          <cell r="H10">
            <v>73.546720000000022</v>
          </cell>
          <cell r="I10">
            <v>71.680000000000007</v>
          </cell>
          <cell r="J10"/>
          <cell r="K10">
            <v>58.26</v>
          </cell>
          <cell r="L10">
            <v>57.870000000000005</v>
          </cell>
          <cell r="M10">
            <v>61.26</v>
          </cell>
          <cell r="N10"/>
          <cell r="O10">
            <v>50.569999999999993</v>
          </cell>
          <cell r="P10">
            <v>47.194080000000007</v>
          </cell>
          <cell r="Q10">
            <v>44.48</v>
          </cell>
          <cell r="R10"/>
          <cell r="S10">
            <v>50.64</v>
          </cell>
          <cell r="T10">
            <v>43.5</v>
          </cell>
          <cell r="U10">
            <v>46.05</v>
          </cell>
          <cell r="V10"/>
          <cell r="W10">
            <v>57.03</v>
          </cell>
          <cell r="X10">
            <v>49.17</v>
          </cell>
          <cell r="Y10">
            <v>47.929999999999993</v>
          </cell>
          <cell r="Z10"/>
          <cell r="AA10">
            <v>50.64</v>
          </cell>
          <cell r="AB10">
            <v>43.5</v>
          </cell>
          <cell r="AC10">
            <v>46.05</v>
          </cell>
          <cell r="AD10"/>
          <cell r="AE10">
            <v>41.459999999999994</v>
          </cell>
          <cell r="AF10">
            <v>31.419999999999998</v>
          </cell>
          <cell r="AG10">
            <v>29.15</v>
          </cell>
        </row>
        <row r="11">
          <cell r="A11" t="str">
            <v>April</v>
          </cell>
          <cell r="B11"/>
          <cell r="C11">
            <v>62.07</v>
          </cell>
          <cell r="D11">
            <v>65.050000000000011</v>
          </cell>
          <cell r="E11">
            <v>68.87</v>
          </cell>
          <cell r="F11"/>
          <cell r="G11">
            <v>71.09</v>
          </cell>
          <cell r="H11">
            <v>67.710400000000007</v>
          </cell>
          <cell r="I11">
            <v>71.680000000000007</v>
          </cell>
          <cell r="J11"/>
          <cell r="K11">
            <v>58.26</v>
          </cell>
          <cell r="L11">
            <v>57.870000000000005</v>
          </cell>
          <cell r="M11">
            <v>61.26</v>
          </cell>
          <cell r="N11"/>
          <cell r="O11">
            <v>50.569999999999993</v>
          </cell>
          <cell r="P11">
            <v>42.012960000000007</v>
          </cell>
          <cell r="Q11">
            <v>44.48</v>
          </cell>
          <cell r="R11"/>
          <cell r="S11">
            <v>50.64</v>
          </cell>
          <cell r="T11">
            <v>43.5</v>
          </cell>
          <cell r="U11">
            <v>46.05</v>
          </cell>
          <cell r="V11"/>
          <cell r="W11">
            <v>57.03</v>
          </cell>
          <cell r="X11">
            <v>45.28</v>
          </cell>
          <cell r="Y11">
            <v>47.929999999999993</v>
          </cell>
          <cell r="Z11"/>
          <cell r="AA11">
            <v>50.64</v>
          </cell>
          <cell r="AB11">
            <v>43.5</v>
          </cell>
          <cell r="AC11">
            <v>46.05</v>
          </cell>
          <cell r="AD11"/>
          <cell r="AE11">
            <v>41.459999999999994</v>
          </cell>
          <cell r="AF11">
            <v>27.53</v>
          </cell>
          <cell r="AG11">
            <v>29.15</v>
          </cell>
        </row>
        <row r="12">
          <cell r="A12" t="str">
            <v>May</v>
          </cell>
          <cell r="B12"/>
          <cell r="C12">
            <v>64.55</v>
          </cell>
          <cell r="D12">
            <v>65.050000000000011</v>
          </cell>
          <cell r="E12">
            <v>68.87</v>
          </cell>
          <cell r="F12"/>
          <cell r="G12">
            <v>73.669999999999987</v>
          </cell>
          <cell r="H12">
            <v>67.710400000000007</v>
          </cell>
          <cell r="I12">
            <v>71.680000000000007</v>
          </cell>
          <cell r="J12"/>
          <cell r="K12">
            <v>60.59</v>
          </cell>
          <cell r="L12">
            <v>57.870000000000005</v>
          </cell>
          <cell r="M12">
            <v>61.26</v>
          </cell>
          <cell r="N12"/>
          <cell r="O12">
            <v>52.370000000000005</v>
          </cell>
          <cell r="P12">
            <v>42.012960000000007</v>
          </cell>
          <cell r="Q12">
            <v>44.48</v>
          </cell>
          <cell r="R12"/>
          <cell r="S12">
            <v>52.67</v>
          </cell>
          <cell r="T12">
            <v>43.5</v>
          </cell>
          <cell r="U12">
            <v>46.05</v>
          </cell>
          <cell r="V12"/>
          <cell r="W12">
            <v>59.15</v>
          </cell>
          <cell r="X12">
            <v>45.28</v>
          </cell>
          <cell r="Y12">
            <v>47.929999999999993</v>
          </cell>
          <cell r="Z12"/>
          <cell r="AA12">
            <v>52.67</v>
          </cell>
          <cell r="AB12">
            <v>43.5</v>
          </cell>
          <cell r="AC12">
            <v>46.05</v>
          </cell>
          <cell r="AD12"/>
          <cell r="AE12">
            <v>42.96</v>
          </cell>
          <cell r="AF12">
            <v>27.53</v>
          </cell>
          <cell r="AG12">
            <v>29.15</v>
          </cell>
        </row>
        <row r="13">
          <cell r="A13" t="str">
            <v>June</v>
          </cell>
          <cell r="B13"/>
          <cell r="C13">
            <v>64.55</v>
          </cell>
          <cell r="D13">
            <v>65.050000000000011</v>
          </cell>
          <cell r="E13">
            <v>68.87</v>
          </cell>
          <cell r="F13"/>
          <cell r="G13">
            <v>73.03</v>
          </cell>
          <cell r="H13">
            <v>67.710400000000007</v>
          </cell>
          <cell r="I13">
            <v>71.680000000000007</v>
          </cell>
          <cell r="J13"/>
          <cell r="K13">
            <v>60.59</v>
          </cell>
          <cell r="L13">
            <v>57.870000000000005</v>
          </cell>
          <cell r="M13">
            <v>61.26</v>
          </cell>
          <cell r="N13"/>
          <cell r="O13">
            <v>51.81</v>
          </cell>
          <cell r="P13">
            <v>42.012960000000007</v>
          </cell>
          <cell r="Q13">
            <v>44.48</v>
          </cell>
          <cell r="R13"/>
          <cell r="S13">
            <v>52.67</v>
          </cell>
          <cell r="T13">
            <v>43.5</v>
          </cell>
          <cell r="U13">
            <v>46.05</v>
          </cell>
          <cell r="V13"/>
          <cell r="W13">
            <v>58.720000000000006</v>
          </cell>
          <cell r="X13">
            <v>45.28</v>
          </cell>
          <cell r="Y13">
            <v>47.929999999999993</v>
          </cell>
          <cell r="Z13"/>
          <cell r="AA13">
            <v>52.67</v>
          </cell>
          <cell r="AB13">
            <v>43.5</v>
          </cell>
          <cell r="AC13">
            <v>46.05</v>
          </cell>
          <cell r="AD13"/>
          <cell r="AE13">
            <v>42.53</v>
          </cell>
          <cell r="AF13">
            <v>27.53</v>
          </cell>
          <cell r="AG13">
            <v>29.15</v>
          </cell>
        </row>
        <row r="14">
          <cell r="A14" t="str">
            <v>July</v>
          </cell>
          <cell r="B14"/>
          <cell r="C14">
            <v>64.55</v>
          </cell>
          <cell r="D14">
            <v>65.050000000000011</v>
          </cell>
          <cell r="E14">
            <v>68.87</v>
          </cell>
          <cell r="F14"/>
          <cell r="G14">
            <v>73.03</v>
          </cell>
          <cell r="H14">
            <v>67.710400000000007</v>
          </cell>
          <cell r="I14">
            <v>71.680000000000007</v>
          </cell>
          <cell r="J14"/>
          <cell r="K14">
            <v>60.59</v>
          </cell>
          <cell r="L14">
            <v>57.870000000000005</v>
          </cell>
          <cell r="M14">
            <v>61.26</v>
          </cell>
          <cell r="N14"/>
          <cell r="O14">
            <v>51.81</v>
          </cell>
          <cell r="P14">
            <v>42.012960000000007</v>
          </cell>
          <cell r="Q14">
            <v>44.48</v>
          </cell>
          <cell r="R14"/>
          <cell r="S14">
            <v>52.67</v>
          </cell>
          <cell r="T14">
            <v>43.5</v>
          </cell>
          <cell r="U14">
            <v>46.05</v>
          </cell>
          <cell r="V14"/>
          <cell r="W14">
            <v>58.720000000000006</v>
          </cell>
          <cell r="X14">
            <v>45.28</v>
          </cell>
          <cell r="Y14">
            <v>47.929999999999993</v>
          </cell>
          <cell r="Z14"/>
          <cell r="AA14">
            <v>52.67</v>
          </cell>
          <cell r="AB14">
            <v>43.5</v>
          </cell>
          <cell r="AC14">
            <v>46.05</v>
          </cell>
          <cell r="AD14"/>
          <cell r="AE14">
            <v>42.53</v>
          </cell>
          <cell r="AF14">
            <v>27.53</v>
          </cell>
          <cell r="AG14">
            <v>29.15</v>
          </cell>
        </row>
        <row r="15">
          <cell r="A15" t="str">
            <v>August</v>
          </cell>
          <cell r="B15"/>
          <cell r="C15">
            <v>64.55</v>
          </cell>
          <cell r="D15">
            <v>65.050000000000011</v>
          </cell>
          <cell r="E15">
            <v>68.87</v>
          </cell>
          <cell r="F15"/>
          <cell r="G15">
            <v>73.03</v>
          </cell>
          <cell r="H15">
            <v>67.710400000000007</v>
          </cell>
          <cell r="I15">
            <v>71.680000000000007</v>
          </cell>
          <cell r="J15"/>
          <cell r="K15">
            <v>60.59</v>
          </cell>
          <cell r="L15">
            <v>57.870000000000005</v>
          </cell>
          <cell r="M15">
            <v>61.26</v>
          </cell>
          <cell r="N15"/>
          <cell r="O15">
            <v>51.81</v>
          </cell>
          <cell r="P15">
            <v>42.012960000000007</v>
          </cell>
          <cell r="Q15">
            <v>44.48</v>
          </cell>
          <cell r="R15"/>
          <cell r="S15">
            <v>52.67</v>
          </cell>
          <cell r="T15">
            <v>43.5</v>
          </cell>
          <cell r="U15">
            <v>46.05</v>
          </cell>
          <cell r="V15"/>
          <cell r="W15">
            <v>58.720000000000006</v>
          </cell>
          <cell r="X15">
            <v>45.28</v>
          </cell>
          <cell r="Y15">
            <v>47.929999999999993</v>
          </cell>
          <cell r="Z15"/>
          <cell r="AA15">
            <v>52.67</v>
          </cell>
          <cell r="AB15">
            <v>43.5</v>
          </cell>
          <cell r="AC15">
            <v>46.05</v>
          </cell>
          <cell r="AD15"/>
          <cell r="AE15">
            <v>42.53</v>
          </cell>
          <cell r="AF15">
            <v>27.53</v>
          </cell>
          <cell r="AG15">
            <v>29.15</v>
          </cell>
        </row>
        <row r="16">
          <cell r="A16" t="str">
            <v>September</v>
          </cell>
          <cell r="B16"/>
          <cell r="C16">
            <v>64.55</v>
          </cell>
          <cell r="D16">
            <v>65.050000000000011</v>
          </cell>
          <cell r="E16">
            <v>68.87</v>
          </cell>
          <cell r="F16"/>
          <cell r="G16">
            <v>73.03</v>
          </cell>
          <cell r="H16">
            <v>67.710400000000007</v>
          </cell>
          <cell r="I16">
            <v>71.680000000000007</v>
          </cell>
          <cell r="J16"/>
          <cell r="K16">
            <v>60.59</v>
          </cell>
          <cell r="L16">
            <v>57.870000000000005</v>
          </cell>
          <cell r="M16">
            <v>61.26</v>
          </cell>
          <cell r="N16"/>
          <cell r="O16">
            <v>51.81</v>
          </cell>
          <cell r="P16">
            <v>42.012960000000007</v>
          </cell>
          <cell r="Q16">
            <v>44.48</v>
          </cell>
          <cell r="R16"/>
          <cell r="S16">
            <v>52.67</v>
          </cell>
          <cell r="T16">
            <v>43.5</v>
          </cell>
          <cell r="U16">
            <v>46.05</v>
          </cell>
          <cell r="V16"/>
          <cell r="W16">
            <v>58.720000000000006</v>
          </cell>
          <cell r="X16">
            <v>45.28</v>
          </cell>
          <cell r="Y16">
            <v>47.929999999999993</v>
          </cell>
          <cell r="Z16"/>
          <cell r="AA16">
            <v>52.67</v>
          </cell>
          <cell r="AB16">
            <v>43.5</v>
          </cell>
          <cell r="AC16">
            <v>46.05</v>
          </cell>
          <cell r="AD16"/>
          <cell r="AE16">
            <v>42.53</v>
          </cell>
          <cell r="AF16">
            <v>27.53</v>
          </cell>
          <cell r="AG16">
            <v>29.15</v>
          </cell>
        </row>
        <row r="17">
          <cell r="A17" t="str">
            <v>October</v>
          </cell>
          <cell r="B17"/>
          <cell r="C17">
            <v>64.55</v>
          </cell>
          <cell r="D17">
            <v>65.050000000000011</v>
          </cell>
          <cell r="E17">
            <v>68.87</v>
          </cell>
          <cell r="F17"/>
          <cell r="G17">
            <v>73.03</v>
          </cell>
          <cell r="H17">
            <v>67.710400000000007</v>
          </cell>
          <cell r="I17">
            <v>71.680000000000007</v>
          </cell>
          <cell r="J17"/>
          <cell r="K17">
            <v>60.59</v>
          </cell>
          <cell r="L17">
            <v>57.870000000000005</v>
          </cell>
          <cell r="M17">
            <v>61.26</v>
          </cell>
          <cell r="N17"/>
          <cell r="O17">
            <v>51.81</v>
          </cell>
          <cell r="P17">
            <v>42.012960000000007</v>
          </cell>
          <cell r="Q17">
            <v>44.48</v>
          </cell>
          <cell r="R17"/>
          <cell r="S17">
            <v>52.67</v>
          </cell>
          <cell r="T17">
            <v>43.5</v>
          </cell>
          <cell r="U17">
            <v>46.05</v>
          </cell>
          <cell r="V17"/>
          <cell r="W17">
            <v>58.720000000000006</v>
          </cell>
          <cell r="X17">
            <v>45.28</v>
          </cell>
          <cell r="Y17">
            <v>47.929999999999993</v>
          </cell>
          <cell r="Z17"/>
          <cell r="AA17">
            <v>52.67</v>
          </cell>
          <cell r="AB17">
            <v>43.5</v>
          </cell>
          <cell r="AC17">
            <v>46.05</v>
          </cell>
          <cell r="AD17"/>
          <cell r="AE17">
            <v>42.53</v>
          </cell>
          <cell r="AF17">
            <v>27.53</v>
          </cell>
          <cell r="AG17">
            <v>29.15</v>
          </cell>
        </row>
        <row r="18">
          <cell r="A18" t="str">
            <v>November</v>
          </cell>
          <cell r="B18"/>
          <cell r="C18">
            <v>64.55</v>
          </cell>
          <cell r="D18">
            <v>65.050000000000011</v>
          </cell>
          <cell r="E18">
            <v>68.87</v>
          </cell>
          <cell r="F18"/>
          <cell r="G18">
            <v>73.03</v>
          </cell>
          <cell r="H18">
            <v>67.710400000000007</v>
          </cell>
          <cell r="I18">
            <v>71.680000000000007</v>
          </cell>
          <cell r="J18"/>
          <cell r="K18">
            <v>60.59</v>
          </cell>
          <cell r="L18">
            <v>57.870000000000005</v>
          </cell>
          <cell r="M18">
            <v>61.26</v>
          </cell>
          <cell r="N18"/>
          <cell r="O18">
            <v>51.81</v>
          </cell>
          <cell r="P18">
            <v>42.012960000000007</v>
          </cell>
          <cell r="Q18">
            <v>44.48</v>
          </cell>
          <cell r="R18"/>
          <cell r="S18">
            <v>52.67</v>
          </cell>
          <cell r="T18">
            <v>43.5</v>
          </cell>
          <cell r="U18">
            <v>46.05</v>
          </cell>
          <cell r="V18"/>
          <cell r="W18">
            <v>58.720000000000006</v>
          </cell>
          <cell r="X18">
            <v>45.28</v>
          </cell>
          <cell r="Y18">
            <v>47.929999999999993</v>
          </cell>
          <cell r="Z18"/>
          <cell r="AA18">
            <v>52.67</v>
          </cell>
          <cell r="AB18">
            <v>43.5</v>
          </cell>
          <cell r="AC18">
            <v>46.05</v>
          </cell>
          <cell r="AD18"/>
          <cell r="AE18">
            <v>42.53</v>
          </cell>
          <cell r="AF18">
            <v>27.53</v>
          </cell>
          <cell r="AG18">
            <v>29.15</v>
          </cell>
        </row>
        <row r="19">
          <cell r="A19" t="str">
            <v>December</v>
          </cell>
          <cell r="B19"/>
          <cell r="C19">
            <v>64.55</v>
          </cell>
          <cell r="D19">
            <v>65.050000000000011</v>
          </cell>
          <cell r="E19">
            <v>68.87</v>
          </cell>
          <cell r="F19"/>
          <cell r="G19">
            <v>73.03</v>
          </cell>
          <cell r="H19">
            <v>67.710400000000007</v>
          </cell>
          <cell r="I19">
            <v>71.680000000000007</v>
          </cell>
          <cell r="J19"/>
          <cell r="K19">
            <v>60.59</v>
          </cell>
          <cell r="L19">
            <v>57.870000000000005</v>
          </cell>
          <cell r="M19">
            <v>61.26</v>
          </cell>
          <cell r="N19"/>
          <cell r="O19">
            <v>51.81</v>
          </cell>
          <cell r="P19">
            <v>42.012960000000007</v>
          </cell>
          <cell r="Q19">
            <v>44.48</v>
          </cell>
          <cell r="R19"/>
          <cell r="S19">
            <v>52.67</v>
          </cell>
          <cell r="T19">
            <v>43.5</v>
          </cell>
          <cell r="U19">
            <v>46.05</v>
          </cell>
          <cell r="V19"/>
          <cell r="W19">
            <v>58.720000000000006</v>
          </cell>
          <cell r="X19">
            <v>45.28</v>
          </cell>
          <cell r="Y19">
            <v>47.929999999999993</v>
          </cell>
          <cell r="Z19"/>
          <cell r="AA19">
            <v>52.67</v>
          </cell>
          <cell r="AB19">
            <v>43.5</v>
          </cell>
          <cell r="AC19">
            <v>46.05</v>
          </cell>
          <cell r="AD19"/>
          <cell r="AE19">
            <v>42.53</v>
          </cell>
          <cell r="AF19">
            <v>27.53</v>
          </cell>
          <cell r="AG19">
            <v>29.15</v>
          </cell>
        </row>
        <row r="20">
          <cell r="A20" t="str">
            <v>Usage</v>
          </cell>
          <cell r="B20">
            <v>9</v>
          </cell>
          <cell r="C20">
            <v>9</v>
          </cell>
          <cell r="D20">
            <v>9</v>
          </cell>
          <cell r="E20">
            <v>9</v>
          </cell>
          <cell r="F20">
            <v>9</v>
          </cell>
          <cell r="G20">
            <v>9</v>
          </cell>
          <cell r="H20">
            <v>9</v>
          </cell>
          <cell r="I20">
            <v>9</v>
          </cell>
          <cell r="J20">
            <v>8</v>
          </cell>
          <cell r="K20">
            <v>8</v>
          </cell>
          <cell r="L20">
            <v>8</v>
          </cell>
          <cell r="M20">
            <v>8</v>
          </cell>
          <cell r="N20">
            <v>8</v>
          </cell>
          <cell r="O20">
            <v>8</v>
          </cell>
          <cell r="P20">
            <v>8</v>
          </cell>
          <cell r="Q20">
            <v>8</v>
          </cell>
          <cell r="R20">
            <v>6</v>
          </cell>
          <cell r="S20">
            <v>6</v>
          </cell>
          <cell r="T20">
            <v>6</v>
          </cell>
          <cell r="U20">
            <v>6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</row>
        <row r="21">
          <cell r="A21" t="str">
            <v>Current Bill January 2023</v>
          </cell>
          <cell r="B21">
            <v>62.07</v>
          </cell>
          <cell r="C21"/>
          <cell r="D21"/>
          <cell r="E21"/>
          <cell r="F21">
            <v>71.09</v>
          </cell>
          <cell r="G21"/>
          <cell r="H21"/>
          <cell r="I21"/>
          <cell r="J21">
            <v>58.26</v>
          </cell>
          <cell r="K21"/>
          <cell r="L21"/>
          <cell r="M21"/>
          <cell r="N21">
            <v>50.569999999999993</v>
          </cell>
          <cell r="O21"/>
          <cell r="P21"/>
          <cell r="Q21"/>
          <cell r="R21">
            <v>50.64</v>
          </cell>
          <cell r="S21"/>
          <cell r="T21"/>
          <cell r="U21"/>
          <cell r="V21">
            <v>57.03</v>
          </cell>
          <cell r="W21"/>
          <cell r="X21"/>
          <cell r="Y21"/>
          <cell r="Z21">
            <v>50.64</v>
          </cell>
          <cell r="AA21"/>
          <cell r="AB21"/>
          <cell r="AC21"/>
          <cell r="AD21">
            <v>41.459999999999994</v>
          </cell>
          <cell r="AE21"/>
          <cell r="AF21"/>
          <cell r="AG21"/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Updates Tab"/>
      <sheetName val="Summary"/>
      <sheetName val="Rev Req't_yrs 1-3"/>
      <sheetName val="Input"/>
      <sheetName val="Calculators --&gt;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/>
      <sheetData sheetId="1"/>
      <sheetData sheetId="2"/>
      <sheetData sheetId="3">
        <row r="13">
          <cell r="B13">
            <v>2023</v>
          </cell>
          <cell r="C13">
            <v>2024</v>
          </cell>
          <cell r="D13">
            <v>2025</v>
          </cell>
        </row>
        <row r="31">
          <cell r="B31">
            <v>49448485.086025596</v>
          </cell>
        </row>
        <row r="34">
          <cell r="B34">
            <v>0</v>
          </cell>
          <cell r="C34">
            <v>1712311.6181787774</v>
          </cell>
          <cell r="D34">
            <v>5821533.2566543669</v>
          </cell>
        </row>
        <row r="35">
          <cell r="B35">
            <v>0</v>
          </cell>
          <cell r="C35">
            <v>0</v>
          </cell>
          <cell r="D35">
            <v>0</v>
          </cell>
        </row>
        <row r="36">
          <cell r="B36">
            <v>0</v>
          </cell>
          <cell r="C36">
            <v>0</v>
          </cell>
          <cell r="D36">
            <v>0</v>
          </cell>
        </row>
      </sheetData>
      <sheetData sheetId="4">
        <row r="4">
          <cell r="E4">
            <v>49448485.086025596</v>
          </cell>
        </row>
        <row r="5">
          <cell r="A5" t="str">
            <v>Pending - Filed</v>
          </cell>
          <cell r="H5">
            <v>-2425819.0306154788</v>
          </cell>
          <cell r="L5" t="str">
            <v xml:space="preserve"> </v>
          </cell>
        </row>
        <row r="6">
          <cell r="A6" t="str">
            <v>Pending - Filed</v>
          </cell>
          <cell r="H6">
            <v>1712311.6181787774</v>
          </cell>
          <cell r="L6">
            <v>2024</v>
          </cell>
        </row>
        <row r="7">
          <cell r="A7" t="str">
            <v>Pending - Filed</v>
          </cell>
          <cell r="H7">
            <v>5821533.2566543669</v>
          </cell>
          <cell r="L7">
            <v>2025</v>
          </cell>
        </row>
        <row r="8">
          <cell r="A8" t="str">
            <v>Active</v>
          </cell>
          <cell r="H8">
            <v>0</v>
          </cell>
          <cell r="L8" t="str">
            <v xml:space="preserve"> </v>
          </cell>
        </row>
        <row r="9">
          <cell r="A9" t="str">
            <v>Active</v>
          </cell>
          <cell r="H9">
            <v>0</v>
          </cell>
          <cell r="L9">
            <v>2023</v>
          </cell>
        </row>
        <row r="10">
          <cell r="A10" t="str">
            <v>Active</v>
          </cell>
          <cell r="H10">
            <v>0</v>
          </cell>
          <cell r="L10">
            <v>2023</v>
          </cell>
        </row>
        <row r="11">
          <cell r="A11" t="str">
            <v>Active</v>
          </cell>
          <cell r="H11">
            <v>0</v>
          </cell>
          <cell r="L11">
            <v>2023</v>
          </cell>
        </row>
        <row r="12">
          <cell r="A12" t="str">
            <v>Anticipated</v>
          </cell>
          <cell r="H12">
            <v>0</v>
          </cell>
          <cell r="L12">
            <v>2023</v>
          </cell>
        </row>
        <row r="13">
          <cell r="A13" t="str">
            <v>Anticipated</v>
          </cell>
          <cell r="H13">
            <v>0</v>
          </cell>
          <cell r="L13" t="str">
            <v xml:space="preserve"> </v>
          </cell>
        </row>
        <row r="14">
          <cell r="A14" t="str">
            <v>Anticipated</v>
          </cell>
          <cell r="H14">
            <v>0</v>
          </cell>
          <cell r="L14" t="str">
            <v xml:space="preserve"> </v>
          </cell>
        </row>
        <row r="15">
          <cell r="A15" t="str">
            <v>Anticipated</v>
          </cell>
          <cell r="H15">
            <v>0</v>
          </cell>
          <cell r="L15" t="str">
            <v xml:space="preserve"> </v>
          </cell>
        </row>
        <row r="16">
          <cell r="A16" t="str">
            <v>Anticipated</v>
          </cell>
          <cell r="H16">
            <v>0</v>
          </cell>
          <cell r="L16" t="str">
            <v xml:space="preserve"> </v>
          </cell>
        </row>
        <row r="17">
          <cell r="A17" t="str">
            <v>Anticipated</v>
          </cell>
          <cell r="H17">
            <v>0</v>
          </cell>
          <cell r="L17" t="str">
            <v xml:space="preserve"> </v>
          </cell>
        </row>
        <row r="18">
          <cell r="A18" t="str">
            <v>Anticipated</v>
          </cell>
          <cell r="H18">
            <v>0</v>
          </cell>
          <cell r="L18" t="str">
            <v xml:space="preserve"> </v>
          </cell>
        </row>
        <row r="19">
          <cell r="A19" t="str">
            <v>Anticipated</v>
          </cell>
          <cell r="H19">
            <v>0</v>
          </cell>
          <cell r="L19" t="str">
            <v xml:space="preserve"> </v>
          </cell>
        </row>
        <row r="20">
          <cell r="A20" t="str">
            <v>Anticipated</v>
          </cell>
          <cell r="H20">
            <v>0</v>
          </cell>
          <cell r="L20" t="str">
            <v xml:space="preserve"> </v>
          </cell>
        </row>
        <row r="21">
          <cell r="A21" t="str">
            <v>Anticipated</v>
          </cell>
          <cell r="H21">
            <v>0</v>
          </cell>
          <cell r="L21" t="str">
            <v xml:space="preserve"> </v>
          </cell>
        </row>
        <row r="22">
          <cell r="A22" t="str">
            <v>Anticipated</v>
          </cell>
          <cell r="H22">
            <v>0</v>
          </cell>
          <cell r="L22" t="str">
            <v xml:space="preserve"> </v>
          </cell>
        </row>
        <row r="23">
          <cell r="A23" t="str">
            <v>Pending - Filed</v>
          </cell>
          <cell r="H23">
            <v>0</v>
          </cell>
          <cell r="L23" t="str">
            <v xml:space="preserve"> </v>
          </cell>
        </row>
        <row r="24">
          <cell r="A24"/>
          <cell r="H24">
            <v>0</v>
          </cell>
          <cell r="L24" t="str">
            <v xml:space="preserve"> </v>
          </cell>
        </row>
        <row r="25">
          <cell r="A25"/>
          <cell r="H25">
            <v>0</v>
          </cell>
          <cell r="L25" t="str">
            <v xml:space="preserve"> </v>
          </cell>
        </row>
        <row r="26">
          <cell r="A26"/>
          <cell r="H26">
            <v>0</v>
          </cell>
          <cell r="L26" t="str">
            <v xml:space="preserve"> </v>
          </cell>
        </row>
        <row r="27">
          <cell r="A27"/>
          <cell r="H27">
            <v>0</v>
          </cell>
          <cell r="L27" t="str">
            <v xml:space="preserve"> </v>
          </cell>
        </row>
        <row r="28">
          <cell r="A28"/>
          <cell r="H28">
            <v>0</v>
          </cell>
          <cell r="L28" t="str">
            <v xml:space="preserve"> </v>
          </cell>
        </row>
        <row r="29">
          <cell r="A29"/>
          <cell r="H29">
            <v>0</v>
          </cell>
          <cell r="L29" t="str">
            <v xml:space="preserve"> </v>
          </cell>
        </row>
        <row r="30">
          <cell r="A30"/>
          <cell r="H30">
            <v>0</v>
          </cell>
          <cell r="L30" t="str">
            <v xml:space="preserve"> </v>
          </cell>
        </row>
        <row r="31">
          <cell r="A31"/>
          <cell r="H31">
            <v>0</v>
          </cell>
          <cell r="L31" t="str">
            <v xml:space="preserve"> </v>
          </cell>
        </row>
        <row r="32">
          <cell r="A32"/>
          <cell r="H32">
            <v>0</v>
          </cell>
          <cell r="L32" t="str">
            <v xml:space="preserve"> </v>
          </cell>
        </row>
        <row r="33">
          <cell r="A33"/>
          <cell r="H33">
            <v>0</v>
          </cell>
          <cell r="L33" t="str">
            <v xml:space="preserve"> </v>
          </cell>
        </row>
        <row r="34">
          <cell r="A34"/>
          <cell r="H34">
            <v>0</v>
          </cell>
          <cell r="L34" t="str">
            <v xml:space="preserve"> </v>
          </cell>
        </row>
        <row r="35">
          <cell r="A35"/>
          <cell r="H35">
            <v>0</v>
          </cell>
          <cell r="L35" t="str">
            <v xml:space="preserve"> </v>
          </cell>
        </row>
        <row r="36">
          <cell r="A36"/>
          <cell r="H36">
            <v>0</v>
          </cell>
          <cell r="L36" t="str">
            <v xml:space="preserve"> </v>
          </cell>
        </row>
        <row r="37">
          <cell r="A37"/>
          <cell r="H37">
            <v>0</v>
          </cell>
          <cell r="L37" t="str">
            <v xml:space="preserve"> </v>
          </cell>
        </row>
        <row r="38">
          <cell r="A38"/>
          <cell r="H38">
            <v>0</v>
          </cell>
          <cell r="L38" t="str">
            <v xml:space="preserve"> </v>
          </cell>
        </row>
        <row r="39">
          <cell r="A39"/>
          <cell r="H39">
            <v>0</v>
          </cell>
          <cell r="L39" t="str">
            <v xml:space="preserve"> </v>
          </cell>
        </row>
        <row r="40">
          <cell r="A40"/>
          <cell r="H40">
            <v>0</v>
          </cell>
          <cell r="L40" t="str">
            <v xml:space="preserve"> </v>
          </cell>
        </row>
        <row r="41">
          <cell r="A41"/>
          <cell r="H41">
            <v>0</v>
          </cell>
          <cell r="L41" t="str">
            <v xml:space="preserve"> </v>
          </cell>
        </row>
        <row r="42">
          <cell r="A42"/>
          <cell r="H42">
            <v>0</v>
          </cell>
          <cell r="L42" t="str">
            <v xml:space="preserve"> </v>
          </cell>
        </row>
        <row r="43">
          <cell r="A43"/>
          <cell r="H43">
            <v>0</v>
          </cell>
          <cell r="L43" t="str">
            <v xml:space="preserve"> </v>
          </cell>
        </row>
        <row r="44">
          <cell r="A44"/>
          <cell r="H44">
            <v>0</v>
          </cell>
          <cell r="L44" t="str">
            <v xml:space="preserve"> </v>
          </cell>
        </row>
        <row r="45">
          <cell r="A45"/>
          <cell r="H45">
            <v>0</v>
          </cell>
          <cell r="L45" t="str">
            <v xml:space="preserve"> </v>
          </cell>
        </row>
        <row r="46">
          <cell r="A46"/>
          <cell r="H46">
            <v>0</v>
          </cell>
          <cell r="L46" t="str">
            <v xml:space="preserve"> </v>
          </cell>
        </row>
        <row r="47">
          <cell r="A47"/>
          <cell r="H47">
            <v>0</v>
          </cell>
          <cell r="L47" t="str">
            <v xml:space="preserve"> </v>
          </cell>
        </row>
        <row r="48">
          <cell r="A48"/>
          <cell r="H48">
            <v>0</v>
          </cell>
          <cell r="L48" t="str">
            <v xml:space="preserve"> </v>
          </cell>
        </row>
        <row r="49">
          <cell r="A49"/>
          <cell r="H49">
            <v>0</v>
          </cell>
          <cell r="L49" t="str">
            <v xml:space="preserve"> </v>
          </cell>
        </row>
        <row r="50">
          <cell r="A50"/>
          <cell r="H50">
            <v>0</v>
          </cell>
          <cell r="L50" t="str">
            <v xml:space="preserve"> </v>
          </cell>
        </row>
      </sheetData>
      <sheetData sheetId="5">
        <row r="9">
          <cell r="B9">
            <v>2023</v>
          </cell>
        </row>
        <row r="10">
          <cell r="B10">
            <v>2024</v>
          </cell>
        </row>
        <row r="11">
          <cell r="B11">
            <v>2025</v>
          </cell>
        </row>
        <row r="13">
          <cell r="B13" t="str">
            <v>January 2023</v>
          </cell>
        </row>
      </sheetData>
      <sheetData sheetId="6"/>
      <sheetData sheetId="7">
        <row r="4">
          <cell r="B4" t="str">
            <v>Average (12 CCFS)</v>
          </cell>
          <cell r="C4" t="str">
            <v>Average (12 CCFS)</v>
          </cell>
          <cell r="D4" t="str">
            <v>Average (12 CCFS)</v>
          </cell>
          <cell r="E4" t="str">
            <v>Average (12 CCFS)</v>
          </cell>
          <cell r="F4" t="str">
            <v>Average (12 CCFS)</v>
          </cell>
          <cell r="G4" t="str">
            <v>Average (12 CCFS)</v>
          </cell>
          <cell r="H4" t="str">
            <v>Average (12 CCFS)</v>
          </cell>
          <cell r="I4" t="str">
            <v>Average (12 CCFS)</v>
          </cell>
          <cell r="J4" t="str">
            <v>Average (9 CCFS)</v>
          </cell>
          <cell r="K4" t="str">
            <v>Average (9 CCFS)</v>
          </cell>
          <cell r="L4" t="str">
            <v>Average (9 CCFS)</v>
          </cell>
          <cell r="M4" t="str">
            <v>Average (9 CCFS)</v>
          </cell>
          <cell r="N4" t="str">
            <v>Average (9 CCFS)</v>
          </cell>
          <cell r="O4" t="str">
            <v>Average (9 CCFS)</v>
          </cell>
          <cell r="P4" t="str">
            <v>Average (9 CCFS)</v>
          </cell>
          <cell r="Q4" t="str">
            <v>Average (9 CCFS)</v>
          </cell>
          <cell r="R4" t="str">
            <v>Essential (6 CCF)</v>
          </cell>
          <cell r="S4" t="str">
            <v>Essential (6 CCF)</v>
          </cell>
          <cell r="T4" t="str">
            <v>Essential (6 CCF)</v>
          </cell>
          <cell r="U4" t="str">
            <v>Essential (6 CCF)</v>
          </cell>
          <cell r="V4" t="str">
            <v>Essential (6 CCF)</v>
          </cell>
          <cell r="W4" t="str">
            <v>Essential (6 CCF)</v>
          </cell>
          <cell r="X4" t="str">
            <v>Essential (6 CCF)</v>
          </cell>
          <cell r="Y4" t="str">
            <v>Essential (6 CCF)</v>
          </cell>
          <cell r="Z4" t="str">
            <v>Essential (6 CCF)</v>
          </cell>
          <cell r="AA4" t="str">
            <v>Essential (6 CCF)</v>
          </cell>
          <cell r="AB4" t="str">
            <v>Essential (6 CCF)</v>
          </cell>
          <cell r="AC4" t="str">
            <v>Essential (6 CCF)</v>
          </cell>
          <cell r="AD4" t="str">
            <v>Essential (6 CCF)</v>
          </cell>
          <cell r="AE4" t="str">
            <v>Essential (6 CCF)</v>
          </cell>
          <cell r="AF4" t="str">
            <v>Essential (6 CCF)</v>
          </cell>
          <cell r="AG4" t="str">
            <v>Essential (6 CCF)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Total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Base Bill</v>
          </cell>
          <cell r="K5" t="str">
            <v>Base Bill</v>
          </cell>
          <cell r="L5" t="str">
            <v>Base Bill</v>
          </cell>
          <cell r="M5" t="str">
            <v>Base Bill</v>
          </cell>
          <cell r="N5" t="str">
            <v>Total Bill</v>
          </cell>
          <cell r="O5" t="str">
            <v>Total Bill</v>
          </cell>
          <cell r="P5" t="str">
            <v>Total Bill</v>
          </cell>
          <cell r="Q5" t="str">
            <v>Total Bill</v>
          </cell>
          <cell r="R5" t="str">
            <v>Base Bill</v>
          </cell>
          <cell r="S5" t="str">
            <v>Base Bill</v>
          </cell>
          <cell r="T5" t="str">
            <v>Base Bill</v>
          </cell>
          <cell r="U5" t="str">
            <v>Base Bill</v>
          </cell>
          <cell r="V5" t="str">
            <v>Total Bill</v>
          </cell>
          <cell r="W5" t="str">
            <v>Total Bill</v>
          </cell>
          <cell r="X5" t="str">
            <v>Total Bill</v>
          </cell>
          <cell r="Y5" t="str">
            <v>Total Bill</v>
          </cell>
          <cell r="Z5" t="str">
            <v>Base Bill</v>
          </cell>
          <cell r="AA5" t="str">
            <v>Base Bill</v>
          </cell>
          <cell r="AB5" t="str">
            <v>Base Bill</v>
          </cell>
          <cell r="AC5" t="str">
            <v>Base Bill</v>
          </cell>
          <cell r="AD5" t="str">
            <v>Total Bill</v>
          </cell>
          <cell r="AE5" t="str">
            <v>Total Bill</v>
          </cell>
          <cell r="AF5" t="str">
            <v>Total Bill</v>
          </cell>
          <cell r="AG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CAP</v>
          </cell>
          <cell r="K6" t="str">
            <v>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Non-CAP</v>
          </cell>
          <cell r="S6" t="str">
            <v>Non-CAP</v>
          </cell>
          <cell r="T6" t="str">
            <v>Non-CAP</v>
          </cell>
          <cell r="U6" t="str">
            <v>Non-CAP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CAP</v>
          </cell>
          <cell r="AA6" t="str">
            <v>CAP</v>
          </cell>
          <cell r="AB6" t="str">
            <v>CAP</v>
          </cell>
          <cell r="AC6" t="str">
            <v>CAP</v>
          </cell>
          <cell r="AD6" t="str">
            <v>CAP</v>
          </cell>
          <cell r="AE6" t="str">
            <v>CAP</v>
          </cell>
          <cell r="AF6" t="str">
            <v>CAP</v>
          </cell>
          <cell r="AG6" t="str">
            <v>CAP</v>
          </cell>
        </row>
        <row r="7">
          <cell r="B7" t="str">
            <v>Current</v>
          </cell>
          <cell r="C7">
            <v>2023</v>
          </cell>
          <cell r="D7">
            <v>2024</v>
          </cell>
          <cell r="E7">
            <v>2025</v>
          </cell>
          <cell r="F7" t="str">
            <v>Current</v>
          </cell>
          <cell r="G7">
            <v>2023</v>
          </cell>
          <cell r="H7">
            <v>2024</v>
          </cell>
          <cell r="I7">
            <v>2025</v>
          </cell>
          <cell r="J7" t="str">
            <v>Current</v>
          </cell>
          <cell r="K7">
            <v>2023</v>
          </cell>
          <cell r="L7">
            <v>2024</v>
          </cell>
          <cell r="M7">
            <v>2025</v>
          </cell>
          <cell r="N7" t="str">
            <v>Current</v>
          </cell>
          <cell r="O7">
            <v>2023</v>
          </cell>
          <cell r="P7">
            <v>2024</v>
          </cell>
          <cell r="Q7">
            <v>2025</v>
          </cell>
          <cell r="R7" t="str">
            <v>Current</v>
          </cell>
          <cell r="S7">
            <v>2023</v>
          </cell>
          <cell r="T7">
            <v>2024</v>
          </cell>
          <cell r="U7">
            <v>2025</v>
          </cell>
          <cell r="V7" t="str">
            <v>Current</v>
          </cell>
          <cell r="W7">
            <v>2023</v>
          </cell>
          <cell r="X7">
            <v>2024</v>
          </cell>
          <cell r="Y7">
            <v>2025</v>
          </cell>
          <cell r="Z7" t="str">
            <v>Current</v>
          </cell>
          <cell r="AA7">
            <v>2023</v>
          </cell>
          <cell r="AB7">
            <v>2024</v>
          </cell>
          <cell r="AC7">
            <v>2025</v>
          </cell>
          <cell r="AD7" t="str">
            <v>Current</v>
          </cell>
          <cell r="AE7">
            <v>2023</v>
          </cell>
          <cell r="AF7">
            <v>2024</v>
          </cell>
          <cell r="AG7">
            <v>2025</v>
          </cell>
        </row>
        <row r="8">
          <cell r="A8" t="str">
            <v>January</v>
          </cell>
          <cell r="B8"/>
          <cell r="C8">
            <v>93.48</v>
          </cell>
          <cell r="D8">
            <v>96.57</v>
          </cell>
          <cell r="E8">
            <v>105.04</v>
          </cell>
          <cell r="F8"/>
          <cell r="G8">
            <v>102.11000000000001</v>
          </cell>
          <cell r="H8">
            <v>100.51255999999999</v>
          </cell>
          <cell r="I8">
            <v>109.33000000000001</v>
          </cell>
          <cell r="J8"/>
          <cell r="K8">
            <v>77.259999999999991</v>
          </cell>
          <cell r="L8">
            <v>73.03</v>
          </cell>
          <cell r="M8">
            <v>79.430000000000007</v>
          </cell>
          <cell r="N8"/>
          <cell r="O8">
            <v>67.19</v>
          </cell>
          <cell r="P8">
            <v>54.784240000000004</v>
          </cell>
          <cell r="Q8">
            <v>59.59</v>
          </cell>
          <cell r="R8"/>
          <cell r="S8">
            <v>61.03</v>
          </cell>
          <cell r="T8">
            <v>49.48</v>
          </cell>
          <cell r="U8">
            <v>53.82</v>
          </cell>
          <cell r="V8"/>
          <cell r="W8">
            <v>65.930000000000007</v>
          </cell>
          <cell r="X8">
            <v>51.51</v>
          </cell>
          <cell r="Y8">
            <v>56.02</v>
          </cell>
          <cell r="Z8"/>
          <cell r="AA8">
            <v>61.03</v>
          </cell>
          <cell r="AB8">
            <v>49.48</v>
          </cell>
          <cell r="AC8">
            <v>53.82</v>
          </cell>
          <cell r="AD8"/>
          <cell r="AE8">
            <v>49.63</v>
          </cell>
          <cell r="AF8">
            <v>31.049999999999997</v>
          </cell>
          <cell r="AG8">
            <v>33.770000000000003</v>
          </cell>
        </row>
        <row r="9">
          <cell r="A9" t="str">
            <v>February</v>
          </cell>
          <cell r="B9"/>
          <cell r="C9">
            <v>93.48</v>
          </cell>
          <cell r="D9">
            <v>96.57</v>
          </cell>
          <cell r="E9">
            <v>105.04</v>
          </cell>
          <cell r="F9"/>
          <cell r="G9">
            <v>102.11000000000001</v>
          </cell>
          <cell r="H9">
            <v>100.51255999999999</v>
          </cell>
          <cell r="I9">
            <v>109.33000000000001</v>
          </cell>
          <cell r="J9"/>
          <cell r="K9">
            <v>77.259999999999991</v>
          </cell>
          <cell r="L9">
            <v>73.03</v>
          </cell>
          <cell r="M9">
            <v>79.430000000000007</v>
          </cell>
          <cell r="N9"/>
          <cell r="O9">
            <v>67.19</v>
          </cell>
          <cell r="P9">
            <v>54.784240000000004</v>
          </cell>
          <cell r="Q9">
            <v>59.59</v>
          </cell>
          <cell r="R9"/>
          <cell r="S9">
            <v>61.03</v>
          </cell>
          <cell r="T9">
            <v>49.48</v>
          </cell>
          <cell r="U9">
            <v>53.82</v>
          </cell>
          <cell r="V9"/>
          <cell r="W9">
            <v>65.930000000000007</v>
          </cell>
          <cell r="X9">
            <v>51.51</v>
          </cell>
          <cell r="Y9">
            <v>56.02</v>
          </cell>
          <cell r="Z9"/>
          <cell r="AA9">
            <v>61.03</v>
          </cell>
          <cell r="AB9">
            <v>49.48</v>
          </cell>
          <cell r="AC9">
            <v>53.82</v>
          </cell>
          <cell r="AD9"/>
          <cell r="AE9">
            <v>49.63</v>
          </cell>
          <cell r="AF9">
            <v>31.049999999999997</v>
          </cell>
          <cell r="AG9">
            <v>33.770000000000003</v>
          </cell>
        </row>
        <row r="10">
          <cell r="A10" t="str">
            <v>March</v>
          </cell>
          <cell r="B10"/>
          <cell r="C10">
            <v>93.48</v>
          </cell>
          <cell r="D10">
            <v>96.57</v>
          </cell>
          <cell r="E10">
            <v>105.04</v>
          </cell>
          <cell r="F10"/>
          <cell r="G10">
            <v>102.11000000000001</v>
          </cell>
          <cell r="H10">
            <v>100.51255999999999</v>
          </cell>
          <cell r="I10">
            <v>109.33000000000001</v>
          </cell>
          <cell r="J10"/>
          <cell r="K10">
            <v>77.259999999999991</v>
          </cell>
          <cell r="L10">
            <v>73.03</v>
          </cell>
          <cell r="M10">
            <v>79.430000000000007</v>
          </cell>
          <cell r="N10"/>
          <cell r="O10">
            <v>67.19</v>
          </cell>
          <cell r="P10">
            <v>54.784240000000004</v>
          </cell>
          <cell r="Q10">
            <v>59.59</v>
          </cell>
          <cell r="R10"/>
          <cell r="S10">
            <v>61.03</v>
          </cell>
          <cell r="T10">
            <v>49.48</v>
          </cell>
          <cell r="U10">
            <v>53.82</v>
          </cell>
          <cell r="V10"/>
          <cell r="W10">
            <v>65.930000000000007</v>
          </cell>
          <cell r="X10">
            <v>51.51</v>
          </cell>
          <cell r="Y10">
            <v>56.02</v>
          </cell>
          <cell r="Z10"/>
          <cell r="AA10">
            <v>61.03</v>
          </cell>
          <cell r="AB10">
            <v>49.48</v>
          </cell>
          <cell r="AC10">
            <v>53.82</v>
          </cell>
          <cell r="AD10"/>
          <cell r="AE10">
            <v>49.63</v>
          </cell>
          <cell r="AF10">
            <v>31.049999999999997</v>
          </cell>
          <cell r="AG10">
            <v>33.770000000000003</v>
          </cell>
        </row>
        <row r="11">
          <cell r="A11" t="str">
            <v>April</v>
          </cell>
          <cell r="B11"/>
          <cell r="C11">
            <v>93.48</v>
          </cell>
          <cell r="D11">
            <v>96.57</v>
          </cell>
          <cell r="E11">
            <v>105.04</v>
          </cell>
          <cell r="F11"/>
          <cell r="G11">
            <v>97.31</v>
          </cell>
          <cell r="H11">
            <v>100.51255999999999</v>
          </cell>
          <cell r="I11">
            <v>109.33000000000001</v>
          </cell>
          <cell r="J11"/>
          <cell r="K11">
            <v>77.259999999999991</v>
          </cell>
          <cell r="L11">
            <v>73.03</v>
          </cell>
          <cell r="M11">
            <v>79.430000000000007</v>
          </cell>
          <cell r="N11"/>
          <cell r="O11">
            <v>63.589999999999989</v>
          </cell>
          <cell r="P11">
            <v>54.784240000000004</v>
          </cell>
          <cell r="Q11">
            <v>59.59</v>
          </cell>
          <cell r="R11"/>
          <cell r="S11">
            <v>61.03</v>
          </cell>
          <cell r="T11">
            <v>49.48</v>
          </cell>
          <cell r="U11">
            <v>53.82</v>
          </cell>
          <cell r="V11"/>
          <cell r="W11">
            <v>63.53</v>
          </cell>
          <cell r="X11">
            <v>51.51</v>
          </cell>
          <cell r="Y11">
            <v>56.02</v>
          </cell>
          <cell r="Z11"/>
          <cell r="AA11">
            <v>61.03</v>
          </cell>
          <cell r="AB11">
            <v>49.48</v>
          </cell>
          <cell r="AC11">
            <v>53.82</v>
          </cell>
          <cell r="AD11"/>
          <cell r="AE11">
            <v>47.230000000000004</v>
          </cell>
          <cell r="AF11">
            <v>31.049999999999997</v>
          </cell>
          <cell r="AG11">
            <v>33.770000000000003</v>
          </cell>
        </row>
        <row r="12">
          <cell r="A12" t="str">
            <v>May</v>
          </cell>
          <cell r="B12"/>
          <cell r="C12">
            <v>97.22</v>
          </cell>
          <cell r="D12">
            <v>96.57</v>
          </cell>
          <cell r="E12">
            <v>105.04</v>
          </cell>
          <cell r="F12"/>
          <cell r="G12">
            <v>101.2</v>
          </cell>
          <cell r="H12">
            <v>100.51255999999999</v>
          </cell>
          <cell r="I12">
            <v>109.33000000000001</v>
          </cell>
          <cell r="J12"/>
          <cell r="K12">
            <v>80.349999999999994</v>
          </cell>
          <cell r="L12">
            <v>73.03</v>
          </cell>
          <cell r="M12">
            <v>79.430000000000007</v>
          </cell>
          <cell r="N12"/>
          <cell r="O12">
            <v>66.13</v>
          </cell>
          <cell r="P12">
            <v>54.784240000000004</v>
          </cell>
          <cell r="Q12">
            <v>59.59</v>
          </cell>
          <cell r="R12"/>
          <cell r="S12">
            <v>63.47</v>
          </cell>
          <cell r="T12">
            <v>49.48</v>
          </cell>
          <cell r="U12">
            <v>53.82</v>
          </cell>
          <cell r="V12"/>
          <cell r="W12">
            <v>66.070000000000007</v>
          </cell>
          <cell r="X12">
            <v>51.51</v>
          </cell>
          <cell r="Y12">
            <v>56.02</v>
          </cell>
          <cell r="Z12"/>
          <cell r="AA12">
            <v>63.47</v>
          </cell>
          <cell r="AB12">
            <v>49.48</v>
          </cell>
          <cell r="AC12">
            <v>53.82</v>
          </cell>
          <cell r="AD12"/>
          <cell r="AE12">
            <v>49.12</v>
          </cell>
          <cell r="AF12">
            <v>31.049999999999997</v>
          </cell>
          <cell r="AG12">
            <v>33.770000000000003</v>
          </cell>
        </row>
        <row r="13">
          <cell r="A13" t="str">
            <v>June</v>
          </cell>
          <cell r="B13"/>
          <cell r="C13">
            <v>97.22</v>
          </cell>
          <cell r="D13">
            <v>96.57</v>
          </cell>
          <cell r="E13">
            <v>105.04</v>
          </cell>
          <cell r="F13"/>
          <cell r="G13">
            <v>101.2</v>
          </cell>
          <cell r="H13">
            <v>100.51255999999999</v>
          </cell>
          <cell r="I13">
            <v>109.33000000000001</v>
          </cell>
          <cell r="J13"/>
          <cell r="K13">
            <v>80.349999999999994</v>
          </cell>
          <cell r="L13">
            <v>73.03</v>
          </cell>
          <cell r="M13">
            <v>79.430000000000007</v>
          </cell>
          <cell r="N13"/>
          <cell r="O13">
            <v>66.13</v>
          </cell>
          <cell r="P13">
            <v>54.784240000000004</v>
          </cell>
          <cell r="Q13">
            <v>59.59</v>
          </cell>
          <cell r="R13"/>
          <cell r="S13">
            <v>63.47</v>
          </cell>
          <cell r="T13">
            <v>49.48</v>
          </cell>
          <cell r="U13">
            <v>53.82</v>
          </cell>
          <cell r="V13"/>
          <cell r="W13">
            <v>66.070000000000007</v>
          </cell>
          <cell r="X13">
            <v>51.51</v>
          </cell>
          <cell r="Y13">
            <v>56.02</v>
          </cell>
          <cell r="Z13"/>
          <cell r="AA13">
            <v>63.47</v>
          </cell>
          <cell r="AB13">
            <v>49.48</v>
          </cell>
          <cell r="AC13">
            <v>53.82</v>
          </cell>
          <cell r="AD13"/>
          <cell r="AE13">
            <v>49.12</v>
          </cell>
          <cell r="AF13">
            <v>31.049999999999997</v>
          </cell>
          <cell r="AG13">
            <v>33.770000000000003</v>
          </cell>
        </row>
        <row r="14">
          <cell r="A14" t="str">
            <v>July</v>
          </cell>
          <cell r="B14"/>
          <cell r="C14">
            <v>97.22</v>
          </cell>
          <cell r="D14">
            <v>96.57</v>
          </cell>
          <cell r="E14">
            <v>105.04</v>
          </cell>
          <cell r="F14"/>
          <cell r="G14">
            <v>101.2</v>
          </cell>
          <cell r="H14">
            <v>100.51255999999999</v>
          </cell>
          <cell r="I14">
            <v>109.33000000000001</v>
          </cell>
          <cell r="J14"/>
          <cell r="K14">
            <v>80.349999999999994</v>
          </cell>
          <cell r="L14">
            <v>73.03</v>
          </cell>
          <cell r="M14">
            <v>79.430000000000007</v>
          </cell>
          <cell r="N14"/>
          <cell r="O14">
            <v>66.13</v>
          </cell>
          <cell r="P14">
            <v>54.784240000000004</v>
          </cell>
          <cell r="Q14">
            <v>59.59</v>
          </cell>
          <cell r="R14"/>
          <cell r="S14">
            <v>63.47</v>
          </cell>
          <cell r="T14">
            <v>49.48</v>
          </cell>
          <cell r="U14">
            <v>53.82</v>
          </cell>
          <cell r="V14"/>
          <cell r="W14">
            <v>66.070000000000007</v>
          </cell>
          <cell r="X14">
            <v>51.51</v>
          </cell>
          <cell r="Y14">
            <v>56.02</v>
          </cell>
          <cell r="Z14"/>
          <cell r="AA14">
            <v>63.47</v>
          </cell>
          <cell r="AB14">
            <v>49.48</v>
          </cell>
          <cell r="AC14">
            <v>53.82</v>
          </cell>
          <cell r="AD14"/>
          <cell r="AE14">
            <v>49.12</v>
          </cell>
          <cell r="AF14">
            <v>31.049999999999997</v>
          </cell>
          <cell r="AG14">
            <v>33.770000000000003</v>
          </cell>
        </row>
        <row r="15">
          <cell r="A15" t="str">
            <v>August</v>
          </cell>
          <cell r="B15"/>
          <cell r="C15">
            <v>97.22</v>
          </cell>
          <cell r="D15">
            <v>96.57</v>
          </cell>
          <cell r="E15">
            <v>105.04</v>
          </cell>
          <cell r="F15"/>
          <cell r="G15">
            <v>101.2</v>
          </cell>
          <cell r="H15">
            <v>100.51255999999999</v>
          </cell>
          <cell r="I15">
            <v>109.33000000000001</v>
          </cell>
          <cell r="J15"/>
          <cell r="K15">
            <v>80.349999999999994</v>
          </cell>
          <cell r="L15">
            <v>73.03</v>
          </cell>
          <cell r="M15">
            <v>79.430000000000007</v>
          </cell>
          <cell r="N15"/>
          <cell r="O15">
            <v>66.13</v>
          </cell>
          <cell r="P15">
            <v>54.784240000000004</v>
          </cell>
          <cell r="Q15">
            <v>59.59</v>
          </cell>
          <cell r="R15"/>
          <cell r="S15">
            <v>63.47</v>
          </cell>
          <cell r="T15">
            <v>49.48</v>
          </cell>
          <cell r="U15">
            <v>53.82</v>
          </cell>
          <cell r="V15"/>
          <cell r="W15">
            <v>66.070000000000007</v>
          </cell>
          <cell r="X15">
            <v>51.51</v>
          </cell>
          <cell r="Y15">
            <v>56.02</v>
          </cell>
          <cell r="Z15"/>
          <cell r="AA15">
            <v>63.47</v>
          </cell>
          <cell r="AB15">
            <v>49.48</v>
          </cell>
          <cell r="AC15">
            <v>53.82</v>
          </cell>
          <cell r="AD15"/>
          <cell r="AE15">
            <v>49.12</v>
          </cell>
          <cell r="AF15">
            <v>31.049999999999997</v>
          </cell>
          <cell r="AG15">
            <v>33.770000000000003</v>
          </cell>
        </row>
        <row r="16">
          <cell r="A16" t="str">
            <v>September</v>
          </cell>
          <cell r="B16"/>
          <cell r="C16">
            <v>97.22</v>
          </cell>
          <cell r="D16">
            <v>96.57</v>
          </cell>
          <cell r="E16">
            <v>105.04</v>
          </cell>
          <cell r="F16"/>
          <cell r="G16">
            <v>101.2</v>
          </cell>
          <cell r="H16">
            <v>100.51255999999999</v>
          </cell>
          <cell r="I16">
            <v>109.33000000000001</v>
          </cell>
          <cell r="J16"/>
          <cell r="K16">
            <v>80.349999999999994</v>
          </cell>
          <cell r="L16">
            <v>73.03</v>
          </cell>
          <cell r="M16">
            <v>79.430000000000007</v>
          </cell>
          <cell r="N16"/>
          <cell r="O16">
            <v>66.13</v>
          </cell>
          <cell r="P16">
            <v>54.784240000000004</v>
          </cell>
          <cell r="Q16">
            <v>59.59</v>
          </cell>
          <cell r="R16"/>
          <cell r="S16">
            <v>63.47</v>
          </cell>
          <cell r="T16">
            <v>49.48</v>
          </cell>
          <cell r="U16">
            <v>53.82</v>
          </cell>
          <cell r="V16"/>
          <cell r="W16">
            <v>66.070000000000007</v>
          </cell>
          <cell r="X16">
            <v>51.51</v>
          </cell>
          <cell r="Y16">
            <v>56.02</v>
          </cell>
          <cell r="Z16"/>
          <cell r="AA16">
            <v>63.47</v>
          </cell>
          <cell r="AB16">
            <v>49.48</v>
          </cell>
          <cell r="AC16">
            <v>53.82</v>
          </cell>
          <cell r="AD16"/>
          <cell r="AE16">
            <v>49.12</v>
          </cell>
          <cell r="AF16">
            <v>31.049999999999997</v>
          </cell>
          <cell r="AG16">
            <v>33.770000000000003</v>
          </cell>
        </row>
        <row r="17">
          <cell r="A17" t="str">
            <v>October</v>
          </cell>
          <cell r="B17"/>
          <cell r="C17">
            <v>97.22</v>
          </cell>
          <cell r="D17">
            <v>96.57</v>
          </cell>
          <cell r="E17">
            <v>105.04</v>
          </cell>
          <cell r="F17"/>
          <cell r="G17">
            <v>101.2</v>
          </cell>
          <cell r="H17">
            <v>100.51255999999999</v>
          </cell>
          <cell r="I17">
            <v>109.33000000000001</v>
          </cell>
          <cell r="J17"/>
          <cell r="K17">
            <v>80.349999999999994</v>
          </cell>
          <cell r="L17">
            <v>73.03</v>
          </cell>
          <cell r="M17">
            <v>79.430000000000007</v>
          </cell>
          <cell r="N17"/>
          <cell r="O17">
            <v>66.13</v>
          </cell>
          <cell r="P17">
            <v>54.784240000000004</v>
          </cell>
          <cell r="Q17">
            <v>59.59</v>
          </cell>
          <cell r="R17"/>
          <cell r="S17">
            <v>63.47</v>
          </cell>
          <cell r="T17">
            <v>49.48</v>
          </cell>
          <cell r="U17">
            <v>53.82</v>
          </cell>
          <cell r="V17"/>
          <cell r="W17">
            <v>66.070000000000007</v>
          </cell>
          <cell r="X17">
            <v>51.51</v>
          </cell>
          <cell r="Y17">
            <v>56.02</v>
          </cell>
          <cell r="Z17"/>
          <cell r="AA17">
            <v>63.47</v>
          </cell>
          <cell r="AB17">
            <v>49.48</v>
          </cell>
          <cell r="AC17">
            <v>53.82</v>
          </cell>
          <cell r="AD17"/>
          <cell r="AE17">
            <v>49.12</v>
          </cell>
          <cell r="AF17">
            <v>31.049999999999997</v>
          </cell>
          <cell r="AG17">
            <v>33.770000000000003</v>
          </cell>
        </row>
        <row r="18">
          <cell r="A18" t="str">
            <v>November</v>
          </cell>
          <cell r="B18"/>
          <cell r="C18">
            <v>97.22</v>
          </cell>
          <cell r="D18">
            <v>96.57</v>
          </cell>
          <cell r="E18">
            <v>105.04</v>
          </cell>
          <cell r="F18"/>
          <cell r="G18">
            <v>101.2</v>
          </cell>
          <cell r="H18">
            <v>100.51255999999999</v>
          </cell>
          <cell r="I18">
            <v>109.33000000000001</v>
          </cell>
          <cell r="J18"/>
          <cell r="K18">
            <v>80.349999999999994</v>
          </cell>
          <cell r="L18">
            <v>73.03</v>
          </cell>
          <cell r="M18">
            <v>79.430000000000007</v>
          </cell>
          <cell r="N18"/>
          <cell r="O18">
            <v>66.13</v>
          </cell>
          <cell r="P18">
            <v>54.784240000000004</v>
          </cell>
          <cell r="Q18">
            <v>59.59</v>
          </cell>
          <cell r="R18"/>
          <cell r="S18">
            <v>63.47</v>
          </cell>
          <cell r="T18">
            <v>49.48</v>
          </cell>
          <cell r="U18">
            <v>53.82</v>
          </cell>
          <cell r="V18"/>
          <cell r="W18">
            <v>66.070000000000007</v>
          </cell>
          <cell r="X18">
            <v>51.51</v>
          </cell>
          <cell r="Y18">
            <v>56.02</v>
          </cell>
          <cell r="Z18"/>
          <cell r="AA18">
            <v>63.47</v>
          </cell>
          <cell r="AB18">
            <v>49.48</v>
          </cell>
          <cell r="AC18">
            <v>53.82</v>
          </cell>
          <cell r="AD18"/>
          <cell r="AE18">
            <v>49.12</v>
          </cell>
          <cell r="AF18">
            <v>31.049999999999997</v>
          </cell>
          <cell r="AG18">
            <v>33.770000000000003</v>
          </cell>
        </row>
        <row r="19">
          <cell r="A19" t="str">
            <v>December</v>
          </cell>
          <cell r="B19"/>
          <cell r="C19">
            <v>97.22</v>
          </cell>
          <cell r="D19">
            <v>96.57</v>
          </cell>
          <cell r="E19">
            <v>105.04</v>
          </cell>
          <cell r="F19"/>
          <cell r="G19">
            <v>101.2</v>
          </cell>
          <cell r="H19">
            <v>100.51255999999999</v>
          </cell>
          <cell r="I19">
            <v>109.33000000000001</v>
          </cell>
          <cell r="J19"/>
          <cell r="K19">
            <v>80.349999999999994</v>
          </cell>
          <cell r="L19">
            <v>73.03</v>
          </cell>
          <cell r="M19">
            <v>79.430000000000007</v>
          </cell>
          <cell r="N19"/>
          <cell r="O19">
            <v>66.13</v>
          </cell>
          <cell r="P19">
            <v>54.784240000000004</v>
          </cell>
          <cell r="Q19">
            <v>59.59</v>
          </cell>
          <cell r="R19"/>
          <cell r="S19">
            <v>63.47</v>
          </cell>
          <cell r="T19">
            <v>49.48</v>
          </cell>
          <cell r="U19">
            <v>53.82</v>
          </cell>
          <cell r="V19"/>
          <cell r="W19">
            <v>66.070000000000007</v>
          </cell>
          <cell r="X19">
            <v>51.51</v>
          </cell>
          <cell r="Y19">
            <v>56.02</v>
          </cell>
          <cell r="Z19"/>
          <cell r="AA19">
            <v>63.47</v>
          </cell>
          <cell r="AB19">
            <v>49.48</v>
          </cell>
          <cell r="AC19">
            <v>53.82</v>
          </cell>
          <cell r="AD19"/>
          <cell r="AE19">
            <v>49.12</v>
          </cell>
          <cell r="AF19">
            <v>31.049999999999997</v>
          </cell>
          <cell r="AG19">
            <v>33.770000000000003</v>
          </cell>
        </row>
        <row r="20">
          <cell r="A20" t="str">
            <v>Usage</v>
          </cell>
          <cell r="B20">
            <v>12</v>
          </cell>
          <cell r="C20">
            <v>12</v>
          </cell>
          <cell r="D20">
            <v>12</v>
          </cell>
          <cell r="E20">
            <v>12</v>
          </cell>
          <cell r="F20">
            <v>12</v>
          </cell>
          <cell r="G20">
            <v>12</v>
          </cell>
          <cell r="H20">
            <v>12</v>
          </cell>
          <cell r="I20">
            <v>12</v>
          </cell>
          <cell r="J20">
            <v>9</v>
          </cell>
          <cell r="K20">
            <v>9</v>
          </cell>
          <cell r="L20">
            <v>9</v>
          </cell>
          <cell r="M20">
            <v>9</v>
          </cell>
          <cell r="N20">
            <v>9</v>
          </cell>
          <cell r="O20">
            <v>9</v>
          </cell>
          <cell r="P20">
            <v>9</v>
          </cell>
          <cell r="Q20">
            <v>9</v>
          </cell>
          <cell r="R20">
            <v>6</v>
          </cell>
          <cell r="S20">
            <v>6</v>
          </cell>
          <cell r="T20">
            <v>6</v>
          </cell>
          <cell r="U20">
            <v>6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</row>
        <row r="21">
          <cell r="A21" t="str">
            <v>Current Bill January 2023</v>
          </cell>
          <cell r="B21">
            <v>93.48</v>
          </cell>
          <cell r="C21"/>
          <cell r="D21"/>
          <cell r="E21"/>
          <cell r="F21">
            <v>102.11000000000001</v>
          </cell>
          <cell r="G21"/>
          <cell r="H21"/>
          <cell r="I21"/>
          <cell r="J21">
            <v>77.259999999999991</v>
          </cell>
          <cell r="K21"/>
          <cell r="L21"/>
          <cell r="M21"/>
          <cell r="N21">
            <v>67.19</v>
          </cell>
          <cell r="O21"/>
          <cell r="P21"/>
          <cell r="Q21"/>
          <cell r="R21">
            <v>61.03</v>
          </cell>
          <cell r="S21"/>
          <cell r="T21"/>
          <cell r="U21"/>
          <cell r="V21">
            <v>65.930000000000007</v>
          </cell>
          <cell r="W21"/>
          <cell r="X21"/>
          <cell r="Y21"/>
          <cell r="Z21">
            <v>61.03</v>
          </cell>
          <cell r="AA21"/>
          <cell r="AB21"/>
          <cell r="AC21"/>
          <cell r="AD21">
            <v>49.63</v>
          </cell>
          <cell r="AE21"/>
          <cell r="AF21"/>
          <cell r="AG21"/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Updates Tab"/>
      <sheetName val="Summary"/>
      <sheetName val="Rev Req't_yrs 1-3"/>
      <sheetName val="Input"/>
      <sheetName val="Calculators --&gt;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/>
      <sheetData sheetId="1"/>
      <sheetData sheetId="2"/>
      <sheetData sheetId="3">
        <row r="13">
          <cell r="B13">
            <v>2023</v>
          </cell>
          <cell r="C13">
            <v>2024</v>
          </cell>
          <cell r="D13">
            <v>2025</v>
          </cell>
        </row>
        <row r="31">
          <cell r="B31">
            <v>4481512.172030041</v>
          </cell>
        </row>
        <row r="34">
          <cell r="B34">
            <v>0</v>
          </cell>
          <cell r="C34">
            <v>570572.48498007003</v>
          </cell>
          <cell r="D34">
            <v>830547.85562456306</v>
          </cell>
        </row>
        <row r="35">
          <cell r="B35">
            <v>0</v>
          </cell>
          <cell r="C35">
            <v>0</v>
          </cell>
          <cell r="D35">
            <v>0</v>
          </cell>
        </row>
        <row r="36">
          <cell r="B36">
            <v>0</v>
          </cell>
          <cell r="C36">
            <v>0</v>
          </cell>
          <cell r="D36">
            <v>0</v>
          </cell>
        </row>
      </sheetData>
      <sheetData sheetId="4">
        <row r="4">
          <cell r="E4">
            <v>4481512.172030041</v>
          </cell>
        </row>
        <row r="5">
          <cell r="A5" t="str">
            <v>Pending - Filed</v>
          </cell>
          <cell r="H5">
            <v>306004.34953880776</v>
          </cell>
          <cell r="L5" t="str">
            <v xml:space="preserve"> </v>
          </cell>
        </row>
        <row r="6">
          <cell r="A6" t="str">
            <v>Pending - Filed</v>
          </cell>
          <cell r="H6">
            <v>570572.48498007003</v>
          </cell>
          <cell r="L6">
            <v>2024</v>
          </cell>
        </row>
        <row r="7">
          <cell r="A7" t="str">
            <v>Pending - Filed</v>
          </cell>
          <cell r="H7">
            <v>830547.85562456306</v>
          </cell>
          <cell r="L7">
            <v>2025</v>
          </cell>
        </row>
        <row r="8">
          <cell r="A8" t="str">
            <v>Active</v>
          </cell>
          <cell r="H8">
            <v>0</v>
          </cell>
          <cell r="L8" t="str">
            <v xml:space="preserve"> </v>
          </cell>
        </row>
        <row r="9">
          <cell r="A9" t="str">
            <v>Active</v>
          </cell>
          <cell r="H9">
            <v>0</v>
          </cell>
          <cell r="L9">
            <v>2023</v>
          </cell>
        </row>
        <row r="10">
          <cell r="A10" t="str">
            <v>Active</v>
          </cell>
          <cell r="H10">
            <v>0</v>
          </cell>
          <cell r="L10">
            <v>2023</v>
          </cell>
        </row>
        <row r="11">
          <cell r="A11" t="str">
            <v>Active</v>
          </cell>
          <cell r="H11">
            <v>0</v>
          </cell>
          <cell r="L11">
            <v>2023</v>
          </cell>
        </row>
        <row r="12">
          <cell r="A12" t="str">
            <v>Active</v>
          </cell>
          <cell r="H12">
            <v>0</v>
          </cell>
          <cell r="L12" t="str">
            <v xml:space="preserve"> </v>
          </cell>
        </row>
        <row r="13">
          <cell r="A13" t="str">
            <v>Anticipated</v>
          </cell>
          <cell r="H13">
            <v>0</v>
          </cell>
          <cell r="L13">
            <v>2023</v>
          </cell>
        </row>
        <row r="14">
          <cell r="A14" t="str">
            <v>Anticipated</v>
          </cell>
          <cell r="H14">
            <v>0</v>
          </cell>
          <cell r="L14" t="str">
            <v xml:space="preserve"> </v>
          </cell>
        </row>
        <row r="15">
          <cell r="A15" t="str">
            <v>Anticipated</v>
          </cell>
          <cell r="H15">
            <v>0</v>
          </cell>
          <cell r="L15" t="str">
            <v xml:space="preserve"> </v>
          </cell>
        </row>
        <row r="16">
          <cell r="A16" t="str">
            <v>Anticipated</v>
          </cell>
          <cell r="H16">
            <v>0</v>
          </cell>
          <cell r="L16" t="str">
            <v xml:space="preserve"> </v>
          </cell>
        </row>
        <row r="17">
          <cell r="A17" t="str">
            <v>Anticipated</v>
          </cell>
          <cell r="H17">
            <v>0</v>
          </cell>
          <cell r="L17" t="str">
            <v xml:space="preserve"> </v>
          </cell>
        </row>
        <row r="18">
          <cell r="A18" t="str">
            <v>Anticipated</v>
          </cell>
          <cell r="H18">
            <v>0</v>
          </cell>
          <cell r="L18" t="str">
            <v xml:space="preserve"> </v>
          </cell>
        </row>
        <row r="19">
          <cell r="A19" t="str">
            <v>Anticipated</v>
          </cell>
          <cell r="H19">
            <v>0</v>
          </cell>
          <cell r="L19" t="str">
            <v xml:space="preserve"> </v>
          </cell>
        </row>
        <row r="20">
          <cell r="A20" t="str">
            <v>Anticipated</v>
          </cell>
          <cell r="H20">
            <v>0</v>
          </cell>
          <cell r="L20" t="str">
            <v xml:space="preserve"> </v>
          </cell>
        </row>
        <row r="21">
          <cell r="A21" t="str">
            <v>Anticipated</v>
          </cell>
          <cell r="H21">
            <v>0</v>
          </cell>
          <cell r="L21" t="str">
            <v xml:space="preserve"> </v>
          </cell>
        </row>
        <row r="22">
          <cell r="A22" t="str">
            <v>Anticipated</v>
          </cell>
          <cell r="H22">
            <v>0</v>
          </cell>
          <cell r="L22" t="str">
            <v xml:space="preserve"> </v>
          </cell>
        </row>
        <row r="23">
          <cell r="A23" t="str">
            <v>Anticipated</v>
          </cell>
          <cell r="H23">
            <v>0</v>
          </cell>
          <cell r="L23" t="str">
            <v xml:space="preserve"> </v>
          </cell>
        </row>
        <row r="24">
          <cell r="A24" t="str">
            <v>Pending - Filed</v>
          </cell>
          <cell r="H24">
            <v>0</v>
          </cell>
          <cell r="L24" t="str">
            <v xml:space="preserve"> </v>
          </cell>
        </row>
        <row r="25">
          <cell r="A25"/>
          <cell r="H25">
            <v>0</v>
          </cell>
          <cell r="L25" t="str">
            <v xml:space="preserve"> </v>
          </cell>
        </row>
        <row r="26">
          <cell r="A26"/>
          <cell r="H26">
            <v>0</v>
          </cell>
          <cell r="L26" t="str">
            <v xml:space="preserve"> </v>
          </cell>
        </row>
        <row r="27">
          <cell r="A27"/>
          <cell r="H27">
            <v>0</v>
          </cell>
          <cell r="L27" t="str">
            <v xml:space="preserve"> </v>
          </cell>
        </row>
        <row r="28">
          <cell r="A28"/>
          <cell r="H28">
            <v>0</v>
          </cell>
          <cell r="L28" t="str">
            <v xml:space="preserve"> </v>
          </cell>
        </row>
        <row r="29">
          <cell r="A29"/>
          <cell r="H29">
            <v>0</v>
          </cell>
          <cell r="L29" t="str">
            <v xml:space="preserve"> </v>
          </cell>
        </row>
        <row r="30">
          <cell r="A30"/>
          <cell r="H30">
            <v>0</v>
          </cell>
          <cell r="L30" t="str">
            <v xml:space="preserve"> </v>
          </cell>
        </row>
        <row r="31">
          <cell r="A31"/>
          <cell r="H31">
            <v>0</v>
          </cell>
          <cell r="L31" t="str">
            <v xml:space="preserve"> </v>
          </cell>
        </row>
        <row r="32">
          <cell r="A32"/>
          <cell r="H32">
            <v>0</v>
          </cell>
          <cell r="L32" t="str">
            <v xml:space="preserve"> </v>
          </cell>
        </row>
        <row r="33">
          <cell r="A33"/>
          <cell r="H33">
            <v>0</v>
          </cell>
          <cell r="L33" t="str">
            <v xml:space="preserve"> </v>
          </cell>
        </row>
        <row r="34">
          <cell r="A34"/>
          <cell r="H34">
            <v>0</v>
          </cell>
          <cell r="L34" t="str">
            <v xml:space="preserve"> </v>
          </cell>
        </row>
        <row r="35">
          <cell r="A35"/>
          <cell r="H35">
            <v>0</v>
          </cell>
          <cell r="L35" t="str">
            <v xml:space="preserve"> </v>
          </cell>
        </row>
        <row r="36">
          <cell r="A36"/>
          <cell r="H36">
            <v>0</v>
          </cell>
          <cell r="L36" t="str">
            <v xml:space="preserve"> </v>
          </cell>
        </row>
        <row r="37">
          <cell r="A37"/>
          <cell r="H37">
            <v>0</v>
          </cell>
          <cell r="L37" t="str">
            <v xml:space="preserve"> </v>
          </cell>
        </row>
        <row r="38">
          <cell r="A38"/>
          <cell r="H38">
            <v>0</v>
          </cell>
          <cell r="L38" t="str">
            <v xml:space="preserve"> </v>
          </cell>
        </row>
        <row r="39">
          <cell r="A39"/>
          <cell r="H39">
            <v>0</v>
          </cell>
          <cell r="L39" t="str">
            <v xml:space="preserve"> </v>
          </cell>
        </row>
        <row r="40">
          <cell r="A40"/>
          <cell r="H40">
            <v>0</v>
          </cell>
          <cell r="L40" t="str">
            <v xml:space="preserve"> </v>
          </cell>
        </row>
        <row r="41">
          <cell r="A41"/>
          <cell r="H41">
            <v>0</v>
          </cell>
          <cell r="L41" t="str">
            <v xml:space="preserve"> </v>
          </cell>
        </row>
        <row r="42">
          <cell r="A42"/>
          <cell r="H42">
            <v>0</v>
          </cell>
          <cell r="L42" t="str">
            <v xml:space="preserve"> </v>
          </cell>
        </row>
        <row r="43">
          <cell r="A43"/>
          <cell r="H43">
            <v>0</v>
          </cell>
          <cell r="L43" t="str">
            <v xml:space="preserve"> </v>
          </cell>
        </row>
        <row r="44">
          <cell r="A44"/>
          <cell r="H44">
            <v>0</v>
          </cell>
          <cell r="L44" t="str">
            <v xml:space="preserve"> </v>
          </cell>
        </row>
        <row r="45">
          <cell r="A45"/>
          <cell r="H45">
            <v>0</v>
          </cell>
          <cell r="L45" t="str">
            <v xml:space="preserve"> </v>
          </cell>
        </row>
        <row r="46">
          <cell r="A46"/>
          <cell r="H46">
            <v>0</v>
          </cell>
          <cell r="L46" t="str">
            <v xml:space="preserve"> </v>
          </cell>
        </row>
        <row r="47">
          <cell r="A47"/>
          <cell r="H47">
            <v>0</v>
          </cell>
          <cell r="L47" t="str">
            <v xml:space="preserve"> </v>
          </cell>
        </row>
        <row r="48">
          <cell r="A48"/>
          <cell r="H48">
            <v>0</v>
          </cell>
          <cell r="L48" t="str">
            <v xml:space="preserve"> </v>
          </cell>
        </row>
        <row r="49">
          <cell r="A49"/>
          <cell r="H49">
            <v>0</v>
          </cell>
          <cell r="L49" t="str">
            <v xml:space="preserve"> </v>
          </cell>
        </row>
        <row r="50">
          <cell r="A50"/>
          <cell r="H50">
            <v>0</v>
          </cell>
          <cell r="L50" t="str">
            <v xml:space="preserve"> </v>
          </cell>
        </row>
      </sheetData>
      <sheetData sheetId="5">
        <row r="9">
          <cell r="B9">
            <v>2023</v>
          </cell>
        </row>
        <row r="10">
          <cell r="B10">
            <v>2024</v>
          </cell>
        </row>
        <row r="11">
          <cell r="B11">
            <v>2025</v>
          </cell>
        </row>
        <row r="13">
          <cell r="B13" t="str">
            <v>January 2023</v>
          </cell>
        </row>
      </sheetData>
      <sheetData sheetId="6"/>
      <sheetData sheetId="7">
        <row r="4">
          <cell r="B4" t="str">
            <v>Average (8 CCFS)</v>
          </cell>
          <cell r="C4" t="str">
            <v>Average (8 CCFS)</v>
          </cell>
          <cell r="D4" t="str">
            <v>Average (8 CCFS)</v>
          </cell>
          <cell r="E4" t="str">
            <v>Average (8 CCFS)</v>
          </cell>
          <cell r="F4" t="str">
            <v>Average (8 CCFS)</v>
          </cell>
          <cell r="G4" t="str">
            <v>Average (8 CCFS)</v>
          </cell>
          <cell r="H4" t="str">
            <v>Average (8 CCFS)</v>
          </cell>
          <cell r="I4" t="str">
            <v>Average (8 CCFS)</v>
          </cell>
          <cell r="J4" t="str">
            <v>Average (8 CCFS)</v>
          </cell>
          <cell r="K4" t="str">
            <v>Average (8 CCFS)</v>
          </cell>
          <cell r="L4" t="str">
            <v>Average (8 CCFS)</v>
          </cell>
          <cell r="M4" t="str">
            <v>Average (8 CCFS)</v>
          </cell>
          <cell r="N4" t="str">
            <v>Average (8 CCFS)</v>
          </cell>
          <cell r="O4" t="str">
            <v>Average (8 CCFS)</v>
          </cell>
          <cell r="P4" t="str">
            <v>Average (8 CCFS)</v>
          </cell>
          <cell r="Q4" t="str">
            <v>Average (8 CCFS)</v>
          </cell>
          <cell r="R4" t="str">
            <v>Essential (6 CCF)</v>
          </cell>
          <cell r="S4" t="str">
            <v>Essential (6 CCF)</v>
          </cell>
          <cell r="T4" t="str">
            <v>Essential (6 CCF)</v>
          </cell>
          <cell r="U4" t="str">
            <v>Essential (6 CCF)</v>
          </cell>
          <cell r="V4" t="str">
            <v>Essential (6 CCF)</v>
          </cell>
          <cell r="W4" t="str">
            <v>Essential (6 CCF)</v>
          </cell>
          <cell r="X4" t="str">
            <v>Essential (6 CCF)</v>
          </cell>
          <cell r="Y4" t="str">
            <v>Essential (6 CCF)</v>
          </cell>
          <cell r="Z4" t="str">
            <v>Essential (6 CCF)</v>
          </cell>
          <cell r="AA4" t="str">
            <v>Essential (6 CCF)</v>
          </cell>
          <cell r="AB4" t="str">
            <v>Essential (6 CCF)</v>
          </cell>
          <cell r="AC4" t="str">
            <v>Essential (6 CCF)</v>
          </cell>
          <cell r="AD4" t="str">
            <v>Essential (6 CCF)</v>
          </cell>
          <cell r="AE4" t="str">
            <v>Essential (6 CCF)</v>
          </cell>
          <cell r="AF4" t="str">
            <v>Essential (6 CCF)</v>
          </cell>
          <cell r="AG4" t="str">
            <v>Essential (6 CCF)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Total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Base Bill</v>
          </cell>
          <cell r="K5" t="str">
            <v>Base Bill</v>
          </cell>
          <cell r="L5" t="str">
            <v>Base Bill</v>
          </cell>
          <cell r="M5" t="str">
            <v>Base Bill</v>
          </cell>
          <cell r="N5" t="str">
            <v>Total Bill</v>
          </cell>
          <cell r="O5" t="str">
            <v>Total Bill</v>
          </cell>
          <cell r="P5" t="str">
            <v>Total Bill</v>
          </cell>
          <cell r="Q5" t="str">
            <v>Total Bill</v>
          </cell>
          <cell r="R5" t="str">
            <v>Base Bill</v>
          </cell>
          <cell r="S5" t="str">
            <v>Base Bill</v>
          </cell>
          <cell r="T5" t="str">
            <v>Base Bill</v>
          </cell>
          <cell r="U5" t="str">
            <v>Base Bill</v>
          </cell>
          <cell r="V5" t="str">
            <v>Total Bill</v>
          </cell>
          <cell r="W5" t="str">
            <v>Total Bill</v>
          </cell>
          <cell r="X5" t="str">
            <v>Total Bill</v>
          </cell>
          <cell r="Y5" t="str">
            <v>Total Bill</v>
          </cell>
          <cell r="Z5" t="str">
            <v>Base Bill</v>
          </cell>
          <cell r="AA5" t="str">
            <v>Base Bill</v>
          </cell>
          <cell r="AB5" t="str">
            <v>Base Bill</v>
          </cell>
          <cell r="AC5" t="str">
            <v>Base Bill</v>
          </cell>
          <cell r="AD5" t="str">
            <v>Total Bill</v>
          </cell>
          <cell r="AE5" t="str">
            <v>Total Bill</v>
          </cell>
          <cell r="AF5" t="str">
            <v>Total Bill</v>
          </cell>
          <cell r="AG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CAP</v>
          </cell>
          <cell r="K6" t="str">
            <v>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Non-CAP</v>
          </cell>
          <cell r="S6" t="str">
            <v>Non-CAP</v>
          </cell>
          <cell r="T6" t="str">
            <v>Non-CAP</v>
          </cell>
          <cell r="U6" t="str">
            <v>Non-CAP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CAP</v>
          </cell>
          <cell r="AA6" t="str">
            <v>CAP</v>
          </cell>
          <cell r="AB6" t="str">
            <v>CAP</v>
          </cell>
          <cell r="AC6" t="str">
            <v>CAP</v>
          </cell>
          <cell r="AD6" t="str">
            <v>CAP</v>
          </cell>
          <cell r="AE6" t="str">
            <v>CAP</v>
          </cell>
          <cell r="AF6" t="str">
            <v>CAP</v>
          </cell>
          <cell r="AG6" t="str">
            <v>CAP</v>
          </cell>
        </row>
        <row r="7">
          <cell r="B7" t="str">
            <v>Current</v>
          </cell>
          <cell r="C7">
            <v>2023</v>
          </cell>
          <cell r="D7">
            <v>2024</v>
          </cell>
          <cell r="E7">
            <v>2025</v>
          </cell>
          <cell r="F7" t="str">
            <v>Current</v>
          </cell>
          <cell r="G7">
            <v>2023</v>
          </cell>
          <cell r="H7">
            <v>2024</v>
          </cell>
          <cell r="I7">
            <v>2025</v>
          </cell>
          <cell r="J7" t="str">
            <v>Current</v>
          </cell>
          <cell r="K7">
            <v>2023</v>
          </cell>
          <cell r="L7">
            <v>2024</v>
          </cell>
          <cell r="M7">
            <v>2025</v>
          </cell>
          <cell r="N7" t="str">
            <v>Current</v>
          </cell>
          <cell r="O7">
            <v>2023</v>
          </cell>
          <cell r="P7">
            <v>2024</v>
          </cell>
          <cell r="Q7">
            <v>2025</v>
          </cell>
          <cell r="R7" t="str">
            <v>Current</v>
          </cell>
          <cell r="S7">
            <v>2023</v>
          </cell>
          <cell r="T7">
            <v>2024</v>
          </cell>
          <cell r="U7">
            <v>2025</v>
          </cell>
          <cell r="V7" t="str">
            <v>Current</v>
          </cell>
          <cell r="W7">
            <v>2023</v>
          </cell>
          <cell r="X7">
            <v>2024</v>
          </cell>
          <cell r="Y7">
            <v>2025</v>
          </cell>
          <cell r="Z7" t="str">
            <v>Current</v>
          </cell>
          <cell r="AA7">
            <v>2023</v>
          </cell>
          <cell r="AB7">
            <v>2024</v>
          </cell>
          <cell r="AC7">
            <v>2025</v>
          </cell>
          <cell r="AD7" t="str">
            <v>Current</v>
          </cell>
          <cell r="AE7">
            <v>2023</v>
          </cell>
          <cell r="AF7">
            <v>2024</v>
          </cell>
          <cell r="AG7">
            <v>2025</v>
          </cell>
        </row>
        <row r="8">
          <cell r="A8" t="str">
            <v>January</v>
          </cell>
          <cell r="B8"/>
          <cell r="C8">
            <v>48.629999999999995</v>
          </cell>
          <cell r="D8">
            <v>51.02</v>
          </cell>
          <cell r="E8">
            <v>53.739999999999995</v>
          </cell>
          <cell r="F8"/>
          <cell r="G8">
            <v>51.8</v>
          </cell>
          <cell r="H8">
            <v>53.098160000000007</v>
          </cell>
          <cell r="I8">
            <v>55.94</v>
          </cell>
          <cell r="J8"/>
          <cell r="K8">
            <v>48.629999999999995</v>
          </cell>
          <cell r="L8">
            <v>51.02</v>
          </cell>
          <cell r="M8">
            <v>53.739999999999995</v>
          </cell>
          <cell r="N8"/>
          <cell r="O8">
            <v>37.269999999999996</v>
          </cell>
          <cell r="P8">
            <v>32.178160000000005</v>
          </cell>
          <cell r="Q8">
            <v>33.9</v>
          </cell>
          <cell r="R8"/>
          <cell r="S8">
            <v>42.42</v>
          </cell>
          <cell r="T8">
            <v>43.86</v>
          </cell>
          <cell r="U8">
            <v>46.2</v>
          </cell>
          <cell r="V8"/>
          <cell r="W8">
            <v>45.010000000000005</v>
          </cell>
          <cell r="X8">
            <v>45.65</v>
          </cell>
          <cell r="Y8">
            <v>48.09</v>
          </cell>
          <cell r="Z8"/>
          <cell r="AA8">
            <v>42.42</v>
          </cell>
          <cell r="AB8">
            <v>43.86</v>
          </cell>
          <cell r="AC8">
            <v>46.2</v>
          </cell>
          <cell r="AD8"/>
          <cell r="AE8">
            <v>30.690000000000005</v>
          </cell>
          <cell r="AF8">
            <v>24.96</v>
          </cell>
          <cell r="AG8">
            <v>26.300000000000004</v>
          </cell>
        </row>
        <row r="9">
          <cell r="A9" t="str">
            <v>February</v>
          </cell>
          <cell r="B9"/>
          <cell r="C9">
            <v>48.629999999999995</v>
          </cell>
          <cell r="D9">
            <v>51.02</v>
          </cell>
          <cell r="E9">
            <v>53.739999999999995</v>
          </cell>
          <cell r="F9"/>
          <cell r="G9">
            <v>51.8</v>
          </cell>
          <cell r="H9">
            <v>53.098160000000007</v>
          </cell>
          <cell r="I9">
            <v>55.94</v>
          </cell>
          <cell r="J9"/>
          <cell r="K9">
            <v>48.629999999999995</v>
          </cell>
          <cell r="L9">
            <v>51.02</v>
          </cell>
          <cell r="M9">
            <v>53.739999999999995</v>
          </cell>
          <cell r="N9"/>
          <cell r="O9">
            <v>37.269999999999996</v>
          </cell>
          <cell r="P9">
            <v>32.178160000000005</v>
          </cell>
          <cell r="Q9">
            <v>33.9</v>
          </cell>
          <cell r="R9"/>
          <cell r="S9">
            <v>42.42</v>
          </cell>
          <cell r="T9">
            <v>43.86</v>
          </cell>
          <cell r="U9">
            <v>46.2</v>
          </cell>
          <cell r="V9"/>
          <cell r="W9">
            <v>45.010000000000005</v>
          </cell>
          <cell r="X9">
            <v>45.65</v>
          </cell>
          <cell r="Y9">
            <v>48.09</v>
          </cell>
          <cell r="Z9"/>
          <cell r="AA9">
            <v>42.42</v>
          </cell>
          <cell r="AB9">
            <v>43.86</v>
          </cell>
          <cell r="AC9">
            <v>46.2</v>
          </cell>
          <cell r="AD9"/>
          <cell r="AE9">
            <v>30.690000000000005</v>
          </cell>
          <cell r="AF9">
            <v>24.96</v>
          </cell>
          <cell r="AG9">
            <v>26.300000000000004</v>
          </cell>
        </row>
        <row r="10">
          <cell r="A10" t="str">
            <v>March</v>
          </cell>
          <cell r="B10"/>
          <cell r="C10">
            <v>48.629999999999995</v>
          </cell>
          <cell r="D10">
            <v>51.02</v>
          </cell>
          <cell r="E10">
            <v>53.739999999999995</v>
          </cell>
          <cell r="F10"/>
          <cell r="G10">
            <v>51.8</v>
          </cell>
          <cell r="H10">
            <v>53.098160000000007</v>
          </cell>
          <cell r="I10">
            <v>55.94</v>
          </cell>
          <cell r="J10"/>
          <cell r="K10">
            <v>48.629999999999995</v>
          </cell>
          <cell r="L10">
            <v>51.02</v>
          </cell>
          <cell r="M10">
            <v>53.739999999999995</v>
          </cell>
          <cell r="N10"/>
          <cell r="O10">
            <v>37.269999999999996</v>
          </cell>
          <cell r="P10">
            <v>32.178160000000005</v>
          </cell>
          <cell r="Q10">
            <v>33.9</v>
          </cell>
          <cell r="R10"/>
          <cell r="S10">
            <v>42.42</v>
          </cell>
          <cell r="T10">
            <v>43.86</v>
          </cell>
          <cell r="U10">
            <v>46.2</v>
          </cell>
          <cell r="V10"/>
          <cell r="W10">
            <v>45.010000000000005</v>
          </cell>
          <cell r="X10">
            <v>45.65</v>
          </cell>
          <cell r="Y10">
            <v>48.09</v>
          </cell>
          <cell r="Z10"/>
          <cell r="AA10">
            <v>42.42</v>
          </cell>
          <cell r="AB10">
            <v>43.86</v>
          </cell>
          <cell r="AC10">
            <v>46.2</v>
          </cell>
          <cell r="AD10"/>
          <cell r="AE10">
            <v>30.690000000000005</v>
          </cell>
          <cell r="AF10">
            <v>24.96</v>
          </cell>
          <cell r="AG10">
            <v>26.300000000000004</v>
          </cell>
        </row>
        <row r="11">
          <cell r="A11" t="str">
            <v>April</v>
          </cell>
          <cell r="B11"/>
          <cell r="C11">
            <v>48.629999999999995</v>
          </cell>
          <cell r="D11">
            <v>51.02</v>
          </cell>
          <cell r="E11">
            <v>53.739999999999995</v>
          </cell>
          <cell r="F11"/>
          <cell r="G11">
            <v>51.929999999999993</v>
          </cell>
          <cell r="H11">
            <v>53.098160000000007</v>
          </cell>
          <cell r="I11">
            <v>55.94</v>
          </cell>
          <cell r="J11"/>
          <cell r="K11">
            <v>48.629999999999995</v>
          </cell>
          <cell r="L11">
            <v>51.02</v>
          </cell>
          <cell r="M11">
            <v>53.739999999999995</v>
          </cell>
          <cell r="N11"/>
          <cell r="O11">
            <v>37.4</v>
          </cell>
          <cell r="P11">
            <v>32.178160000000005</v>
          </cell>
          <cell r="Q11">
            <v>33.9</v>
          </cell>
          <cell r="R11"/>
          <cell r="S11">
            <v>42.42</v>
          </cell>
          <cell r="T11">
            <v>43.86</v>
          </cell>
          <cell r="U11">
            <v>46.2</v>
          </cell>
          <cell r="V11"/>
          <cell r="W11">
            <v>45.14</v>
          </cell>
          <cell r="X11">
            <v>45.65</v>
          </cell>
          <cell r="Y11">
            <v>48.09</v>
          </cell>
          <cell r="Z11"/>
          <cell r="AA11">
            <v>42.42</v>
          </cell>
          <cell r="AB11">
            <v>43.86</v>
          </cell>
          <cell r="AC11">
            <v>46.2</v>
          </cell>
          <cell r="AD11"/>
          <cell r="AE11">
            <v>30.820000000000004</v>
          </cell>
          <cell r="AF11">
            <v>24.96</v>
          </cell>
          <cell r="AG11">
            <v>26.300000000000004</v>
          </cell>
        </row>
        <row r="12">
          <cell r="A12" t="str">
            <v>May</v>
          </cell>
          <cell r="B12"/>
          <cell r="C12">
            <v>49.36</v>
          </cell>
          <cell r="D12">
            <v>51.02</v>
          </cell>
          <cell r="E12">
            <v>53.739999999999995</v>
          </cell>
          <cell r="F12"/>
          <cell r="G12">
            <v>52.69</v>
          </cell>
          <cell r="H12">
            <v>53.098160000000007</v>
          </cell>
          <cell r="I12">
            <v>55.94</v>
          </cell>
          <cell r="J12"/>
          <cell r="K12">
            <v>49.36</v>
          </cell>
          <cell r="L12">
            <v>51.02</v>
          </cell>
          <cell r="M12">
            <v>53.739999999999995</v>
          </cell>
          <cell r="N12"/>
          <cell r="O12">
            <v>37.94</v>
          </cell>
          <cell r="P12">
            <v>32.178160000000005</v>
          </cell>
          <cell r="Q12">
            <v>33.9</v>
          </cell>
          <cell r="R12"/>
          <cell r="S12">
            <v>43.06</v>
          </cell>
          <cell r="T12">
            <v>43.86</v>
          </cell>
          <cell r="U12">
            <v>46.2</v>
          </cell>
          <cell r="V12"/>
          <cell r="W12">
            <v>45.81</v>
          </cell>
          <cell r="X12">
            <v>45.65</v>
          </cell>
          <cell r="Y12">
            <v>48.09</v>
          </cell>
          <cell r="Z12"/>
          <cell r="AA12">
            <v>43.06</v>
          </cell>
          <cell r="AB12">
            <v>43.86</v>
          </cell>
          <cell r="AC12">
            <v>46.2</v>
          </cell>
          <cell r="AD12"/>
          <cell r="AE12">
            <v>31.260000000000005</v>
          </cell>
          <cell r="AF12">
            <v>24.96</v>
          </cell>
          <cell r="AG12">
            <v>26.300000000000004</v>
          </cell>
        </row>
        <row r="13">
          <cell r="A13" t="str">
            <v>June</v>
          </cell>
          <cell r="B13"/>
          <cell r="C13">
            <v>49.36</v>
          </cell>
          <cell r="D13">
            <v>51.02</v>
          </cell>
          <cell r="E13">
            <v>53.739999999999995</v>
          </cell>
          <cell r="F13"/>
          <cell r="G13">
            <v>51.37</v>
          </cell>
          <cell r="H13">
            <v>53.098160000000007</v>
          </cell>
          <cell r="I13">
            <v>55.94</v>
          </cell>
          <cell r="J13"/>
          <cell r="K13">
            <v>49.36</v>
          </cell>
          <cell r="L13">
            <v>51.02</v>
          </cell>
          <cell r="M13">
            <v>53.739999999999995</v>
          </cell>
          <cell r="N13"/>
          <cell r="O13">
            <v>36.619999999999997</v>
          </cell>
          <cell r="P13">
            <v>32.178160000000005</v>
          </cell>
          <cell r="Q13">
            <v>33.9</v>
          </cell>
          <cell r="R13"/>
          <cell r="S13">
            <v>43.06</v>
          </cell>
          <cell r="T13">
            <v>43.86</v>
          </cell>
          <cell r="U13">
            <v>46.2</v>
          </cell>
          <cell r="V13"/>
          <cell r="W13">
            <v>44.820000000000007</v>
          </cell>
          <cell r="X13">
            <v>45.65</v>
          </cell>
          <cell r="Y13">
            <v>48.09</v>
          </cell>
          <cell r="Z13"/>
          <cell r="AA13">
            <v>43.06</v>
          </cell>
          <cell r="AB13">
            <v>43.86</v>
          </cell>
          <cell r="AC13">
            <v>46.2</v>
          </cell>
          <cell r="AD13"/>
          <cell r="AE13">
            <v>30.27</v>
          </cell>
          <cell r="AF13">
            <v>24.96</v>
          </cell>
          <cell r="AG13">
            <v>26.300000000000004</v>
          </cell>
        </row>
        <row r="14">
          <cell r="A14" t="str">
            <v>July</v>
          </cell>
          <cell r="B14"/>
          <cell r="C14">
            <v>49.36</v>
          </cell>
          <cell r="D14">
            <v>51.02</v>
          </cell>
          <cell r="E14">
            <v>53.739999999999995</v>
          </cell>
          <cell r="F14"/>
          <cell r="G14">
            <v>51.37</v>
          </cell>
          <cell r="H14">
            <v>53.098160000000007</v>
          </cell>
          <cell r="I14">
            <v>55.94</v>
          </cell>
          <cell r="J14"/>
          <cell r="K14">
            <v>49.36</v>
          </cell>
          <cell r="L14">
            <v>51.02</v>
          </cell>
          <cell r="M14">
            <v>53.739999999999995</v>
          </cell>
          <cell r="N14"/>
          <cell r="O14">
            <v>36.619999999999997</v>
          </cell>
          <cell r="P14">
            <v>32.178160000000005</v>
          </cell>
          <cell r="Q14">
            <v>33.9</v>
          </cell>
          <cell r="R14"/>
          <cell r="S14">
            <v>43.06</v>
          </cell>
          <cell r="T14">
            <v>43.86</v>
          </cell>
          <cell r="U14">
            <v>46.2</v>
          </cell>
          <cell r="V14"/>
          <cell r="W14">
            <v>44.820000000000007</v>
          </cell>
          <cell r="X14">
            <v>45.65</v>
          </cell>
          <cell r="Y14">
            <v>48.09</v>
          </cell>
          <cell r="Z14"/>
          <cell r="AA14">
            <v>43.06</v>
          </cell>
          <cell r="AB14">
            <v>43.86</v>
          </cell>
          <cell r="AC14">
            <v>46.2</v>
          </cell>
          <cell r="AD14"/>
          <cell r="AE14">
            <v>30.27</v>
          </cell>
          <cell r="AF14">
            <v>24.96</v>
          </cell>
          <cell r="AG14">
            <v>26.300000000000004</v>
          </cell>
        </row>
        <row r="15">
          <cell r="A15" t="str">
            <v>August</v>
          </cell>
          <cell r="B15"/>
          <cell r="C15">
            <v>49.36</v>
          </cell>
          <cell r="D15">
            <v>51.02</v>
          </cell>
          <cell r="E15">
            <v>53.739999999999995</v>
          </cell>
          <cell r="F15"/>
          <cell r="G15">
            <v>51.37</v>
          </cell>
          <cell r="H15">
            <v>53.098160000000007</v>
          </cell>
          <cell r="I15">
            <v>55.94</v>
          </cell>
          <cell r="J15"/>
          <cell r="K15">
            <v>49.36</v>
          </cell>
          <cell r="L15">
            <v>51.02</v>
          </cell>
          <cell r="M15">
            <v>53.739999999999995</v>
          </cell>
          <cell r="N15"/>
          <cell r="O15">
            <v>36.619999999999997</v>
          </cell>
          <cell r="P15">
            <v>32.178160000000005</v>
          </cell>
          <cell r="Q15">
            <v>33.9</v>
          </cell>
          <cell r="R15"/>
          <cell r="S15">
            <v>43.06</v>
          </cell>
          <cell r="T15">
            <v>43.86</v>
          </cell>
          <cell r="U15">
            <v>46.2</v>
          </cell>
          <cell r="V15"/>
          <cell r="W15">
            <v>44.820000000000007</v>
          </cell>
          <cell r="X15">
            <v>45.65</v>
          </cell>
          <cell r="Y15">
            <v>48.09</v>
          </cell>
          <cell r="Z15"/>
          <cell r="AA15">
            <v>43.06</v>
          </cell>
          <cell r="AB15">
            <v>43.86</v>
          </cell>
          <cell r="AC15">
            <v>46.2</v>
          </cell>
          <cell r="AD15"/>
          <cell r="AE15">
            <v>30.27</v>
          </cell>
          <cell r="AF15">
            <v>24.96</v>
          </cell>
          <cell r="AG15">
            <v>26.300000000000004</v>
          </cell>
        </row>
        <row r="16">
          <cell r="A16" t="str">
            <v>September</v>
          </cell>
          <cell r="B16"/>
          <cell r="C16">
            <v>49.36</v>
          </cell>
          <cell r="D16">
            <v>51.02</v>
          </cell>
          <cell r="E16">
            <v>53.739999999999995</v>
          </cell>
          <cell r="F16"/>
          <cell r="G16">
            <v>51.37</v>
          </cell>
          <cell r="H16">
            <v>53.098160000000007</v>
          </cell>
          <cell r="I16">
            <v>55.94</v>
          </cell>
          <cell r="J16"/>
          <cell r="K16">
            <v>49.36</v>
          </cell>
          <cell r="L16">
            <v>51.02</v>
          </cell>
          <cell r="M16">
            <v>53.739999999999995</v>
          </cell>
          <cell r="N16"/>
          <cell r="O16">
            <v>36.619999999999997</v>
          </cell>
          <cell r="P16">
            <v>32.178160000000005</v>
          </cell>
          <cell r="Q16">
            <v>33.9</v>
          </cell>
          <cell r="R16"/>
          <cell r="S16">
            <v>43.06</v>
          </cell>
          <cell r="T16">
            <v>43.86</v>
          </cell>
          <cell r="U16">
            <v>46.2</v>
          </cell>
          <cell r="V16"/>
          <cell r="W16">
            <v>44.820000000000007</v>
          </cell>
          <cell r="X16">
            <v>45.65</v>
          </cell>
          <cell r="Y16">
            <v>48.09</v>
          </cell>
          <cell r="Z16"/>
          <cell r="AA16">
            <v>43.06</v>
          </cell>
          <cell r="AB16">
            <v>43.86</v>
          </cell>
          <cell r="AC16">
            <v>46.2</v>
          </cell>
          <cell r="AD16"/>
          <cell r="AE16">
            <v>30.27</v>
          </cell>
          <cell r="AF16">
            <v>24.96</v>
          </cell>
          <cell r="AG16">
            <v>26.300000000000004</v>
          </cell>
        </row>
        <row r="17">
          <cell r="A17" t="str">
            <v>October</v>
          </cell>
          <cell r="B17"/>
          <cell r="C17">
            <v>49.36</v>
          </cell>
          <cell r="D17">
            <v>51.02</v>
          </cell>
          <cell r="E17">
            <v>53.739999999999995</v>
          </cell>
          <cell r="F17"/>
          <cell r="G17">
            <v>51.37</v>
          </cell>
          <cell r="H17">
            <v>53.098160000000007</v>
          </cell>
          <cell r="I17">
            <v>55.94</v>
          </cell>
          <cell r="J17"/>
          <cell r="K17">
            <v>49.36</v>
          </cell>
          <cell r="L17">
            <v>51.02</v>
          </cell>
          <cell r="M17">
            <v>53.739999999999995</v>
          </cell>
          <cell r="N17"/>
          <cell r="O17">
            <v>36.619999999999997</v>
          </cell>
          <cell r="P17">
            <v>32.178160000000005</v>
          </cell>
          <cell r="Q17">
            <v>33.9</v>
          </cell>
          <cell r="R17"/>
          <cell r="S17">
            <v>43.06</v>
          </cell>
          <cell r="T17">
            <v>43.86</v>
          </cell>
          <cell r="U17">
            <v>46.2</v>
          </cell>
          <cell r="V17"/>
          <cell r="W17">
            <v>44.820000000000007</v>
          </cell>
          <cell r="X17">
            <v>45.65</v>
          </cell>
          <cell r="Y17">
            <v>48.09</v>
          </cell>
          <cell r="Z17"/>
          <cell r="AA17">
            <v>43.06</v>
          </cell>
          <cell r="AB17">
            <v>43.86</v>
          </cell>
          <cell r="AC17">
            <v>46.2</v>
          </cell>
          <cell r="AD17"/>
          <cell r="AE17">
            <v>30.27</v>
          </cell>
          <cell r="AF17">
            <v>24.96</v>
          </cell>
          <cell r="AG17">
            <v>26.300000000000004</v>
          </cell>
        </row>
        <row r="18">
          <cell r="A18" t="str">
            <v>November</v>
          </cell>
          <cell r="B18"/>
          <cell r="C18">
            <v>49.36</v>
          </cell>
          <cell r="D18">
            <v>51.02</v>
          </cell>
          <cell r="E18">
            <v>53.739999999999995</v>
          </cell>
          <cell r="F18"/>
          <cell r="G18">
            <v>51.37</v>
          </cell>
          <cell r="H18">
            <v>53.098160000000007</v>
          </cell>
          <cell r="I18">
            <v>55.94</v>
          </cell>
          <cell r="J18"/>
          <cell r="K18">
            <v>49.36</v>
          </cell>
          <cell r="L18">
            <v>51.02</v>
          </cell>
          <cell r="M18">
            <v>53.739999999999995</v>
          </cell>
          <cell r="N18"/>
          <cell r="O18">
            <v>36.619999999999997</v>
          </cell>
          <cell r="P18">
            <v>32.178160000000005</v>
          </cell>
          <cell r="Q18">
            <v>33.9</v>
          </cell>
          <cell r="R18"/>
          <cell r="S18">
            <v>43.06</v>
          </cell>
          <cell r="T18">
            <v>43.86</v>
          </cell>
          <cell r="U18">
            <v>46.2</v>
          </cell>
          <cell r="V18"/>
          <cell r="W18">
            <v>44.820000000000007</v>
          </cell>
          <cell r="X18">
            <v>45.65</v>
          </cell>
          <cell r="Y18">
            <v>48.09</v>
          </cell>
          <cell r="Z18"/>
          <cell r="AA18">
            <v>43.06</v>
          </cell>
          <cell r="AB18">
            <v>43.86</v>
          </cell>
          <cell r="AC18">
            <v>46.2</v>
          </cell>
          <cell r="AD18"/>
          <cell r="AE18">
            <v>30.27</v>
          </cell>
          <cell r="AF18">
            <v>24.96</v>
          </cell>
          <cell r="AG18">
            <v>26.300000000000004</v>
          </cell>
        </row>
        <row r="19">
          <cell r="A19" t="str">
            <v>December</v>
          </cell>
          <cell r="B19"/>
          <cell r="C19">
            <v>49.36</v>
          </cell>
          <cell r="D19">
            <v>51.02</v>
          </cell>
          <cell r="E19">
            <v>53.739999999999995</v>
          </cell>
          <cell r="F19"/>
          <cell r="G19">
            <v>51.37</v>
          </cell>
          <cell r="H19">
            <v>53.098160000000007</v>
          </cell>
          <cell r="I19">
            <v>55.94</v>
          </cell>
          <cell r="J19"/>
          <cell r="K19">
            <v>49.36</v>
          </cell>
          <cell r="L19">
            <v>51.02</v>
          </cell>
          <cell r="M19">
            <v>53.739999999999995</v>
          </cell>
          <cell r="N19"/>
          <cell r="O19">
            <v>36.619999999999997</v>
          </cell>
          <cell r="P19">
            <v>32.178160000000005</v>
          </cell>
          <cell r="Q19">
            <v>33.9</v>
          </cell>
          <cell r="R19"/>
          <cell r="S19">
            <v>43.06</v>
          </cell>
          <cell r="T19">
            <v>43.86</v>
          </cell>
          <cell r="U19">
            <v>46.2</v>
          </cell>
          <cell r="V19"/>
          <cell r="W19">
            <v>44.820000000000007</v>
          </cell>
          <cell r="X19">
            <v>45.65</v>
          </cell>
          <cell r="Y19">
            <v>48.09</v>
          </cell>
          <cell r="Z19"/>
          <cell r="AA19">
            <v>43.06</v>
          </cell>
          <cell r="AB19">
            <v>43.86</v>
          </cell>
          <cell r="AC19">
            <v>46.2</v>
          </cell>
          <cell r="AD19"/>
          <cell r="AE19">
            <v>30.27</v>
          </cell>
          <cell r="AF19">
            <v>24.96</v>
          </cell>
          <cell r="AG19">
            <v>26.300000000000004</v>
          </cell>
        </row>
        <row r="20">
          <cell r="A20" t="str">
            <v>Usage</v>
          </cell>
          <cell r="B20">
            <v>8</v>
          </cell>
          <cell r="C20">
            <v>8</v>
          </cell>
          <cell r="D20">
            <v>8</v>
          </cell>
          <cell r="E20">
            <v>8</v>
          </cell>
          <cell r="F20">
            <v>8</v>
          </cell>
          <cell r="G20">
            <v>8</v>
          </cell>
          <cell r="H20">
            <v>8</v>
          </cell>
          <cell r="I20">
            <v>8</v>
          </cell>
          <cell r="J20">
            <v>8</v>
          </cell>
          <cell r="K20">
            <v>8</v>
          </cell>
          <cell r="L20">
            <v>8</v>
          </cell>
          <cell r="M20">
            <v>8</v>
          </cell>
          <cell r="N20">
            <v>8</v>
          </cell>
          <cell r="O20">
            <v>8</v>
          </cell>
          <cell r="P20">
            <v>8</v>
          </cell>
          <cell r="Q20">
            <v>8</v>
          </cell>
          <cell r="R20">
            <v>6</v>
          </cell>
          <cell r="S20">
            <v>6</v>
          </cell>
          <cell r="T20">
            <v>6</v>
          </cell>
          <cell r="U20">
            <v>6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</row>
        <row r="21">
          <cell r="A21" t="str">
            <v>Current Bill January 2023</v>
          </cell>
          <cell r="B21">
            <v>48.629999999999995</v>
          </cell>
          <cell r="C21"/>
          <cell r="D21"/>
          <cell r="E21"/>
          <cell r="F21">
            <v>51.8</v>
          </cell>
          <cell r="G21"/>
          <cell r="H21"/>
          <cell r="I21"/>
          <cell r="J21">
            <v>48.629999999999995</v>
          </cell>
          <cell r="K21"/>
          <cell r="L21"/>
          <cell r="M21"/>
          <cell r="N21">
            <v>37.269999999999996</v>
          </cell>
          <cell r="O21"/>
          <cell r="P21"/>
          <cell r="Q21"/>
          <cell r="R21">
            <v>42.42</v>
          </cell>
          <cell r="S21"/>
          <cell r="T21"/>
          <cell r="U21"/>
          <cell r="V21">
            <v>45.010000000000005</v>
          </cell>
          <cell r="W21"/>
          <cell r="X21"/>
          <cell r="Y21"/>
          <cell r="Z21">
            <v>42.42</v>
          </cell>
          <cell r="AA21"/>
          <cell r="AB21"/>
          <cell r="AC21"/>
          <cell r="AD21">
            <v>30.690000000000005</v>
          </cell>
          <cell r="AE21"/>
          <cell r="AF21"/>
          <cell r="AG21"/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Updates Tab"/>
      <sheetName val="Summary"/>
      <sheetName val="Rev Req't_yrs 1-3"/>
      <sheetName val="Input"/>
      <sheetName val="Calculators --&gt;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/>
      <sheetData sheetId="1"/>
      <sheetData sheetId="2"/>
      <sheetData sheetId="3">
        <row r="13">
          <cell r="B13">
            <v>2023</v>
          </cell>
          <cell r="C13">
            <v>2024</v>
          </cell>
          <cell r="D13">
            <v>2025</v>
          </cell>
        </row>
        <row r="31">
          <cell r="B31">
            <v>5887536.4135505427</v>
          </cell>
        </row>
        <row r="34">
          <cell r="B34">
            <v>0</v>
          </cell>
          <cell r="C34">
            <v>644906.37612376269</v>
          </cell>
          <cell r="D34">
            <v>955678.27045920491</v>
          </cell>
        </row>
        <row r="35">
          <cell r="B35">
            <v>0</v>
          </cell>
          <cell r="C35">
            <v>0</v>
          </cell>
          <cell r="D35">
            <v>0</v>
          </cell>
        </row>
        <row r="36">
          <cell r="B36">
            <v>0</v>
          </cell>
          <cell r="C36">
            <v>0</v>
          </cell>
          <cell r="D36">
            <v>0</v>
          </cell>
        </row>
      </sheetData>
      <sheetData sheetId="4">
        <row r="4">
          <cell r="E4">
            <v>5887536.4135505427</v>
          </cell>
        </row>
        <row r="5">
          <cell r="A5" t="str">
            <v>Pending - Filed</v>
          </cell>
          <cell r="H5">
            <v>325349.67784031201</v>
          </cell>
          <cell r="L5" t="str">
            <v xml:space="preserve"> </v>
          </cell>
        </row>
        <row r="6">
          <cell r="A6" t="str">
            <v>Pending - Filed</v>
          </cell>
          <cell r="H6">
            <v>644906.37612376269</v>
          </cell>
          <cell r="L6">
            <v>2024</v>
          </cell>
        </row>
        <row r="7">
          <cell r="A7" t="str">
            <v>Pending - Filed</v>
          </cell>
          <cell r="H7">
            <v>955678.27045920491</v>
          </cell>
          <cell r="L7">
            <v>2025</v>
          </cell>
        </row>
        <row r="8">
          <cell r="A8" t="str">
            <v>Active</v>
          </cell>
          <cell r="H8">
            <v>0</v>
          </cell>
          <cell r="L8" t="str">
            <v xml:space="preserve"> </v>
          </cell>
        </row>
        <row r="9">
          <cell r="A9" t="str">
            <v>Active</v>
          </cell>
          <cell r="H9">
            <v>0</v>
          </cell>
          <cell r="L9">
            <v>2023</v>
          </cell>
        </row>
        <row r="10">
          <cell r="A10" t="str">
            <v>Active</v>
          </cell>
          <cell r="H10">
            <v>0</v>
          </cell>
          <cell r="L10">
            <v>2023</v>
          </cell>
        </row>
        <row r="11">
          <cell r="A11" t="str">
            <v>Active</v>
          </cell>
          <cell r="H11">
            <v>0</v>
          </cell>
          <cell r="L11">
            <v>2023</v>
          </cell>
        </row>
        <row r="12">
          <cell r="A12" t="str">
            <v>Active</v>
          </cell>
          <cell r="H12">
            <v>0</v>
          </cell>
          <cell r="L12" t="str">
            <v xml:space="preserve"> </v>
          </cell>
        </row>
        <row r="13">
          <cell r="A13" t="str">
            <v>Anticipated</v>
          </cell>
          <cell r="H13">
            <v>0</v>
          </cell>
          <cell r="L13">
            <v>2023</v>
          </cell>
        </row>
        <row r="14">
          <cell r="A14" t="str">
            <v>Anticipated</v>
          </cell>
          <cell r="H14">
            <v>0</v>
          </cell>
          <cell r="L14" t="str">
            <v xml:space="preserve"> </v>
          </cell>
        </row>
        <row r="15">
          <cell r="A15" t="str">
            <v>Anticipated</v>
          </cell>
          <cell r="H15">
            <v>0</v>
          </cell>
          <cell r="L15" t="str">
            <v xml:space="preserve"> </v>
          </cell>
        </row>
        <row r="16">
          <cell r="A16" t="str">
            <v>Anticipated</v>
          </cell>
          <cell r="H16">
            <v>0</v>
          </cell>
          <cell r="L16" t="str">
            <v xml:space="preserve"> </v>
          </cell>
        </row>
        <row r="17">
          <cell r="A17" t="str">
            <v>Anticipated</v>
          </cell>
          <cell r="H17">
            <v>0</v>
          </cell>
          <cell r="L17" t="str">
            <v xml:space="preserve"> </v>
          </cell>
        </row>
        <row r="18">
          <cell r="A18" t="str">
            <v>Anticipated</v>
          </cell>
          <cell r="H18">
            <v>0</v>
          </cell>
          <cell r="L18" t="str">
            <v xml:space="preserve"> </v>
          </cell>
        </row>
        <row r="19">
          <cell r="A19" t="str">
            <v>Anticipated</v>
          </cell>
          <cell r="H19">
            <v>0</v>
          </cell>
          <cell r="L19" t="str">
            <v xml:space="preserve"> </v>
          </cell>
        </row>
        <row r="20">
          <cell r="A20" t="str">
            <v>Anticipated</v>
          </cell>
          <cell r="H20">
            <v>0</v>
          </cell>
          <cell r="L20" t="str">
            <v xml:space="preserve"> </v>
          </cell>
        </row>
        <row r="21">
          <cell r="A21" t="str">
            <v>Anticipated</v>
          </cell>
          <cell r="H21">
            <v>0</v>
          </cell>
          <cell r="L21" t="str">
            <v xml:space="preserve"> </v>
          </cell>
        </row>
        <row r="22">
          <cell r="A22" t="str">
            <v>Anticipated</v>
          </cell>
          <cell r="H22">
            <v>0</v>
          </cell>
          <cell r="L22" t="str">
            <v xml:space="preserve"> </v>
          </cell>
        </row>
        <row r="23">
          <cell r="A23" t="str">
            <v>Anticipated</v>
          </cell>
          <cell r="H23">
            <v>0</v>
          </cell>
          <cell r="L23" t="str">
            <v xml:space="preserve"> </v>
          </cell>
        </row>
        <row r="24">
          <cell r="A24" t="str">
            <v>Pending - Filed</v>
          </cell>
          <cell r="H24">
            <v>0</v>
          </cell>
          <cell r="L24" t="str">
            <v xml:space="preserve"> </v>
          </cell>
        </row>
        <row r="25">
          <cell r="A25"/>
          <cell r="H25">
            <v>0</v>
          </cell>
          <cell r="L25" t="str">
            <v xml:space="preserve"> </v>
          </cell>
        </row>
        <row r="26">
          <cell r="A26"/>
          <cell r="H26">
            <v>0</v>
          </cell>
          <cell r="L26" t="str">
            <v xml:space="preserve"> </v>
          </cell>
        </row>
        <row r="27">
          <cell r="A27"/>
          <cell r="H27">
            <v>0</v>
          </cell>
          <cell r="L27" t="str">
            <v xml:space="preserve"> </v>
          </cell>
        </row>
        <row r="28">
          <cell r="A28"/>
          <cell r="H28">
            <v>0</v>
          </cell>
          <cell r="L28" t="str">
            <v xml:space="preserve"> </v>
          </cell>
        </row>
        <row r="29">
          <cell r="A29"/>
          <cell r="H29">
            <v>0</v>
          </cell>
          <cell r="L29" t="str">
            <v xml:space="preserve"> </v>
          </cell>
        </row>
        <row r="30">
          <cell r="A30"/>
          <cell r="H30">
            <v>0</v>
          </cell>
          <cell r="L30" t="str">
            <v xml:space="preserve"> </v>
          </cell>
        </row>
        <row r="31">
          <cell r="A31"/>
          <cell r="H31">
            <v>0</v>
          </cell>
          <cell r="L31" t="str">
            <v xml:space="preserve"> </v>
          </cell>
        </row>
        <row r="32">
          <cell r="A32"/>
          <cell r="H32">
            <v>0</v>
          </cell>
          <cell r="L32" t="str">
            <v xml:space="preserve"> </v>
          </cell>
        </row>
        <row r="33">
          <cell r="A33"/>
          <cell r="H33">
            <v>0</v>
          </cell>
          <cell r="L33" t="str">
            <v xml:space="preserve"> </v>
          </cell>
        </row>
        <row r="34">
          <cell r="A34"/>
          <cell r="H34">
            <v>0</v>
          </cell>
          <cell r="L34" t="str">
            <v xml:space="preserve"> </v>
          </cell>
        </row>
        <row r="35">
          <cell r="A35"/>
          <cell r="H35">
            <v>0</v>
          </cell>
          <cell r="L35" t="str">
            <v xml:space="preserve"> </v>
          </cell>
        </row>
        <row r="36">
          <cell r="A36"/>
          <cell r="H36">
            <v>0</v>
          </cell>
          <cell r="L36" t="str">
            <v xml:space="preserve"> </v>
          </cell>
        </row>
        <row r="37">
          <cell r="A37"/>
          <cell r="H37">
            <v>0</v>
          </cell>
          <cell r="L37" t="str">
            <v xml:space="preserve"> </v>
          </cell>
        </row>
        <row r="38">
          <cell r="A38"/>
          <cell r="H38">
            <v>0</v>
          </cell>
          <cell r="L38" t="str">
            <v xml:space="preserve"> </v>
          </cell>
        </row>
        <row r="39">
          <cell r="A39"/>
          <cell r="H39">
            <v>0</v>
          </cell>
          <cell r="L39" t="str">
            <v xml:space="preserve"> </v>
          </cell>
        </row>
        <row r="40">
          <cell r="A40"/>
          <cell r="H40">
            <v>0</v>
          </cell>
          <cell r="L40" t="str">
            <v xml:space="preserve"> </v>
          </cell>
        </row>
        <row r="41">
          <cell r="A41"/>
          <cell r="H41">
            <v>0</v>
          </cell>
          <cell r="L41" t="str">
            <v xml:space="preserve"> </v>
          </cell>
        </row>
        <row r="42">
          <cell r="A42"/>
          <cell r="H42">
            <v>0</v>
          </cell>
          <cell r="L42" t="str">
            <v xml:space="preserve"> </v>
          </cell>
        </row>
        <row r="43">
          <cell r="A43"/>
          <cell r="H43">
            <v>0</v>
          </cell>
          <cell r="L43" t="str">
            <v xml:space="preserve"> </v>
          </cell>
        </row>
        <row r="44">
          <cell r="A44"/>
          <cell r="H44">
            <v>0</v>
          </cell>
          <cell r="L44" t="str">
            <v xml:space="preserve"> </v>
          </cell>
        </row>
        <row r="45">
          <cell r="A45"/>
          <cell r="H45">
            <v>0</v>
          </cell>
          <cell r="L45" t="str">
            <v xml:space="preserve"> </v>
          </cell>
        </row>
        <row r="46">
          <cell r="A46"/>
          <cell r="H46">
            <v>0</v>
          </cell>
          <cell r="L46" t="str">
            <v xml:space="preserve"> </v>
          </cell>
        </row>
        <row r="47">
          <cell r="A47"/>
          <cell r="H47">
            <v>0</v>
          </cell>
          <cell r="L47" t="str">
            <v xml:space="preserve"> </v>
          </cell>
        </row>
        <row r="48">
          <cell r="A48"/>
          <cell r="H48">
            <v>0</v>
          </cell>
          <cell r="L48" t="str">
            <v xml:space="preserve"> </v>
          </cell>
        </row>
        <row r="49">
          <cell r="A49"/>
          <cell r="H49">
            <v>0</v>
          </cell>
          <cell r="L49" t="str">
            <v xml:space="preserve"> </v>
          </cell>
        </row>
        <row r="50">
          <cell r="A50"/>
          <cell r="H50">
            <v>0</v>
          </cell>
          <cell r="L50" t="str">
            <v xml:space="preserve"> </v>
          </cell>
        </row>
      </sheetData>
      <sheetData sheetId="5">
        <row r="9">
          <cell r="B9">
            <v>2023</v>
          </cell>
        </row>
        <row r="10">
          <cell r="B10">
            <v>2024</v>
          </cell>
        </row>
        <row r="11">
          <cell r="B11">
            <v>2025</v>
          </cell>
        </row>
        <row r="13">
          <cell r="B13" t="str">
            <v>January 2023</v>
          </cell>
        </row>
      </sheetData>
      <sheetData sheetId="6"/>
      <sheetData sheetId="7">
        <row r="4">
          <cell r="B4" t="str">
            <v>Average (7 CCFS)</v>
          </cell>
          <cell r="C4" t="str">
            <v>Average (7 CCFS)</v>
          </cell>
          <cell r="D4" t="str">
            <v>Average (7 CCFS)</v>
          </cell>
          <cell r="E4" t="str">
            <v>Average (7 CCFS)</v>
          </cell>
          <cell r="F4" t="str">
            <v>Average (7 CCFS)</v>
          </cell>
          <cell r="G4" t="str">
            <v>Average (7 CCFS)</v>
          </cell>
          <cell r="H4" t="str">
            <v>Average (7 CCFS)</v>
          </cell>
          <cell r="I4" t="str">
            <v>Average (7 CCFS)</v>
          </cell>
          <cell r="J4" t="str">
            <v>Average (7 CCFS)</v>
          </cell>
          <cell r="K4" t="str">
            <v>Average (7 CCFS)</v>
          </cell>
          <cell r="L4" t="str">
            <v>Average (7 CCFS)</v>
          </cell>
          <cell r="M4" t="str">
            <v>Average (7 CCFS)</v>
          </cell>
          <cell r="N4" t="str">
            <v>Average (7 CCFS)</v>
          </cell>
          <cell r="O4" t="str">
            <v>Average (7 CCFS)</v>
          </cell>
          <cell r="P4" t="str">
            <v>Average (7 CCFS)</v>
          </cell>
          <cell r="Q4" t="str">
            <v>Average (7 CCFS)</v>
          </cell>
          <cell r="R4" t="str">
            <v>Essential (6 CCF)</v>
          </cell>
          <cell r="S4" t="str">
            <v>Essential (6 CCF)</v>
          </cell>
          <cell r="T4" t="str">
            <v>Essential (6 CCF)</v>
          </cell>
          <cell r="U4" t="str">
            <v>Essential (6 CCF)</v>
          </cell>
          <cell r="V4" t="str">
            <v>Essential (6 CCF)</v>
          </cell>
          <cell r="W4" t="str">
            <v>Essential (6 CCF)</v>
          </cell>
          <cell r="X4" t="str">
            <v>Essential (6 CCF)</v>
          </cell>
          <cell r="Y4" t="str">
            <v>Essential (6 CCF)</v>
          </cell>
          <cell r="Z4" t="str">
            <v>Essential (6 CCF)</v>
          </cell>
          <cell r="AA4" t="str">
            <v>Essential (6 CCF)</v>
          </cell>
          <cell r="AB4" t="str">
            <v>Essential (6 CCF)</v>
          </cell>
          <cell r="AC4" t="str">
            <v>Essential (6 CCF)</v>
          </cell>
          <cell r="AD4" t="str">
            <v>Essential (6 CCF)</v>
          </cell>
          <cell r="AE4" t="str">
            <v>Essential (6 CCF)</v>
          </cell>
          <cell r="AF4" t="str">
            <v>Essential (6 CCF)</v>
          </cell>
          <cell r="AG4" t="str">
            <v>Essential (6 CCF)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Total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Base Bill</v>
          </cell>
          <cell r="K5" t="str">
            <v>Base Bill</v>
          </cell>
          <cell r="L5" t="str">
            <v>Base Bill</v>
          </cell>
          <cell r="M5" t="str">
            <v>Base Bill</v>
          </cell>
          <cell r="N5" t="str">
            <v>Total Bill</v>
          </cell>
          <cell r="O5" t="str">
            <v>Total Bill</v>
          </cell>
          <cell r="P5" t="str">
            <v>Total Bill</v>
          </cell>
          <cell r="Q5" t="str">
            <v>Total Bill</v>
          </cell>
          <cell r="R5" t="str">
            <v>Base Bill</v>
          </cell>
          <cell r="S5" t="str">
            <v>Base Bill</v>
          </cell>
          <cell r="T5" t="str">
            <v>Base Bill</v>
          </cell>
          <cell r="U5" t="str">
            <v>Base Bill</v>
          </cell>
          <cell r="V5" t="str">
            <v>Total Bill</v>
          </cell>
          <cell r="W5" t="str">
            <v>Total Bill</v>
          </cell>
          <cell r="X5" t="str">
            <v>Total Bill</v>
          </cell>
          <cell r="Y5" t="str">
            <v>Total Bill</v>
          </cell>
          <cell r="Z5" t="str">
            <v>Base Bill</v>
          </cell>
          <cell r="AA5" t="str">
            <v>Base Bill</v>
          </cell>
          <cell r="AB5" t="str">
            <v>Base Bill</v>
          </cell>
          <cell r="AC5" t="str">
            <v>Base Bill</v>
          </cell>
          <cell r="AD5" t="str">
            <v>Total Bill</v>
          </cell>
          <cell r="AE5" t="str">
            <v>Total Bill</v>
          </cell>
          <cell r="AF5" t="str">
            <v>Total Bill</v>
          </cell>
          <cell r="AG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CAP</v>
          </cell>
          <cell r="K6" t="str">
            <v>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Non-CAP</v>
          </cell>
          <cell r="S6" t="str">
            <v>Non-CAP</v>
          </cell>
          <cell r="T6" t="str">
            <v>Non-CAP</v>
          </cell>
          <cell r="U6" t="str">
            <v>Non-CAP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CAP</v>
          </cell>
          <cell r="AA6" t="str">
            <v>CAP</v>
          </cell>
          <cell r="AB6" t="str">
            <v>CAP</v>
          </cell>
          <cell r="AC6" t="str">
            <v>CAP</v>
          </cell>
          <cell r="AD6" t="str">
            <v>CAP</v>
          </cell>
          <cell r="AE6" t="str">
            <v>CAP</v>
          </cell>
          <cell r="AF6" t="str">
            <v>CAP</v>
          </cell>
          <cell r="AG6" t="str">
            <v>CAP</v>
          </cell>
        </row>
        <row r="7">
          <cell r="B7" t="str">
            <v>Current</v>
          </cell>
          <cell r="C7">
            <v>2023</v>
          </cell>
          <cell r="D7">
            <v>2024</v>
          </cell>
          <cell r="E7">
            <v>2025</v>
          </cell>
          <cell r="F7" t="str">
            <v>Current</v>
          </cell>
          <cell r="G7">
            <v>2023</v>
          </cell>
          <cell r="H7">
            <v>2024</v>
          </cell>
          <cell r="I7">
            <v>2025</v>
          </cell>
          <cell r="J7" t="str">
            <v>Current</v>
          </cell>
          <cell r="K7">
            <v>2023</v>
          </cell>
          <cell r="L7">
            <v>2024</v>
          </cell>
          <cell r="M7">
            <v>2025</v>
          </cell>
          <cell r="N7" t="str">
            <v>Current</v>
          </cell>
          <cell r="O7">
            <v>2023</v>
          </cell>
          <cell r="P7">
            <v>2024</v>
          </cell>
          <cell r="Q7">
            <v>2025</v>
          </cell>
          <cell r="R7" t="str">
            <v>Current</v>
          </cell>
          <cell r="S7">
            <v>2023</v>
          </cell>
          <cell r="T7">
            <v>2024</v>
          </cell>
          <cell r="U7">
            <v>2025</v>
          </cell>
          <cell r="V7" t="str">
            <v>Current</v>
          </cell>
          <cell r="W7">
            <v>2023</v>
          </cell>
          <cell r="X7">
            <v>2024</v>
          </cell>
          <cell r="Y7">
            <v>2025</v>
          </cell>
          <cell r="Z7" t="str">
            <v>Current</v>
          </cell>
          <cell r="AA7">
            <v>2023</v>
          </cell>
          <cell r="AB7">
            <v>2024</v>
          </cell>
          <cell r="AC7">
            <v>2025</v>
          </cell>
          <cell r="AD7" t="str">
            <v>Current</v>
          </cell>
          <cell r="AE7">
            <v>2023</v>
          </cell>
          <cell r="AF7">
            <v>2024</v>
          </cell>
          <cell r="AG7">
            <v>2025</v>
          </cell>
        </row>
        <row r="8">
          <cell r="A8" t="str">
            <v>January</v>
          </cell>
          <cell r="B8"/>
          <cell r="C8">
            <v>46.769999999999996</v>
          </cell>
          <cell r="D8">
            <v>47.629999999999995</v>
          </cell>
          <cell r="E8">
            <v>49.400000000000006</v>
          </cell>
          <cell r="F8"/>
          <cell r="G8">
            <v>49.82</v>
          </cell>
          <cell r="H8">
            <v>49.581039999999994</v>
          </cell>
          <cell r="I8">
            <v>51.42</v>
          </cell>
          <cell r="J8"/>
          <cell r="K8">
            <v>46.769999999999996</v>
          </cell>
          <cell r="L8">
            <v>47.629999999999995</v>
          </cell>
          <cell r="M8">
            <v>49.400000000000006</v>
          </cell>
          <cell r="N8"/>
          <cell r="O8">
            <v>34.03</v>
          </cell>
          <cell r="P8">
            <v>27.451039999999995</v>
          </cell>
          <cell r="Q8">
            <v>28.710000000000004</v>
          </cell>
          <cell r="R8"/>
          <cell r="S8">
            <v>44.16</v>
          </cell>
          <cell r="T8">
            <v>44.95</v>
          </cell>
          <cell r="U8">
            <v>46.63</v>
          </cell>
          <cell r="V8"/>
          <cell r="W8">
            <v>46.94</v>
          </cell>
          <cell r="X8">
            <v>46.79</v>
          </cell>
          <cell r="Y8">
            <v>48.54</v>
          </cell>
          <cell r="Z8"/>
          <cell r="AA8">
            <v>44.16</v>
          </cell>
          <cell r="AB8">
            <v>44.95</v>
          </cell>
          <cell r="AC8">
            <v>46.63</v>
          </cell>
          <cell r="AD8"/>
          <cell r="AE8">
            <v>31.229999999999997</v>
          </cell>
          <cell r="AF8">
            <v>24.750000000000004</v>
          </cell>
          <cell r="AG8">
            <v>25.910000000000004</v>
          </cell>
        </row>
        <row r="9">
          <cell r="A9" t="str">
            <v>February</v>
          </cell>
          <cell r="B9"/>
          <cell r="C9">
            <v>46.769999999999996</v>
          </cell>
          <cell r="D9">
            <v>47.629999999999995</v>
          </cell>
          <cell r="E9">
            <v>49.400000000000006</v>
          </cell>
          <cell r="F9"/>
          <cell r="G9">
            <v>49.82</v>
          </cell>
          <cell r="H9">
            <v>49.581039999999994</v>
          </cell>
          <cell r="I9">
            <v>51.42</v>
          </cell>
          <cell r="J9"/>
          <cell r="K9">
            <v>46.769999999999996</v>
          </cell>
          <cell r="L9">
            <v>47.629999999999995</v>
          </cell>
          <cell r="M9">
            <v>49.400000000000006</v>
          </cell>
          <cell r="N9"/>
          <cell r="O9">
            <v>34.03</v>
          </cell>
          <cell r="P9">
            <v>27.451039999999995</v>
          </cell>
          <cell r="Q9">
            <v>28.710000000000004</v>
          </cell>
          <cell r="R9"/>
          <cell r="S9">
            <v>44.16</v>
          </cell>
          <cell r="T9">
            <v>44.95</v>
          </cell>
          <cell r="U9">
            <v>46.63</v>
          </cell>
          <cell r="V9"/>
          <cell r="W9">
            <v>46.94</v>
          </cell>
          <cell r="X9">
            <v>46.79</v>
          </cell>
          <cell r="Y9">
            <v>48.54</v>
          </cell>
          <cell r="Z9"/>
          <cell r="AA9">
            <v>44.16</v>
          </cell>
          <cell r="AB9">
            <v>44.95</v>
          </cell>
          <cell r="AC9">
            <v>46.63</v>
          </cell>
          <cell r="AD9"/>
          <cell r="AE9">
            <v>31.229999999999997</v>
          </cell>
          <cell r="AF9">
            <v>24.750000000000004</v>
          </cell>
          <cell r="AG9">
            <v>25.910000000000004</v>
          </cell>
        </row>
        <row r="10">
          <cell r="A10" t="str">
            <v>March</v>
          </cell>
          <cell r="B10"/>
          <cell r="C10">
            <v>46.769999999999996</v>
          </cell>
          <cell r="D10">
            <v>47.629999999999995</v>
          </cell>
          <cell r="E10">
            <v>49.400000000000006</v>
          </cell>
          <cell r="F10"/>
          <cell r="G10">
            <v>49.82</v>
          </cell>
          <cell r="H10">
            <v>49.581039999999994</v>
          </cell>
          <cell r="I10">
            <v>51.42</v>
          </cell>
          <cell r="J10"/>
          <cell r="K10">
            <v>46.769999999999996</v>
          </cell>
          <cell r="L10">
            <v>47.629999999999995</v>
          </cell>
          <cell r="M10">
            <v>49.400000000000006</v>
          </cell>
          <cell r="N10"/>
          <cell r="O10">
            <v>34.03</v>
          </cell>
          <cell r="P10">
            <v>27.451039999999995</v>
          </cell>
          <cell r="Q10">
            <v>28.710000000000004</v>
          </cell>
          <cell r="R10"/>
          <cell r="S10">
            <v>44.16</v>
          </cell>
          <cell r="T10">
            <v>44.95</v>
          </cell>
          <cell r="U10">
            <v>46.63</v>
          </cell>
          <cell r="V10"/>
          <cell r="W10">
            <v>46.94</v>
          </cell>
          <cell r="X10">
            <v>46.79</v>
          </cell>
          <cell r="Y10">
            <v>48.54</v>
          </cell>
          <cell r="Z10"/>
          <cell r="AA10">
            <v>44.16</v>
          </cell>
          <cell r="AB10">
            <v>44.95</v>
          </cell>
          <cell r="AC10">
            <v>46.63</v>
          </cell>
          <cell r="AD10"/>
          <cell r="AE10">
            <v>31.229999999999997</v>
          </cell>
          <cell r="AF10">
            <v>24.750000000000004</v>
          </cell>
          <cell r="AG10">
            <v>25.910000000000004</v>
          </cell>
        </row>
        <row r="11">
          <cell r="A11" t="str">
            <v>April</v>
          </cell>
          <cell r="B11"/>
          <cell r="C11">
            <v>46.769999999999996</v>
          </cell>
          <cell r="D11">
            <v>47.629999999999995</v>
          </cell>
          <cell r="E11">
            <v>49.400000000000006</v>
          </cell>
          <cell r="F11"/>
          <cell r="G11">
            <v>49.91</v>
          </cell>
          <cell r="H11">
            <v>49.581039999999994</v>
          </cell>
          <cell r="I11">
            <v>51.42</v>
          </cell>
          <cell r="J11"/>
          <cell r="K11">
            <v>46.769999999999996</v>
          </cell>
          <cell r="L11">
            <v>47.629999999999995</v>
          </cell>
          <cell r="M11">
            <v>49.400000000000006</v>
          </cell>
          <cell r="N11"/>
          <cell r="O11">
            <v>34.119999999999997</v>
          </cell>
          <cell r="P11">
            <v>27.451039999999995</v>
          </cell>
          <cell r="Q11">
            <v>28.710000000000004</v>
          </cell>
          <cell r="R11"/>
          <cell r="S11">
            <v>44.16</v>
          </cell>
          <cell r="T11">
            <v>44.95</v>
          </cell>
          <cell r="U11">
            <v>46.63</v>
          </cell>
          <cell r="V11"/>
          <cell r="W11">
            <v>47.029999999999994</v>
          </cell>
          <cell r="X11">
            <v>46.79</v>
          </cell>
          <cell r="Y11">
            <v>48.54</v>
          </cell>
          <cell r="Z11"/>
          <cell r="AA11">
            <v>44.16</v>
          </cell>
          <cell r="AB11">
            <v>44.95</v>
          </cell>
          <cell r="AC11">
            <v>46.63</v>
          </cell>
          <cell r="AD11"/>
          <cell r="AE11">
            <v>31.319999999999997</v>
          </cell>
          <cell r="AF11">
            <v>24.750000000000004</v>
          </cell>
          <cell r="AG11">
            <v>25.910000000000004</v>
          </cell>
        </row>
        <row r="12">
          <cell r="A12" t="str">
            <v>May</v>
          </cell>
          <cell r="B12"/>
          <cell r="C12">
            <v>48.64</v>
          </cell>
          <cell r="D12">
            <v>47.629999999999995</v>
          </cell>
          <cell r="E12">
            <v>49.400000000000006</v>
          </cell>
          <cell r="F12"/>
          <cell r="G12">
            <v>51.86</v>
          </cell>
          <cell r="H12">
            <v>49.581039999999994</v>
          </cell>
          <cell r="I12">
            <v>51.42</v>
          </cell>
          <cell r="J12"/>
          <cell r="K12">
            <v>48.64</v>
          </cell>
          <cell r="L12">
            <v>47.629999999999995</v>
          </cell>
          <cell r="M12">
            <v>49.400000000000006</v>
          </cell>
          <cell r="N12"/>
          <cell r="O12">
            <v>35.44</v>
          </cell>
          <cell r="P12">
            <v>27.451039999999995</v>
          </cell>
          <cell r="Q12">
            <v>28.710000000000004</v>
          </cell>
          <cell r="R12"/>
          <cell r="S12">
            <v>45.92</v>
          </cell>
          <cell r="T12">
            <v>44.95</v>
          </cell>
          <cell r="U12">
            <v>46.63</v>
          </cell>
          <cell r="V12"/>
          <cell r="W12">
            <v>48.860000000000007</v>
          </cell>
          <cell r="X12">
            <v>46.79</v>
          </cell>
          <cell r="Y12">
            <v>48.54</v>
          </cell>
          <cell r="Z12"/>
          <cell r="AA12">
            <v>45.92</v>
          </cell>
          <cell r="AB12">
            <v>44.95</v>
          </cell>
          <cell r="AC12">
            <v>46.63</v>
          </cell>
          <cell r="AD12"/>
          <cell r="AE12">
            <v>32.530000000000008</v>
          </cell>
          <cell r="AF12">
            <v>24.750000000000004</v>
          </cell>
          <cell r="AG12">
            <v>25.910000000000004</v>
          </cell>
        </row>
        <row r="13">
          <cell r="A13" t="str">
            <v>June</v>
          </cell>
          <cell r="B13"/>
          <cell r="C13">
            <v>48.64</v>
          </cell>
          <cell r="D13">
            <v>47.629999999999995</v>
          </cell>
          <cell r="E13">
            <v>49.400000000000006</v>
          </cell>
          <cell r="F13"/>
          <cell r="G13">
            <v>50.63</v>
          </cell>
          <cell r="H13">
            <v>49.581039999999994</v>
          </cell>
          <cell r="I13">
            <v>51.42</v>
          </cell>
          <cell r="J13"/>
          <cell r="K13">
            <v>48.64</v>
          </cell>
          <cell r="L13">
            <v>47.629999999999995</v>
          </cell>
          <cell r="M13">
            <v>49.400000000000006</v>
          </cell>
          <cell r="N13"/>
          <cell r="O13">
            <v>34.21</v>
          </cell>
          <cell r="P13">
            <v>27.451039999999995</v>
          </cell>
          <cell r="Q13">
            <v>28.710000000000004</v>
          </cell>
          <cell r="R13"/>
          <cell r="S13">
            <v>45.92</v>
          </cell>
          <cell r="T13">
            <v>44.95</v>
          </cell>
          <cell r="U13">
            <v>46.63</v>
          </cell>
          <cell r="V13"/>
          <cell r="W13">
            <v>47.8</v>
          </cell>
          <cell r="X13">
            <v>46.79</v>
          </cell>
          <cell r="Y13">
            <v>48.54</v>
          </cell>
          <cell r="Z13"/>
          <cell r="AA13">
            <v>45.92</v>
          </cell>
          <cell r="AB13">
            <v>44.95</v>
          </cell>
          <cell r="AC13">
            <v>46.63</v>
          </cell>
          <cell r="AD13"/>
          <cell r="AE13">
            <v>31.470000000000002</v>
          </cell>
          <cell r="AF13">
            <v>24.750000000000004</v>
          </cell>
          <cell r="AG13">
            <v>25.910000000000004</v>
          </cell>
        </row>
        <row r="14">
          <cell r="A14" t="str">
            <v>July</v>
          </cell>
          <cell r="B14"/>
          <cell r="C14">
            <v>48.64</v>
          </cell>
          <cell r="D14">
            <v>47.629999999999995</v>
          </cell>
          <cell r="E14">
            <v>49.400000000000006</v>
          </cell>
          <cell r="F14"/>
          <cell r="G14">
            <v>50.63</v>
          </cell>
          <cell r="H14">
            <v>49.581039999999994</v>
          </cell>
          <cell r="I14">
            <v>51.42</v>
          </cell>
          <cell r="J14"/>
          <cell r="K14">
            <v>48.64</v>
          </cell>
          <cell r="L14">
            <v>47.629999999999995</v>
          </cell>
          <cell r="M14">
            <v>49.400000000000006</v>
          </cell>
          <cell r="N14"/>
          <cell r="O14">
            <v>34.21</v>
          </cell>
          <cell r="P14">
            <v>27.451039999999995</v>
          </cell>
          <cell r="Q14">
            <v>28.710000000000004</v>
          </cell>
          <cell r="R14"/>
          <cell r="S14">
            <v>45.92</v>
          </cell>
          <cell r="T14">
            <v>44.95</v>
          </cell>
          <cell r="U14">
            <v>46.63</v>
          </cell>
          <cell r="V14"/>
          <cell r="W14">
            <v>47.8</v>
          </cell>
          <cell r="X14">
            <v>46.79</v>
          </cell>
          <cell r="Y14">
            <v>48.54</v>
          </cell>
          <cell r="Z14"/>
          <cell r="AA14">
            <v>45.92</v>
          </cell>
          <cell r="AB14">
            <v>44.95</v>
          </cell>
          <cell r="AC14">
            <v>46.63</v>
          </cell>
          <cell r="AD14"/>
          <cell r="AE14">
            <v>31.470000000000002</v>
          </cell>
          <cell r="AF14">
            <v>24.750000000000004</v>
          </cell>
          <cell r="AG14">
            <v>25.910000000000004</v>
          </cell>
        </row>
        <row r="15">
          <cell r="A15" t="str">
            <v>August</v>
          </cell>
          <cell r="B15"/>
          <cell r="C15">
            <v>48.64</v>
          </cell>
          <cell r="D15">
            <v>47.629999999999995</v>
          </cell>
          <cell r="E15">
            <v>49.400000000000006</v>
          </cell>
          <cell r="F15"/>
          <cell r="G15">
            <v>50.63</v>
          </cell>
          <cell r="H15">
            <v>49.581039999999994</v>
          </cell>
          <cell r="I15">
            <v>51.42</v>
          </cell>
          <cell r="J15"/>
          <cell r="K15">
            <v>48.64</v>
          </cell>
          <cell r="L15">
            <v>47.629999999999995</v>
          </cell>
          <cell r="M15">
            <v>49.400000000000006</v>
          </cell>
          <cell r="N15"/>
          <cell r="O15">
            <v>34.21</v>
          </cell>
          <cell r="P15">
            <v>27.451039999999995</v>
          </cell>
          <cell r="Q15">
            <v>28.710000000000004</v>
          </cell>
          <cell r="R15"/>
          <cell r="S15">
            <v>45.92</v>
          </cell>
          <cell r="T15">
            <v>44.95</v>
          </cell>
          <cell r="U15">
            <v>46.63</v>
          </cell>
          <cell r="V15"/>
          <cell r="W15">
            <v>47.8</v>
          </cell>
          <cell r="X15">
            <v>46.79</v>
          </cell>
          <cell r="Y15">
            <v>48.54</v>
          </cell>
          <cell r="Z15"/>
          <cell r="AA15">
            <v>45.92</v>
          </cell>
          <cell r="AB15">
            <v>44.95</v>
          </cell>
          <cell r="AC15">
            <v>46.63</v>
          </cell>
          <cell r="AD15"/>
          <cell r="AE15">
            <v>31.470000000000002</v>
          </cell>
          <cell r="AF15">
            <v>24.750000000000004</v>
          </cell>
          <cell r="AG15">
            <v>25.910000000000004</v>
          </cell>
        </row>
        <row r="16">
          <cell r="A16" t="str">
            <v>September</v>
          </cell>
          <cell r="B16"/>
          <cell r="C16">
            <v>48.64</v>
          </cell>
          <cell r="D16">
            <v>47.629999999999995</v>
          </cell>
          <cell r="E16">
            <v>49.400000000000006</v>
          </cell>
          <cell r="F16"/>
          <cell r="G16">
            <v>50.63</v>
          </cell>
          <cell r="H16">
            <v>49.581039999999994</v>
          </cell>
          <cell r="I16">
            <v>51.42</v>
          </cell>
          <cell r="J16"/>
          <cell r="K16">
            <v>48.64</v>
          </cell>
          <cell r="L16">
            <v>47.629999999999995</v>
          </cell>
          <cell r="M16">
            <v>49.400000000000006</v>
          </cell>
          <cell r="N16"/>
          <cell r="O16">
            <v>34.21</v>
          </cell>
          <cell r="P16">
            <v>27.451039999999995</v>
          </cell>
          <cell r="Q16">
            <v>28.710000000000004</v>
          </cell>
          <cell r="R16"/>
          <cell r="S16">
            <v>45.92</v>
          </cell>
          <cell r="T16">
            <v>44.95</v>
          </cell>
          <cell r="U16">
            <v>46.63</v>
          </cell>
          <cell r="V16"/>
          <cell r="W16">
            <v>47.8</v>
          </cell>
          <cell r="X16">
            <v>46.79</v>
          </cell>
          <cell r="Y16">
            <v>48.54</v>
          </cell>
          <cell r="Z16"/>
          <cell r="AA16">
            <v>45.92</v>
          </cell>
          <cell r="AB16">
            <v>44.95</v>
          </cell>
          <cell r="AC16">
            <v>46.63</v>
          </cell>
          <cell r="AD16"/>
          <cell r="AE16">
            <v>31.470000000000002</v>
          </cell>
          <cell r="AF16">
            <v>24.750000000000004</v>
          </cell>
          <cell r="AG16">
            <v>25.910000000000004</v>
          </cell>
        </row>
        <row r="17">
          <cell r="A17" t="str">
            <v>October</v>
          </cell>
          <cell r="B17"/>
          <cell r="C17">
            <v>48.64</v>
          </cell>
          <cell r="D17">
            <v>47.629999999999995</v>
          </cell>
          <cell r="E17">
            <v>49.400000000000006</v>
          </cell>
          <cell r="F17"/>
          <cell r="G17">
            <v>50.63</v>
          </cell>
          <cell r="H17">
            <v>49.581039999999994</v>
          </cell>
          <cell r="I17">
            <v>51.42</v>
          </cell>
          <cell r="J17"/>
          <cell r="K17">
            <v>48.64</v>
          </cell>
          <cell r="L17">
            <v>47.629999999999995</v>
          </cell>
          <cell r="M17">
            <v>49.400000000000006</v>
          </cell>
          <cell r="N17"/>
          <cell r="O17">
            <v>34.21</v>
          </cell>
          <cell r="P17">
            <v>27.451039999999995</v>
          </cell>
          <cell r="Q17">
            <v>28.710000000000004</v>
          </cell>
          <cell r="R17"/>
          <cell r="S17">
            <v>45.92</v>
          </cell>
          <cell r="T17">
            <v>44.95</v>
          </cell>
          <cell r="U17">
            <v>46.63</v>
          </cell>
          <cell r="V17"/>
          <cell r="W17">
            <v>47.8</v>
          </cell>
          <cell r="X17">
            <v>46.79</v>
          </cell>
          <cell r="Y17">
            <v>48.54</v>
          </cell>
          <cell r="Z17"/>
          <cell r="AA17">
            <v>45.92</v>
          </cell>
          <cell r="AB17">
            <v>44.95</v>
          </cell>
          <cell r="AC17">
            <v>46.63</v>
          </cell>
          <cell r="AD17"/>
          <cell r="AE17">
            <v>31.470000000000002</v>
          </cell>
          <cell r="AF17">
            <v>24.750000000000004</v>
          </cell>
          <cell r="AG17">
            <v>25.910000000000004</v>
          </cell>
        </row>
        <row r="18">
          <cell r="A18" t="str">
            <v>November</v>
          </cell>
          <cell r="B18"/>
          <cell r="C18">
            <v>48.64</v>
          </cell>
          <cell r="D18">
            <v>47.629999999999995</v>
          </cell>
          <cell r="E18">
            <v>49.400000000000006</v>
          </cell>
          <cell r="F18"/>
          <cell r="G18">
            <v>50.63</v>
          </cell>
          <cell r="H18">
            <v>49.581039999999994</v>
          </cell>
          <cell r="I18">
            <v>51.42</v>
          </cell>
          <cell r="J18"/>
          <cell r="K18">
            <v>48.64</v>
          </cell>
          <cell r="L18">
            <v>47.629999999999995</v>
          </cell>
          <cell r="M18">
            <v>49.400000000000006</v>
          </cell>
          <cell r="N18"/>
          <cell r="O18">
            <v>34.21</v>
          </cell>
          <cell r="P18">
            <v>27.451039999999995</v>
          </cell>
          <cell r="Q18">
            <v>28.710000000000004</v>
          </cell>
          <cell r="R18"/>
          <cell r="S18">
            <v>45.92</v>
          </cell>
          <cell r="T18">
            <v>44.95</v>
          </cell>
          <cell r="U18">
            <v>46.63</v>
          </cell>
          <cell r="V18"/>
          <cell r="W18">
            <v>47.8</v>
          </cell>
          <cell r="X18">
            <v>46.79</v>
          </cell>
          <cell r="Y18">
            <v>48.54</v>
          </cell>
          <cell r="Z18"/>
          <cell r="AA18">
            <v>45.92</v>
          </cell>
          <cell r="AB18">
            <v>44.95</v>
          </cell>
          <cell r="AC18">
            <v>46.63</v>
          </cell>
          <cell r="AD18"/>
          <cell r="AE18">
            <v>31.470000000000002</v>
          </cell>
          <cell r="AF18">
            <v>24.750000000000004</v>
          </cell>
          <cell r="AG18">
            <v>25.910000000000004</v>
          </cell>
        </row>
        <row r="19">
          <cell r="A19" t="str">
            <v>December</v>
          </cell>
          <cell r="B19"/>
          <cell r="C19">
            <v>48.64</v>
          </cell>
          <cell r="D19">
            <v>47.629999999999995</v>
          </cell>
          <cell r="E19">
            <v>49.400000000000006</v>
          </cell>
          <cell r="F19"/>
          <cell r="G19">
            <v>50.63</v>
          </cell>
          <cell r="H19">
            <v>49.581039999999994</v>
          </cell>
          <cell r="I19">
            <v>51.42</v>
          </cell>
          <cell r="J19"/>
          <cell r="K19">
            <v>48.64</v>
          </cell>
          <cell r="L19">
            <v>47.629999999999995</v>
          </cell>
          <cell r="M19">
            <v>49.400000000000006</v>
          </cell>
          <cell r="N19"/>
          <cell r="O19">
            <v>34.21</v>
          </cell>
          <cell r="P19">
            <v>27.451039999999995</v>
          </cell>
          <cell r="Q19">
            <v>28.710000000000004</v>
          </cell>
          <cell r="R19"/>
          <cell r="S19">
            <v>45.92</v>
          </cell>
          <cell r="T19">
            <v>44.95</v>
          </cell>
          <cell r="U19">
            <v>46.63</v>
          </cell>
          <cell r="V19"/>
          <cell r="W19">
            <v>47.8</v>
          </cell>
          <cell r="X19">
            <v>46.79</v>
          </cell>
          <cell r="Y19">
            <v>48.54</v>
          </cell>
          <cell r="Z19"/>
          <cell r="AA19">
            <v>45.92</v>
          </cell>
          <cell r="AB19">
            <v>44.95</v>
          </cell>
          <cell r="AC19">
            <v>46.63</v>
          </cell>
          <cell r="AD19"/>
          <cell r="AE19">
            <v>31.470000000000002</v>
          </cell>
          <cell r="AF19">
            <v>24.750000000000004</v>
          </cell>
          <cell r="AG19">
            <v>25.910000000000004</v>
          </cell>
        </row>
        <row r="20">
          <cell r="A20" t="str">
            <v>Usage</v>
          </cell>
          <cell r="B20">
            <v>7</v>
          </cell>
          <cell r="C20">
            <v>7</v>
          </cell>
          <cell r="D20">
            <v>7</v>
          </cell>
          <cell r="E20">
            <v>7</v>
          </cell>
          <cell r="F20">
            <v>7</v>
          </cell>
          <cell r="G20">
            <v>7</v>
          </cell>
          <cell r="H20">
            <v>7</v>
          </cell>
          <cell r="I20">
            <v>7</v>
          </cell>
          <cell r="J20">
            <v>7</v>
          </cell>
          <cell r="K20">
            <v>7</v>
          </cell>
          <cell r="L20">
            <v>7</v>
          </cell>
          <cell r="M20">
            <v>7</v>
          </cell>
          <cell r="N20">
            <v>7</v>
          </cell>
          <cell r="O20">
            <v>7</v>
          </cell>
          <cell r="P20">
            <v>7</v>
          </cell>
          <cell r="Q20">
            <v>7</v>
          </cell>
          <cell r="R20">
            <v>6</v>
          </cell>
          <cell r="S20">
            <v>6</v>
          </cell>
          <cell r="T20">
            <v>6</v>
          </cell>
          <cell r="U20">
            <v>6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</row>
        <row r="21">
          <cell r="A21" t="str">
            <v>Current Bill January 2023</v>
          </cell>
          <cell r="B21">
            <v>46.769999999999996</v>
          </cell>
          <cell r="C21"/>
          <cell r="D21"/>
          <cell r="E21"/>
          <cell r="F21">
            <v>49.82</v>
          </cell>
          <cell r="G21"/>
          <cell r="H21"/>
          <cell r="I21"/>
          <cell r="J21">
            <v>46.769999999999996</v>
          </cell>
          <cell r="K21"/>
          <cell r="L21"/>
          <cell r="M21"/>
          <cell r="N21">
            <v>34.03</v>
          </cell>
          <cell r="O21"/>
          <cell r="P21"/>
          <cell r="Q21"/>
          <cell r="R21">
            <v>44.16</v>
          </cell>
          <cell r="S21"/>
          <cell r="T21"/>
          <cell r="U21"/>
          <cell r="V21">
            <v>46.94</v>
          </cell>
          <cell r="W21"/>
          <cell r="X21"/>
          <cell r="Y21"/>
          <cell r="Z21">
            <v>44.16</v>
          </cell>
          <cell r="AA21"/>
          <cell r="AB21"/>
          <cell r="AC21"/>
          <cell r="AD21">
            <v>31.229999999999997</v>
          </cell>
          <cell r="AE21"/>
          <cell r="AF21"/>
          <cell r="AG21"/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Updates Tab"/>
      <sheetName val="Summary"/>
      <sheetName val="Rev Req't_yrs 1-3"/>
      <sheetName val="Input"/>
      <sheetName val="Calculators --&gt;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/>
      <sheetData sheetId="1"/>
      <sheetData sheetId="2"/>
      <sheetData sheetId="3">
        <row r="13">
          <cell r="B13">
            <v>2023</v>
          </cell>
          <cell r="C13">
            <v>2024</v>
          </cell>
          <cell r="D13">
            <v>2025</v>
          </cell>
        </row>
        <row r="31">
          <cell r="B31">
            <v>40005052.580575414</v>
          </cell>
        </row>
        <row r="34">
          <cell r="B34">
            <v>0</v>
          </cell>
          <cell r="C34">
            <v>5964321.5653265044</v>
          </cell>
          <cell r="D34">
            <v>8263670.380139567</v>
          </cell>
        </row>
        <row r="35">
          <cell r="B35">
            <v>0</v>
          </cell>
          <cell r="C35">
            <v>0</v>
          </cell>
          <cell r="D35">
            <v>0</v>
          </cell>
        </row>
        <row r="36">
          <cell r="B36">
            <v>0</v>
          </cell>
          <cell r="C36">
            <v>0</v>
          </cell>
          <cell r="D36">
            <v>0</v>
          </cell>
        </row>
      </sheetData>
      <sheetData sheetId="4">
        <row r="4">
          <cell r="E4">
            <v>40005052.580575414</v>
          </cell>
        </row>
        <row r="5">
          <cell r="A5" t="str">
            <v>Pending - Filed</v>
          </cell>
          <cell r="H5">
            <v>3607996.0198427215</v>
          </cell>
          <cell r="L5" t="str">
            <v xml:space="preserve"> </v>
          </cell>
        </row>
        <row r="6">
          <cell r="A6" t="str">
            <v>Pending - Filed</v>
          </cell>
          <cell r="H6">
            <v>5964321.5653265044</v>
          </cell>
          <cell r="L6">
            <v>2024</v>
          </cell>
        </row>
        <row r="7">
          <cell r="A7" t="str">
            <v>Pending - Filed</v>
          </cell>
          <cell r="H7">
            <v>8263670.380139567</v>
          </cell>
          <cell r="L7">
            <v>2025</v>
          </cell>
        </row>
        <row r="8">
          <cell r="A8" t="str">
            <v>Active</v>
          </cell>
          <cell r="H8">
            <v>0</v>
          </cell>
          <cell r="L8" t="str">
            <v xml:space="preserve"> </v>
          </cell>
        </row>
        <row r="9">
          <cell r="A9" t="str">
            <v>Active</v>
          </cell>
          <cell r="H9">
            <v>0</v>
          </cell>
          <cell r="L9">
            <v>2023</v>
          </cell>
        </row>
        <row r="10">
          <cell r="A10" t="str">
            <v>Active</v>
          </cell>
          <cell r="H10">
            <v>0</v>
          </cell>
          <cell r="L10">
            <v>2023</v>
          </cell>
        </row>
        <row r="11">
          <cell r="A11" t="str">
            <v>Active</v>
          </cell>
          <cell r="H11">
            <v>0</v>
          </cell>
          <cell r="L11">
            <v>2023</v>
          </cell>
        </row>
        <row r="12">
          <cell r="A12" t="str">
            <v>Anticipated</v>
          </cell>
          <cell r="H12">
            <v>0</v>
          </cell>
          <cell r="L12">
            <v>2023</v>
          </cell>
        </row>
        <row r="13">
          <cell r="A13" t="str">
            <v>Anticipated</v>
          </cell>
          <cell r="H13">
            <v>0</v>
          </cell>
          <cell r="L13" t="str">
            <v xml:space="preserve"> </v>
          </cell>
        </row>
        <row r="14">
          <cell r="A14" t="str">
            <v>Anticipated</v>
          </cell>
          <cell r="H14">
            <v>0</v>
          </cell>
          <cell r="L14" t="str">
            <v xml:space="preserve"> </v>
          </cell>
        </row>
        <row r="15">
          <cell r="A15" t="str">
            <v>Anticipated</v>
          </cell>
          <cell r="H15">
            <v>0</v>
          </cell>
          <cell r="L15" t="str">
            <v xml:space="preserve"> </v>
          </cell>
        </row>
        <row r="16">
          <cell r="A16" t="str">
            <v>Anticipated</v>
          </cell>
          <cell r="H16">
            <v>0</v>
          </cell>
          <cell r="L16" t="str">
            <v xml:space="preserve"> </v>
          </cell>
        </row>
        <row r="17">
          <cell r="A17" t="str">
            <v>Anticipated</v>
          </cell>
          <cell r="H17">
            <v>0</v>
          </cell>
          <cell r="L17" t="str">
            <v xml:space="preserve"> </v>
          </cell>
        </row>
        <row r="18">
          <cell r="A18" t="str">
            <v>Anticipated</v>
          </cell>
          <cell r="H18">
            <v>0</v>
          </cell>
          <cell r="L18" t="str">
            <v xml:space="preserve"> </v>
          </cell>
        </row>
        <row r="19">
          <cell r="A19" t="str">
            <v>Anticipated</v>
          </cell>
          <cell r="H19">
            <v>0</v>
          </cell>
          <cell r="L19" t="str">
            <v xml:space="preserve"> </v>
          </cell>
        </row>
        <row r="20">
          <cell r="A20" t="str">
            <v>Anticipated</v>
          </cell>
          <cell r="H20">
            <v>0</v>
          </cell>
          <cell r="L20" t="str">
            <v xml:space="preserve"> </v>
          </cell>
        </row>
        <row r="21">
          <cell r="A21" t="str">
            <v>Anticipated</v>
          </cell>
          <cell r="H21">
            <v>0</v>
          </cell>
          <cell r="L21" t="str">
            <v xml:space="preserve"> </v>
          </cell>
        </row>
        <row r="22">
          <cell r="A22" t="str">
            <v>Anticipated</v>
          </cell>
          <cell r="H22">
            <v>0</v>
          </cell>
          <cell r="L22" t="str">
            <v xml:space="preserve"> </v>
          </cell>
        </row>
        <row r="23">
          <cell r="A23" t="str">
            <v>Pending - Filed</v>
          </cell>
          <cell r="H23">
            <v>0</v>
          </cell>
          <cell r="L23" t="str">
            <v xml:space="preserve"> </v>
          </cell>
        </row>
        <row r="24">
          <cell r="A24"/>
          <cell r="H24">
            <v>0</v>
          </cell>
          <cell r="L24" t="str">
            <v xml:space="preserve"> </v>
          </cell>
        </row>
        <row r="25">
          <cell r="A25"/>
          <cell r="H25">
            <v>0</v>
          </cell>
          <cell r="L25" t="str">
            <v xml:space="preserve"> </v>
          </cell>
        </row>
        <row r="26">
          <cell r="A26"/>
          <cell r="H26">
            <v>0</v>
          </cell>
          <cell r="L26" t="str">
            <v xml:space="preserve"> </v>
          </cell>
        </row>
        <row r="27">
          <cell r="A27"/>
          <cell r="H27">
            <v>0</v>
          </cell>
          <cell r="L27" t="str">
            <v xml:space="preserve"> </v>
          </cell>
        </row>
        <row r="28">
          <cell r="A28"/>
          <cell r="H28">
            <v>0</v>
          </cell>
          <cell r="L28" t="str">
            <v xml:space="preserve"> </v>
          </cell>
        </row>
        <row r="29">
          <cell r="A29"/>
          <cell r="H29">
            <v>0</v>
          </cell>
          <cell r="L29" t="str">
            <v xml:space="preserve"> </v>
          </cell>
        </row>
        <row r="30">
          <cell r="A30"/>
          <cell r="H30">
            <v>0</v>
          </cell>
          <cell r="L30" t="str">
            <v xml:space="preserve"> </v>
          </cell>
        </row>
        <row r="31">
          <cell r="A31"/>
          <cell r="H31">
            <v>0</v>
          </cell>
          <cell r="L31" t="str">
            <v xml:space="preserve"> </v>
          </cell>
        </row>
        <row r="32">
          <cell r="A32"/>
          <cell r="H32">
            <v>0</v>
          </cell>
          <cell r="L32" t="str">
            <v xml:space="preserve"> </v>
          </cell>
        </row>
        <row r="33">
          <cell r="A33"/>
          <cell r="H33">
            <v>0</v>
          </cell>
          <cell r="L33" t="str">
            <v xml:space="preserve"> </v>
          </cell>
        </row>
        <row r="34">
          <cell r="A34"/>
          <cell r="H34">
            <v>0</v>
          </cell>
          <cell r="L34" t="str">
            <v xml:space="preserve"> </v>
          </cell>
        </row>
        <row r="35">
          <cell r="A35"/>
          <cell r="H35">
            <v>0</v>
          </cell>
          <cell r="L35" t="str">
            <v xml:space="preserve"> </v>
          </cell>
        </row>
        <row r="36">
          <cell r="A36"/>
          <cell r="H36">
            <v>0</v>
          </cell>
          <cell r="L36" t="str">
            <v xml:space="preserve"> </v>
          </cell>
        </row>
        <row r="37">
          <cell r="A37"/>
          <cell r="H37">
            <v>0</v>
          </cell>
          <cell r="L37" t="str">
            <v xml:space="preserve"> </v>
          </cell>
        </row>
        <row r="38">
          <cell r="A38"/>
          <cell r="H38">
            <v>0</v>
          </cell>
          <cell r="L38" t="str">
            <v xml:space="preserve"> </v>
          </cell>
        </row>
        <row r="39">
          <cell r="A39"/>
          <cell r="H39">
            <v>0</v>
          </cell>
          <cell r="L39" t="str">
            <v xml:space="preserve"> </v>
          </cell>
        </row>
        <row r="40">
          <cell r="A40"/>
          <cell r="H40">
            <v>0</v>
          </cell>
          <cell r="L40" t="str">
            <v xml:space="preserve"> </v>
          </cell>
        </row>
        <row r="41">
          <cell r="A41"/>
          <cell r="H41">
            <v>0</v>
          </cell>
          <cell r="L41" t="str">
            <v xml:space="preserve"> </v>
          </cell>
        </row>
        <row r="42">
          <cell r="A42"/>
          <cell r="H42">
            <v>0</v>
          </cell>
          <cell r="L42" t="str">
            <v xml:space="preserve"> </v>
          </cell>
        </row>
        <row r="43">
          <cell r="A43"/>
          <cell r="H43">
            <v>0</v>
          </cell>
          <cell r="L43" t="str">
            <v xml:space="preserve"> </v>
          </cell>
        </row>
        <row r="44">
          <cell r="A44"/>
          <cell r="H44">
            <v>0</v>
          </cell>
          <cell r="L44" t="str">
            <v xml:space="preserve"> </v>
          </cell>
        </row>
        <row r="45">
          <cell r="A45"/>
          <cell r="H45">
            <v>0</v>
          </cell>
          <cell r="L45" t="str">
            <v xml:space="preserve"> </v>
          </cell>
        </row>
        <row r="46">
          <cell r="A46"/>
          <cell r="H46">
            <v>0</v>
          </cell>
          <cell r="L46" t="str">
            <v xml:space="preserve"> </v>
          </cell>
        </row>
        <row r="47">
          <cell r="A47"/>
          <cell r="H47">
            <v>0</v>
          </cell>
          <cell r="L47" t="str">
            <v xml:space="preserve"> </v>
          </cell>
        </row>
        <row r="48">
          <cell r="A48"/>
          <cell r="H48">
            <v>0</v>
          </cell>
          <cell r="L48" t="str">
            <v xml:space="preserve"> </v>
          </cell>
        </row>
        <row r="49">
          <cell r="A49"/>
          <cell r="H49">
            <v>0</v>
          </cell>
          <cell r="L49" t="str">
            <v xml:space="preserve"> </v>
          </cell>
        </row>
        <row r="50">
          <cell r="A50"/>
          <cell r="H50">
            <v>0</v>
          </cell>
          <cell r="L50" t="str">
            <v xml:space="preserve"> </v>
          </cell>
        </row>
      </sheetData>
      <sheetData sheetId="5">
        <row r="9">
          <cell r="B9">
            <v>2023</v>
          </cell>
        </row>
        <row r="10">
          <cell r="B10">
            <v>2024</v>
          </cell>
        </row>
        <row r="11">
          <cell r="B11">
            <v>2025</v>
          </cell>
        </row>
        <row r="13">
          <cell r="B13" t="str">
            <v>January 2023</v>
          </cell>
        </row>
      </sheetData>
      <sheetData sheetId="6"/>
      <sheetData sheetId="7">
        <row r="4">
          <cell r="B4" t="str">
            <v>Average (8 CCFS)</v>
          </cell>
          <cell r="C4" t="str">
            <v>Average (8 CCFS)</v>
          </cell>
          <cell r="D4" t="str">
            <v>Average (8 CCFS)</v>
          </cell>
          <cell r="E4" t="str">
            <v>Average (8 CCFS)</v>
          </cell>
          <cell r="F4" t="str">
            <v>Average (8 CCFS)</v>
          </cell>
          <cell r="G4" t="str">
            <v>Average (8 CCFS)</v>
          </cell>
          <cell r="H4" t="str">
            <v>Average (8 CCFS)</v>
          </cell>
          <cell r="I4" t="str">
            <v>Average (8 CCFS)</v>
          </cell>
          <cell r="J4" t="str">
            <v>Average (9 CCFS)</v>
          </cell>
          <cell r="K4" t="str">
            <v>Average (9 CCFS)</v>
          </cell>
          <cell r="L4" t="str">
            <v>Average (9 CCFS)</v>
          </cell>
          <cell r="M4" t="str">
            <v>Average (9 CCFS)</v>
          </cell>
          <cell r="N4" t="str">
            <v>Average (9 CCFS)</v>
          </cell>
          <cell r="O4" t="str">
            <v>Average (9 CCFS)</v>
          </cell>
          <cell r="P4" t="str">
            <v>Average (9 CCFS)</v>
          </cell>
          <cell r="Q4" t="str">
            <v>Average (9 CCFS)</v>
          </cell>
          <cell r="R4" t="str">
            <v>Essential (6 CCF)</v>
          </cell>
          <cell r="S4" t="str">
            <v>Essential (6 CCF)</v>
          </cell>
          <cell r="T4" t="str">
            <v>Essential (6 CCF)</v>
          </cell>
          <cell r="U4" t="str">
            <v>Essential (6 CCF)</v>
          </cell>
          <cell r="V4" t="str">
            <v>Essential (6 CCF)</v>
          </cell>
          <cell r="W4" t="str">
            <v>Essential (6 CCF)</v>
          </cell>
          <cell r="X4" t="str">
            <v>Essential (6 CCF)</v>
          </cell>
          <cell r="Y4" t="str">
            <v>Essential (6 CCF)</v>
          </cell>
          <cell r="Z4" t="str">
            <v>Essential (6 CCF)</v>
          </cell>
          <cell r="AA4" t="str">
            <v>Essential (6 CCF)</v>
          </cell>
          <cell r="AB4" t="str">
            <v>Essential (6 CCF)</v>
          </cell>
          <cell r="AC4" t="str">
            <v>Essential (6 CCF)</v>
          </cell>
          <cell r="AD4" t="str">
            <v>Essential (6 CCF)</v>
          </cell>
          <cell r="AE4" t="str">
            <v>Essential (6 CCF)</v>
          </cell>
          <cell r="AF4" t="str">
            <v>Essential (6 CCF)</v>
          </cell>
          <cell r="AG4" t="str">
            <v>Essential (6 CCF)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Total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Base Bill</v>
          </cell>
          <cell r="K5" t="str">
            <v>Base Bill</v>
          </cell>
          <cell r="L5" t="str">
            <v>Base Bill</v>
          </cell>
          <cell r="M5" t="str">
            <v>Base Bill</v>
          </cell>
          <cell r="N5" t="str">
            <v>Total Bill</v>
          </cell>
          <cell r="O5" t="str">
            <v>Total Bill</v>
          </cell>
          <cell r="P5" t="str">
            <v>Total Bill</v>
          </cell>
          <cell r="Q5" t="str">
            <v>Total Bill</v>
          </cell>
          <cell r="R5" t="str">
            <v>Base Bill</v>
          </cell>
          <cell r="S5" t="str">
            <v>Base Bill</v>
          </cell>
          <cell r="T5" t="str">
            <v>Base Bill</v>
          </cell>
          <cell r="U5" t="str">
            <v>Base Bill</v>
          </cell>
          <cell r="V5" t="str">
            <v>Total Bill</v>
          </cell>
          <cell r="W5" t="str">
            <v>Total Bill</v>
          </cell>
          <cell r="X5" t="str">
            <v>Total Bill</v>
          </cell>
          <cell r="Y5" t="str">
            <v>Total Bill</v>
          </cell>
          <cell r="Z5" t="str">
            <v>Base Bill</v>
          </cell>
          <cell r="AA5" t="str">
            <v>Base Bill</v>
          </cell>
          <cell r="AB5" t="str">
            <v>Base Bill</v>
          </cell>
          <cell r="AC5" t="str">
            <v>Base Bill</v>
          </cell>
          <cell r="AD5" t="str">
            <v>Total Bill</v>
          </cell>
          <cell r="AE5" t="str">
            <v>Total Bill</v>
          </cell>
          <cell r="AF5" t="str">
            <v>Total Bill</v>
          </cell>
          <cell r="AG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CAP</v>
          </cell>
          <cell r="K6" t="str">
            <v>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Non-CAP</v>
          </cell>
          <cell r="S6" t="str">
            <v>Non-CAP</v>
          </cell>
          <cell r="T6" t="str">
            <v>Non-CAP</v>
          </cell>
          <cell r="U6" t="str">
            <v>Non-CAP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CAP</v>
          </cell>
          <cell r="AA6" t="str">
            <v>CAP</v>
          </cell>
          <cell r="AB6" t="str">
            <v>CAP</v>
          </cell>
          <cell r="AC6" t="str">
            <v>CAP</v>
          </cell>
          <cell r="AD6" t="str">
            <v>CAP</v>
          </cell>
          <cell r="AE6" t="str">
            <v>CAP</v>
          </cell>
          <cell r="AF6" t="str">
            <v>CAP</v>
          </cell>
          <cell r="AG6" t="str">
            <v>CAP</v>
          </cell>
        </row>
        <row r="7">
          <cell r="B7" t="str">
            <v>Current</v>
          </cell>
          <cell r="C7">
            <v>2023</v>
          </cell>
          <cell r="D7">
            <v>2024</v>
          </cell>
          <cell r="E7">
            <v>2025</v>
          </cell>
          <cell r="F7" t="str">
            <v>Current</v>
          </cell>
          <cell r="G7">
            <v>2023</v>
          </cell>
          <cell r="H7">
            <v>2024</v>
          </cell>
          <cell r="I7">
            <v>2025</v>
          </cell>
          <cell r="J7" t="str">
            <v>Current</v>
          </cell>
          <cell r="K7">
            <v>2023</v>
          </cell>
          <cell r="L7">
            <v>2024</v>
          </cell>
          <cell r="M7">
            <v>2025</v>
          </cell>
          <cell r="N7" t="str">
            <v>Current</v>
          </cell>
          <cell r="O7">
            <v>2023</v>
          </cell>
          <cell r="P7">
            <v>2024</v>
          </cell>
          <cell r="Q7">
            <v>2025</v>
          </cell>
          <cell r="R7" t="str">
            <v>Current</v>
          </cell>
          <cell r="S7">
            <v>2023</v>
          </cell>
          <cell r="T7">
            <v>2024</v>
          </cell>
          <cell r="U7">
            <v>2025</v>
          </cell>
          <cell r="V7" t="str">
            <v>Current</v>
          </cell>
          <cell r="W7">
            <v>2023</v>
          </cell>
          <cell r="X7">
            <v>2024</v>
          </cell>
          <cell r="Y7">
            <v>2025</v>
          </cell>
          <cell r="Z7" t="str">
            <v>Current</v>
          </cell>
          <cell r="AA7">
            <v>2023</v>
          </cell>
          <cell r="AB7">
            <v>2024</v>
          </cell>
          <cell r="AC7">
            <v>2025</v>
          </cell>
          <cell r="AD7" t="str">
            <v>Current</v>
          </cell>
          <cell r="AE7">
            <v>2023</v>
          </cell>
          <cell r="AF7">
            <v>2024</v>
          </cell>
          <cell r="AG7">
            <v>2025</v>
          </cell>
        </row>
        <row r="8">
          <cell r="A8" t="str">
            <v>January</v>
          </cell>
          <cell r="B8"/>
          <cell r="C8">
            <v>44.370000000000005</v>
          </cell>
          <cell r="D8">
            <v>49.760000000000005</v>
          </cell>
          <cell r="E8">
            <v>52.34</v>
          </cell>
          <cell r="F8"/>
          <cell r="G8">
            <v>46.24</v>
          </cell>
          <cell r="H8">
            <v>51.788080000000008</v>
          </cell>
          <cell r="I8">
            <v>54.49</v>
          </cell>
          <cell r="J8"/>
          <cell r="K8">
            <v>48.17</v>
          </cell>
          <cell r="L8">
            <v>54.080000000000005</v>
          </cell>
          <cell r="M8">
            <v>56.89</v>
          </cell>
          <cell r="N8"/>
          <cell r="O8">
            <v>39.22</v>
          </cell>
          <cell r="P8">
            <v>37.21264</v>
          </cell>
          <cell r="Q8">
            <v>39.160000000000004</v>
          </cell>
          <cell r="R8"/>
          <cell r="S8">
            <v>37.53</v>
          </cell>
          <cell r="T8">
            <v>41.120000000000005</v>
          </cell>
          <cell r="U8">
            <v>43.25</v>
          </cell>
          <cell r="V8"/>
          <cell r="W8">
            <v>39.1</v>
          </cell>
          <cell r="X8">
            <v>42.800000000000004</v>
          </cell>
          <cell r="Y8">
            <v>45.02</v>
          </cell>
          <cell r="Z8"/>
          <cell r="AA8">
            <v>37.53</v>
          </cell>
          <cell r="AB8">
            <v>41.120000000000005</v>
          </cell>
          <cell r="AC8">
            <v>43.25</v>
          </cell>
          <cell r="AD8"/>
          <cell r="AE8">
            <v>28.42</v>
          </cell>
          <cell r="AF8">
            <v>24.150000000000002</v>
          </cell>
          <cell r="AG8">
            <v>25.41</v>
          </cell>
        </row>
        <row r="9">
          <cell r="A9" t="str">
            <v>February</v>
          </cell>
          <cell r="B9"/>
          <cell r="C9">
            <v>44.370000000000005</v>
          </cell>
          <cell r="D9">
            <v>49.760000000000005</v>
          </cell>
          <cell r="E9">
            <v>52.34</v>
          </cell>
          <cell r="F9"/>
          <cell r="G9">
            <v>46.24</v>
          </cell>
          <cell r="H9">
            <v>51.788080000000008</v>
          </cell>
          <cell r="I9">
            <v>54.49</v>
          </cell>
          <cell r="J9"/>
          <cell r="K9">
            <v>48.17</v>
          </cell>
          <cell r="L9">
            <v>54.080000000000005</v>
          </cell>
          <cell r="M9">
            <v>56.89</v>
          </cell>
          <cell r="N9"/>
          <cell r="O9">
            <v>39.22</v>
          </cell>
          <cell r="P9">
            <v>37.21264</v>
          </cell>
          <cell r="Q9">
            <v>39.160000000000004</v>
          </cell>
          <cell r="R9"/>
          <cell r="S9">
            <v>37.53</v>
          </cell>
          <cell r="T9">
            <v>41.120000000000005</v>
          </cell>
          <cell r="U9">
            <v>43.25</v>
          </cell>
          <cell r="V9"/>
          <cell r="W9">
            <v>39.1</v>
          </cell>
          <cell r="X9">
            <v>42.800000000000004</v>
          </cell>
          <cell r="Y9">
            <v>45.02</v>
          </cell>
          <cell r="Z9"/>
          <cell r="AA9">
            <v>37.53</v>
          </cell>
          <cell r="AB9">
            <v>41.120000000000005</v>
          </cell>
          <cell r="AC9">
            <v>43.25</v>
          </cell>
          <cell r="AD9"/>
          <cell r="AE9">
            <v>28.42</v>
          </cell>
          <cell r="AF9">
            <v>24.150000000000002</v>
          </cell>
          <cell r="AG9">
            <v>25.41</v>
          </cell>
        </row>
        <row r="10">
          <cell r="A10" t="str">
            <v>March</v>
          </cell>
          <cell r="B10"/>
          <cell r="C10">
            <v>44.370000000000005</v>
          </cell>
          <cell r="D10">
            <v>49.760000000000005</v>
          </cell>
          <cell r="E10">
            <v>52.34</v>
          </cell>
          <cell r="F10"/>
          <cell r="G10">
            <v>46.24</v>
          </cell>
          <cell r="H10">
            <v>51.788080000000008</v>
          </cell>
          <cell r="I10">
            <v>54.49</v>
          </cell>
          <cell r="J10"/>
          <cell r="K10">
            <v>48.17</v>
          </cell>
          <cell r="L10">
            <v>54.080000000000005</v>
          </cell>
          <cell r="M10">
            <v>56.89</v>
          </cell>
          <cell r="N10"/>
          <cell r="O10">
            <v>39.22</v>
          </cell>
          <cell r="P10">
            <v>37.21264</v>
          </cell>
          <cell r="Q10">
            <v>39.160000000000004</v>
          </cell>
          <cell r="R10"/>
          <cell r="S10">
            <v>37.53</v>
          </cell>
          <cell r="T10">
            <v>41.120000000000005</v>
          </cell>
          <cell r="U10">
            <v>43.25</v>
          </cell>
          <cell r="V10"/>
          <cell r="W10">
            <v>39.1</v>
          </cell>
          <cell r="X10">
            <v>42.800000000000004</v>
          </cell>
          <cell r="Y10">
            <v>45.02</v>
          </cell>
          <cell r="Z10"/>
          <cell r="AA10">
            <v>37.53</v>
          </cell>
          <cell r="AB10">
            <v>41.120000000000005</v>
          </cell>
          <cell r="AC10">
            <v>43.25</v>
          </cell>
          <cell r="AD10"/>
          <cell r="AE10">
            <v>28.42</v>
          </cell>
          <cell r="AF10">
            <v>24.150000000000002</v>
          </cell>
          <cell r="AG10">
            <v>25.41</v>
          </cell>
        </row>
        <row r="11">
          <cell r="A11" t="str">
            <v>April</v>
          </cell>
          <cell r="B11"/>
          <cell r="C11">
            <v>44.370000000000005</v>
          </cell>
          <cell r="D11">
            <v>49.760000000000005</v>
          </cell>
          <cell r="E11">
            <v>52.34</v>
          </cell>
          <cell r="F11"/>
          <cell r="G11">
            <v>46.180000000000007</v>
          </cell>
          <cell r="H11">
            <v>51.788080000000008</v>
          </cell>
          <cell r="I11">
            <v>54.49</v>
          </cell>
          <cell r="J11"/>
          <cell r="K11">
            <v>48.17</v>
          </cell>
          <cell r="L11">
            <v>54.080000000000005</v>
          </cell>
          <cell r="M11">
            <v>56.89</v>
          </cell>
          <cell r="N11"/>
          <cell r="O11">
            <v>38.910000000000004</v>
          </cell>
          <cell r="P11">
            <v>37.21264</v>
          </cell>
          <cell r="Q11">
            <v>39.160000000000004</v>
          </cell>
          <cell r="R11"/>
          <cell r="S11">
            <v>37.53</v>
          </cell>
          <cell r="T11">
            <v>41.120000000000005</v>
          </cell>
          <cell r="U11">
            <v>43.25</v>
          </cell>
          <cell r="V11"/>
          <cell r="W11">
            <v>39.059999999999995</v>
          </cell>
          <cell r="X11">
            <v>42.800000000000004</v>
          </cell>
          <cell r="Y11">
            <v>45.02</v>
          </cell>
          <cell r="Z11"/>
          <cell r="AA11">
            <v>37.53</v>
          </cell>
          <cell r="AB11">
            <v>41.120000000000005</v>
          </cell>
          <cell r="AC11">
            <v>43.25</v>
          </cell>
          <cell r="AD11"/>
          <cell r="AE11">
            <v>28.180000000000003</v>
          </cell>
          <cell r="AF11">
            <v>24.150000000000002</v>
          </cell>
          <cell r="AG11">
            <v>25.41</v>
          </cell>
        </row>
        <row r="12">
          <cell r="A12" t="str">
            <v>May</v>
          </cell>
          <cell r="B12"/>
          <cell r="C12">
            <v>46.14</v>
          </cell>
          <cell r="D12">
            <v>49.760000000000005</v>
          </cell>
          <cell r="E12">
            <v>52.34</v>
          </cell>
          <cell r="F12"/>
          <cell r="G12">
            <v>48.019999999999996</v>
          </cell>
          <cell r="H12">
            <v>51.788080000000008</v>
          </cell>
          <cell r="I12">
            <v>54.49</v>
          </cell>
          <cell r="J12"/>
          <cell r="K12">
            <v>50.099999999999994</v>
          </cell>
          <cell r="L12">
            <v>54.080000000000005</v>
          </cell>
          <cell r="M12">
            <v>56.89</v>
          </cell>
          <cell r="N12"/>
          <cell r="O12">
            <v>40.469999999999992</v>
          </cell>
          <cell r="P12">
            <v>37.21264</v>
          </cell>
          <cell r="Q12">
            <v>39.160000000000004</v>
          </cell>
          <cell r="R12"/>
          <cell r="S12">
            <v>39.03</v>
          </cell>
          <cell r="T12">
            <v>41.120000000000005</v>
          </cell>
          <cell r="U12">
            <v>43.25</v>
          </cell>
          <cell r="V12"/>
          <cell r="W12">
            <v>40.620000000000005</v>
          </cell>
          <cell r="X12">
            <v>42.800000000000004</v>
          </cell>
          <cell r="Y12">
            <v>45.02</v>
          </cell>
          <cell r="Z12"/>
          <cell r="AA12">
            <v>39.03</v>
          </cell>
          <cell r="AB12">
            <v>41.120000000000005</v>
          </cell>
          <cell r="AC12">
            <v>43.25</v>
          </cell>
          <cell r="AD12"/>
          <cell r="AE12">
            <v>29.31</v>
          </cell>
          <cell r="AF12">
            <v>24.150000000000002</v>
          </cell>
          <cell r="AG12">
            <v>25.41</v>
          </cell>
        </row>
        <row r="13">
          <cell r="A13" t="str">
            <v>June</v>
          </cell>
          <cell r="B13"/>
          <cell r="C13">
            <v>46.14</v>
          </cell>
          <cell r="D13">
            <v>49.760000000000005</v>
          </cell>
          <cell r="E13">
            <v>52.34</v>
          </cell>
          <cell r="F13"/>
          <cell r="G13">
            <v>48.019999999999996</v>
          </cell>
          <cell r="H13">
            <v>51.788080000000008</v>
          </cell>
          <cell r="I13">
            <v>54.49</v>
          </cell>
          <cell r="J13"/>
          <cell r="K13">
            <v>50.099999999999994</v>
          </cell>
          <cell r="L13">
            <v>54.080000000000005</v>
          </cell>
          <cell r="M13">
            <v>56.89</v>
          </cell>
          <cell r="N13"/>
          <cell r="O13">
            <v>40.469999999999992</v>
          </cell>
          <cell r="P13">
            <v>37.21264</v>
          </cell>
          <cell r="Q13">
            <v>39.160000000000004</v>
          </cell>
          <cell r="R13"/>
          <cell r="S13">
            <v>39.03</v>
          </cell>
          <cell r="T13">
            <v>41.120000000000005</v>
          </cell>
          <cell r="U13">
            <v>43.25</v>
          </cell>
          <cell r="V13"/>
          <cell r="W13">
            <v>40.620000000000005</v>
          </cell>
          <cell r="X13">
            <v>42.800000000000004</v>
          </cell>
          <cell r="Y13">
            <v>45.02</v>
          </cell>
          <cell r="Z13"/>
          <cell r="AA13">
            <v>39.03</v>
          </cell>
          <cell r="AB13">
            <v>41.120000000000005</v>
          </cell>
          <cell r="AC13">
            <v>43.25</v>
          </cell>
          <cell r="AD13"/>
          <cell r="AE13">
            <v>29.31</v>
          </cell>
          <cell r="AF13">
            <v>24.150000000000002</v>
          </cell>
          <cell r="AG13">
            <v>25.41</v>
          </cell>
        </row>
        <row r="14">
          <cell r="A14" t="str">
            <v>July</v>
          </cell>
          <cell r="B14"/>
          <cell r="C14">
            <v>46.14</v>
          </cell>
          <cell r="D14">
            <v>49.760000000000005</v>
          </cell>
          <cell r="E14">
            <v>52.34</v>
          </cell>
          <cell r="F14"/>
          <cell r="G14">
            <v>48.019999999999996</v>
          </cell>
          <cell r="H14">
            <v>51.788080000000008</v>
          </cell>
          <cell r="I14">
            <v>54.49</v>
          </cell>
          <cell r="J14"/>
          <cell r="K14">
            <v>50.099999999999994</v>
          </cell>
          <cell r="L14">
            <v>54.080000000000005</v>
          </cell>
          <cell r="M14">
            <v>56.89</v>
          </cell>
          <cell r="N14"/>
          <cell r="O14">
            <v>40.469999999999992</v>
          </cell>
          <cell r="P14">
            <v>37.21264</v>
          </cell>
          <cell r="Q14">
            <v>39.160000000000004</v>
          </cell>
          <cell r="R14"/>
          <cell r="S14">
            <v>39.03</v>
          </cell>
          <cell r="T14">
            <v>41.120000000000005</v>
          </cell>
          <cell r="U14">
            <v>43.25</v>
          </cell>
          <cell r="V14"/>
          <cell r="W14">
            <v>40.620000000000005</v>
          </cell>
          <cell r="X14">
            <v>42.800000000000004</v>
          </cell>
          <cell r="Y14">
            <v>45.02</v>
          </cell>
          <cell r="Z14"/>
          <cell r="AA14">
            <v>39.03</v>
          </cell>
          <cell r="AB14">
            <v>41.120000000000005</v>
          </cell>
          <cell r="AC14">
            <v>43.25</v>
          </cell>
          <cell r="AD14"/>
          <cell r="AE14">
            <v>29.31</v>
          </cell>
          <cell r="AF14">
            <v>24.150000000000002</v>
          </cell>
          <cell r="AG14">
            <v>25.41</v>
          </cell>
        </row>
        <row r="15">
          <cell r="A15" t="str">
            <v>August</v>
          </cell>
          <cell r="B15"/>
          <cell r="C15">
            <v>46.14</v>
          </cell>
          <cell r="D15">
            <v>49.760000000000005</v>
          </cell>
          <cell r="E15">
            <v>52.34</v>
          </cell>
          <cell r="F15"/>
          <cell r="G15">
            <v>48.019999999999996</v>
          </cell>
          <cell r="H15">
            <v>51.788080000000008</v>
          </cell>
          <cell r="I15">
            <v>54.49</v>
          </cell>
          <cell r="J15"/>
          <cell r="K15">
            <v>50.099999999999994</v>
          </cell>
          <cell r="L15">
            <v>54.080000000000005</v>
          </cell>
          <cell r="M15">
            <v>56.89</v>
          </cell>
          <cell r="N15"/>
          <cell r="O15">
            <v>40.469999999999992</v>
          </cell>
          <cell r="P15">
            <v>37.21264</v>
          </cell>
          <cell r="Q15">
            <v>39.160000000000004</v>
          </cell>
          <cell r="R15"/>
          <cell r="S15">
            <v>39.03</v>
          </cell>
          <cell r="T15">
            <v>41.120000000000005</v>
          </cell>
          <cell r="U15">
            <v>43.25</v>
          </cell>
          <cell r="V15"/>
          <cell r="W15">
            <v>40.620000000000005</v>
          </cell>
          <cell r="X15">
            <v>42.800000000000004</v>
          </cell>
          <cell r="Y15">
            <v>45.02</v>
          </cell>
          <cell r="Z15"/>
          <cell r="AA15">
            <v>39.03</v>
          </cell>
          <cell r="AB15">
            <v>41.120000000000005</v>
          </cell>
          <cell r="AC15">
            <v>43.25</v>
          </cell>
          <cell r="AD15"/>
          <cell r="AE15">
            <v>29.31</v>
          </cell>
          <cell r="AF15">
            <v>24.150000000000002</v>
          </cell>
          <cell r="AG15">
            <v>25.41</v>
          </cell>
        </row>
        <row r="16">
          <cell r="A16" t="str">
            <v>September</v>
          </cell>
          <cell r="B16"/>
          <cell r="C16">
            <v>46.14</v>
          </cell>
          <cell r="D16">
            <v>49.760000000000005</v>
          </cell>
          <cell r="E16">
            <v>52.34</v>
          </cell>
          <cell r="F16"/>
          <cell r="G16">
            <v>48.019999999999996</v>
          </cell>
          <cell r="H16">
            <v>51.788080000000008</v>
          </cell>
          <cell r="I16">
            <v>54.49</v>
          </cell>
          <cell r="J16"/>
          <cell r="K16">
            <v>50.099999999999994</v>
          </cell>
          <cell r="L16">
            <v>54.080000000000005</v>
          </cell>
          <cell r="M16">
            <v>56.89</v>
          </cell>
          <cell r="N16"/>
          <cell r="O16">
            <v>40.469999999999992</v>
          </cell>
          <cell r="P16">
            <v>37.21264</v>
          </cell>
          <cell r="Q16">
            <v>39.160000000000004</v>
          </cell>
          <cell r="R16"/>
          <cell r="S16">
            <v>39.03</v>
          </cell>
          <cell r="T16">
            <v>41.120000000000005</v>
          </cell>
          <cell r="U16">
            <v>43.25</v>
          </cell>
          <cell r="V16"/>
          <cell r="W16">
            <v>40.620000000000005</v>
          </cell>
          <cell r="X16">
            <v>42.800000000000004</v>
          </cell>
          <cell r="Y16">
            <v>45.02</v>
          </cell>
          <cell r="Z16"/>
          <cell r="AA16">
            <v>39.03</v>
          </cell>
          <cell r="AB16">
            <v>41.120000000000005</v>
          </cell>
          <cell r="AC16">
            <v>43.25</v>
          </cell>
          <cell r="AD16"/>
          <cell r="AE16">
            <v>29.31</v>
          </cell>
          <cell r="AF16">
            <v>24.150000000000002</v>
          </cell>
          <cell r="AG16">
            <v>25.41</v>
          </cell>
        </row>
        <row r="17">
          <cell r="A17" t="str">
            <v>October</v>
          </cell>
          <cell r="B17"/>
          <cell r="C17">
            <v>46.14</v>
          </cell>
          <cell r="D17">
            <v>49.760000000000005</v>
          </cell>
          <cell r="E17">
            <v>52.34</v>
          </cell>
          <cell r="F17"/>
          <cell r="G17">
            <v>48.019999999999996</v>
          </cell>
          <cell r="H17">
            <v>51.788080000000008</v>
          </cell>
          <cell r="I17">
            <v>54.49</v>
          </cell>
          <cell r="J17"/>
          <cell r="K17">
            <v>50.099999999999994</v>
          </cell>
          <cell r="L17">
            <v>54.080000000000005</v>
          </cell>
          <cell r="M17">
            <v>56.89</v>
          </cell>
          <cell r="N17"/>
          <cell r="O17">
            <v>40.469999999999992</v>
          </cell>
          <cell r="P17">
            <v>37.21264</v>
          </cell>
          <cell r="Q17">
            <v>39.160000000000004</v>
          </cell>
          <cell r="R17"/>
          <cell r="S17">
            <v>39.03</v>
          </cell>
          <cell r="T17">
            <v>41.120000000000005</v>
          </cell>
          <cell r="U17">
            <v>43.25</v>
          </cell>
          <cell r="V17"/>
          <cell r="W17">
            <v>40.620000000000005</v>
          </cell>
          <cell r="X17">
            <v>42.800000000000004</v>
          </cell>
          <cell r="Y17">
            <v>45.02</v>
          </cell>
          <cell r="Z17"/>
          <cell r="AA17">
            <v>39.03</v>
          </cell>
          <cell r="AB17">
            <v>41.120000000000005</v>
          </cell>
          <cell r="AC17">
            <v>43.25</v>
          </cell>
          <cell r="AD17"/>
          <cell r="AE17">
            <v>29.31</v>
          </cell>
          <cell r="AF17">
            <v>24.150000000000002</v>
          </cell>
          <cell r="AG17">
            <v>25.41</v>
          </cell>
        </row>
        <row r="18">
          <cell r="A18" t="str">
            <v>November</v>
          </cell>
          <cell r="B18"/>
          <cell r="C18">
            <v>46.14</v>
          </cell>
          <cell r="D18">
            <v>49.760000000000005</v>
          </cell>
          <cell r="E18">
            <v>52.34</v>
          </cell>
          <cell r="F18"/>
          <cell r="G18">
            <v>48.019999999999996</v>
          </cell>
          <cell r="H18">
            <v>51.788080000000008</v>
          </cell>
          <cell r="I18">
            <v>54.49</v>
          </cell>
          <cell r="J18"/>
          <cell r="K18">
            <v>50.099999999999994</v>
          </cell>
          <cell r="L18">
            <v>54.080000000000005</v>
          </cell>
          <cell r="M18">
            <v>56.89</v>
          </cell>
          <cell r="N18"/>
          <cell r="O18">
            <v>40.469999999999992</v>
          </cell>
          <cell r="P18">
            <v>37.21264</v>
          </cell>
          <cell r="Q18">
            <v>39.160000000000004</v>
          </cell>
          <cell r="R18"/>
          <cell r="S18">
            <v>39.03</v>
          </cell>
          <cell r="T18">
            <v>41.120000000000005</v>
          </cell>
          <cell r="U18">
            <v>43.25</v>
          </cell>
          <cell r="V18"/>
          <cell r="W18">
            <v>40.620000000000005</v>
          </cell>
          <cell r="X18">
            <v>42.800000000000004</v>
          </cell>
          <cell r="Y18">
            <v>45.02</v>
          </cell>
          <cell r="Z18"/>
          <cell r="AA18">
            <v>39.03</v>
          </cell>
          <cell r="AB18">
            <v>41.120000000000005</v>
          </cell>
          <cell r="AC18">
            <v>43.25</v>
          </cell>
          <cell r="AD18"/>
          <cell r="AE18">
            <v>29.31</v>
          </cell>
          <cell r="AF18">
            <v>24.150000000000002</v>
          </cell>
          <cell r="AG18">
            <v>25.41</v>
          </cell>
        </row>
        <row r="19">
          <cell r="A19" t="str">
            <v>December</v>
          </cell>
          <cell r="B19"/>
          <cell r="C19">
            <v>46.14</v>
          </cell>
          <cell r="D19">
            <v>49.760000000000005</v>
          </cell>
          <cell r="E19">
            <v>52.34</v>
          </cell>
          <cell r="F19"/>
          <cell r="G19">
            <v>48.019999999999996</v>
          </cell>
          <cell r="H19">
            <v>51.788080000000008</v>
          </cell>
          <cell r="I19">
            <v>54.49</v>
          </cell>
          <cell r="J19"/>
          <cell r="K19">
            <v>50.099999999999994</v>
          </cell>
          <cell r="L19">
            <v>54.080000000000005</v>
          </cell>
          <cell r="M19">
            <v>56.89</v>
          </cell>
          <cell r="N19"/>
          <cell r="O19">
            <v>40.469999999999992</v>
          </cell>
          <cell r="P19">
            <v>37.21264</v>
          </cell>
          <cell r="Q19">
            <v>39.160000000000004</v>
          </cell>
          <cell r="R19"/>
          <cell r="S19">
            <v>39.03</v>
          </cell>
          <cell r="T19">
            <v>41.120000000000005</v>
          </cell>
          <cell r="U19">
            <v>43.25</v>
          </cell>
          <cell r="V19"/>
          <cell r="W19">
            <v>40.620000000000005</v>
          </cell>
          <cell r="X19">
            <v>42.800000000000004</v>
          </cell>
          <cell r="Y19">
            <v>45.02</v>
          </cell>
          <cell r="Z19"/>
          <cell r="AA19">
            <v>39.03</v>
          </cell>
          <cell r="AB19">
            <v>41.120000000000005</v>
          </cell>
          <cell r="AC19">
            <v>43.25</v>
          </cell>
          <cell r="AD19"/>
          <cell r="AE19">
            <v>29.31</v>
          </cell>
          <cell r="AF19">
            <v>24.150000000000002</v>
          </cell>
          <cell r="AG19">
            <v>25.41</v>
          </cell>
        </row>
        <row r="20">
          <cell r="A20" t="str">
            <v>Usage</v>
          </cell>
          <cell r="B20">
            <v>8</v>
          </cell>
          <cell r="C20">
            <v>8</v>
          </cell>
          <cell r="D20">
            <v>8</v>
          </cell>
          <cell r="E20">
            <v>8</v>
          </cell>
          <cell r="F20">
            <v>8</v>
          </cell>
          <cell r="G20">
            <v>8</v>
          </cell>
          <cell r="H20">
            <v>8</v>
          </cell>
          <cell r="I20">
            <v>8</v>
          </cell>
          <cell r="J20">
            <v>9</v>
          </cell>
          <cell r="K20">
            <v>9</v>
          </cell>
          <cell r="L20">
            <v>9</v>
          </cell>
          <cell r="M20">
            <v>9</v>
          </cell>
          <cell r="N20">
            <v>9</v>
          </cell>
          <cell r="O20">
            <v>9</v>
          </cell>
          <cell r="P20">
            <v>9</v>
          </cell>
          <cell r="Q20">
            <v>9</v>
          </cell>
          <cell r="R20">
            <v>6</v>
          </cell>
          <cell r="S20">
            <v>6</v>
          </cell>
          <cell r="T20">
            <v>6</v>
          </cell>
          <cell r="U20">
            <v>6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</row>
        <row r="21">
          <cell r="A21" t="str">
            <v>Current Bill January 2023</v>
          </cell>
          <cell r="B21">
            <v>44.370000000000005</v>
          </cell>
          <cell r="C21"/>
          <cell r="D21"/>
          <cell r="E21"/>
          <cell r="F21">
            <v>46.24</v>
          </cell>
          <cell r="G21"/>
          <cell r="H21"/>
          <cell r="I21"/>
          <cell r="J21">
            <v>48.17</v>
          </cell>
          <cell r="K21"/>
          <cell r="L21"/>
          <cell r="M21"/>
          <cell r="N21">
            <v>39.22</v>
          </cell>
          <cell r="O21"/>
          <cell r="P21"/>
          <cell r="Q21"/>
          <cell r="R21">
            <v>37.53</v>
          </cell>
          <cell r="S21"/>
          <cell r="T21"/>
          <cell r="U21"/>
          <cell r="V21">
            <v>39.1</v>
          </cell>
          <cell r="W21"/>
          <cell r="X21"/>
          <cell r="Y21"/>
          <cell r="Z21">
            <v>37.53</v>
          </cell>
          <cell r="AA21"/>
          <cell r="AB21"/>
          <cell r="AC21"/>
          <cell r="AD21">
            <v>28.42</v>
          </cell>
          <cell r="AE21"/>
          <cell r="AF21"/>
          <cell r="AG21"/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Updates Tab"/>
      <sheetName val="Summary"/>
      <sheetName val="Rev Req't_yrs 1-3"/>
      <sheetName val="Input"/>
      <sheetName val="Calculators --&gt;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/>
      <sheetData sheetId="1"/>
      <sheetData sheetId="2"/>
      <sheetData sheetId="3">
        <row r="13">
          <cell r="B13">
            <v>2023</v>
          </cell>
          <cell r="C13">
            <v>2024</v>
          </cell>
          <cell r="D13">
            <v>2025</v>
          </cell>
        </row>
        <row r="31">
          <cell r="B31">
            <v>5586308.5488027995</v>
          </cell>
        </row>
        <row r="34">
          <cell r="B34">
            <v>0</v>
          </cell>
          <cell r="C34">
            <v>226937.80089286994</v>
          </cell>
          <cell r="D34">
            <v>503150.81004446745</v>
          </cell>
        </row>
        <row r="35">
          <cell r="B35">
            <v>0</v>
          </cell>
          <cell r="C35">
            <v>0</v>
          </cell>
          <cell r="D35">
            <v>0</v>
          </cell>
        </row>
        <row r="36">
          <cell r="B36">
            <v>0</v>
          </cell>
          <cell r="C36">
            <v>0</v>
          </cell>
          <cell r="D36">
            <v>0</v>
          </cell>
        </row>
      </sheetData>
      <sheetData sheetId="4">
        <row r="4">
          <cell r="E4">
            <v>5586308.5488027995</v>
          </cell>
        </row>
        <row r="5">
          <cell r="A5" t="str">
            <v>Pending - Filed</v>
          </cell>
          <cell r="H5">
            <v>-51385.05907052476</v>
          </cell>
          <cell r="L5" t="str">
            <v xml:space="preserve"> </v>
          </cell>
        </row>
        <row r="6">
          <cell r="A6" t="str">
            <v>Pending - Filed</v>
          </cell>
          <cell r="H6">
            <v>226937.80089286994</v>
          </cell>
          <cell r="L6">
            <v>2024</v>
          </cell>
        </row>
        <row r="7">
          <cell r="A7" t="str">
            <v>Pending - Filed</v>
          </cell>
          <cell r="H7">
            <v>503150.81004446745</v>
          </cell>
          <cell r="L7">
            <v>2025</v>
          </cell>
        </row>
        <row r="8">
          <cell r="A8" t="str">
            <v>Active</v>
          </cell>
          <cell r="H8">
            <v>0</v>
          </cell>
          <cell r="L8" t="str">
            <v xml:space="preserve"> </v>
          </cell>
        </row>
        <row r="9">
          <cell r="A9" t="str">
            <v>Active</v>
          </cell>
          <cell r="H9">
            <v>0</v>
          </cell>
          <cell r="L9" t="str">
            <v xml:space="preserve"> </v>
          </cell>
        </row>
        <row r="10">
          <cell r="A10" t="str">
            <v>Active</v>
          </cell>
          <cell r="H10">
            <v>0</v>
          </cell>
          <cell r="L10">
            <v>2023</v>
          </cell>
        </row>
        <row r="11">
          <cell r="A11" t="str">
            <v>Active</v>
          </cell>
          <cell r="H11">
            <v>0</v>
          </cell>
          <cell r="L11">
            <v>2023</v>
          </cell>
        </row>
        <row r="12">
          <cell r="A12" t="str">
            <v>Active</v>
          </cell>
          <cell r="H12">
            <v>0</v>
          </cell>
          <cell r="L12">
            <v>2023</v>
          </cell>
        </row>
        <row r="13">
          <cell r="A13" t="str">
            <v>Active</v>
          </cell>
          <cell r="H13">
            <v>0</v>
          </cell>
          <cell r="L13">
            <v>2023</v>
          </cell>
        </row>
        <row r="14">
          <cell r="A14" t="str">
            <v>Anticipated</v>
          </cell>
          <cell r="H14">
            <v>0</v>
          </cell>
          <cell r="L14" t="str">
            <v xml:space="preserve"> </v>
          </cell>
        </row>
        <row r="15">
          <cell r="A15" t="str">
            <v>Anticipated</v>
          </cell>
          <cell r="H15">
            <v>0</v>
          </cell>
          <cell r="L15" t="str">
            <v xml:space="preserve"> </v>
          </cell>
        </row>
        <row r="16">
          <cell r="A16" t="str">
            <v>Anticipated</v>
          </cell>
          <cell r="H16">
            <v>0</v>
          </cell>
          <cell r="L16" t="str">
            <v xml:space="preserve"> </v>
          </cell>
        </row>
        <row r="17">
          <cell r="A17" t="str">
            <v>Anticipated</v>
          </cell>
          <cell r="H17">
            <v>0</v>
          </cell>
          <cell r="L17" t="str">
            <v xml:space="preserve"> </v>
          </cell>
        </row>
        <row r="18">
          <cell r="A18" t="str">
            <v>Anticipated</v>
          </cell>
          <cell r="H18">
            <v>0</v>
          </cell>
          <cell r="L18" t="str">
            <v xml:space="preserve"> </v>
          </cell>
        </row>
        <row r="19">
          <cell r="A19" t="str">
            <v>Anticipated</v>
          </cell>
          <cell r="H19">
            <v>0</v>
          </cell>
          <cell r="L19" t="str">
            <v xml:space="preserve"> </v>
          </cell>
        </row>
        <row r="20">
          <cell r="A20" t="str">
            <v>Anticipated</v>
          </cell>
          <cell r="H20">
            <v>0</v>
          </cell>
          <cell r="L20" t="str">
            <v xml:space="preserve"> </v>
          </cell>
        </row>
        <row r="21">
          <cell r="A21" t="str">
            <v>Anticipated</v>
          </cell>
          <cell r="H21">
            <v>0</v>
          </cell>
          <cell r="L21" t="str">
            <v xml:space="preserve"> </v>
          </cell>
        </row>
        <row r="22">
          <cell r="A22" t="str">
            <v>Anticipated</v>
          </cell>
          <cell r="H22">
            <v>0</v>
          </cell>
          <cell r="L22" t="str">
            <v xml:space="preserve"> </v>
          </cell>
        </row>
        <row r="23">
          <cell r="A23" t="str">
            <v>Anticipated</v>
          </cell>
          <cell r="H23">
            <v>0</v>
          </cell>
          <cell r="L23" t="str">
            <v xml:space="preserve"> </v>
          </cell>
        </row>
        <row r="24">
          <cell r="A24" t="str">
            <v>Pending - Filed</v>
          </cell>
          <cell r="H24">
            <v>0</v>
          </cell>
          <cell r="L24" t="str">
            <v xml:space="preserve"> </v>
          </cell>
        </row>
        <row r="25">
          <cell r="A25"/>
          <cell r="H25">
            <v>0</v>
          </cell>
          <cell r="L25" t="str">
            <v xml:space="preserve"> </v>
          </cell>
        </row>
        <row r="26">
          <cell r="A26"/>
          <cell r="H26">
            <v>0</v>
          </cell>
          <cell r="L26" t="str">
            <v xml:space="preserve"> </v>
          </cell>
        </row>
        <row r="27">
          <cell r="A27"/>
          <cell r="H27">
            <v>0</v>
          </cell>
          <cell r="L27" t="str">
            <v xml:space="preserve"> </v>
          </cell>
        </row>
        <row r="28">
          <cell r="A28"/>
          <cell r="H28">
            <v>0</v>
          </cell>
          <cell r="L28" t="str">
            <v xml:space="preserve"> </v>
          </cell>
        </row>
        <row r="29">
          <cell r="A29"/>
          <cell r="H29">
            <v>0</v>
          </cell>
          <cell r="L29" t="str">
            <v xml:space="preserve"> </v>
          </cell>
        </row>
        <row r="30">
          <cell r="A30"/>
          <cell r="H30">
            <v>0</v>
          </cell>
          <cell r="L30" t="str">
            <v xml:space="preserve"> </v>
          </cell>
        </row>
        <row r="31">
          <cell r="A31"/>
          <cell r="H31">
            <v>0</v>
          </cell>
          <cell r="L31" t="str">
            <v xml:space="preserve"> </v>
          </cell>
        </row>
        <row r="32">
          <cell r="A32"/>
          <cell r="H32">
            <v>0</v>
          </cell>
          <cell r="L32" t="str">
            <v xml:space="preserve"> </v>
          </cell>
        </row>
        <row r="33">
          <cell r="A33"/>
          <cell r="H33">
            <v>0</v>
          </cell>
          <cell r="L33" t="str">
            <v xml:space="preserve"> </v>
          </cell>
        </row>
        <row r="34">
          <cell r="A34"/>
          <cell r="H34">
            <v>0</v>
          </cell>
          <cell r="L34" t="str">
            <v xml:space="preserve"> </v>
          </cell>
        </row>
        <row r="35">
          <cell r="A35"/>
          <cell r="H35">
            <v>0</v>
          </cell>
          <cell r="L35" t="str">
            <v xml:space="preserve"> </v>
          </cell>
        </row>
        <row r="36">
          <cell r="A36"/>
          <cell r="H36">
            <v>0</v>
          </cell>
          <cell r="L36" t="str">
            <v xml:space="preserve"> </v>
          </cell>
        </row>
        <row r="37">
          <cell r="A37"/>
          <cell r="H37">
            <v>0</v>
          </cell>
          <cell r="L37" t="str">
            <v xml:space="preserve"> </v>
          </cell>
        </row>
        <row r="38">
          <cell r="A38"/>
          <cell r="H38">
            <v>0</v>
          </cell>
          <cell r="L38" t="str">
            <v xml:space="preserve"> </v>
          </cell>
        </row>
        <row r="39">
          <cell r="A39"/>
          <cell r="H39">
            <v>0</v>
          </cell>
          <cell r="L39" t="str">
            <v xml:space="preserve"> </v>
          </cell>
        </row>
        <row r="40">
          <cell r="A40"/>
          <cell r="H40">
            <v>0</v>
          </cell>
          <cell r="L40" t="str">
            <v xml:space="preserve"> </v>
          </cell>
        </row>
        <row r="41">
          <cell r="A41"/>
          <cell r="H41">
            <v>0</v>
          </cell>
          <cell r="L41" t="str">
            <v xml:space="preserve"> </v>
          </cell>
        </row>
        <row r="42">
          <cell r="A42"/>
          <cell r="H42">
            <v>0</v>
          </cell>
          <cell r="L42" t="str">
            <v xml:space="preserve"> </v>
          </cell>
        </row>
        <row r="43">
          <cell r="A43"/>
          <cell r="H43">
            <v>0</v>
          </cell>
          <cell r="L43" t="str">
            <v xml:space="preserve"> </v>
          </cell>
        </row>
        <row r="44">
          <cell r="A44"/>
          <cell r="H44">
            <v>0</v>
          </cell>
          <cell r="L44" t="str">
            <v xml:space="preserve"> </v>
          </cell>
        </row>
        <row r="45">
          <cell r="A45"/>
          <cell r="H45">
            <v>0</v>
          </cell>
          <cell r="L45" t="str">
            <v xml:space="preserve"> </v>
          </cell>
        </row>
        <row r="46">
          <cell r="A46"/>
          <cell r="H46">
            <v>0</v>
          </cell>
          <cell r="L46" t="str">
            <v xml:space="preserve"> </v>
          </cell>
        </row>
        <row r="47">
          <cell r="A47"/>
          <cell r="H47">
            <v>0</v>
          </cell>
          <cell r="L47" t="str">
            <v xml:space="preserve"> </v>
          </cell>
        </row>
        <row r="48">
          <cell r="A48"/>
          <cell r="H48">
            <v>0</v>
          </cell>
          <cell r="L48" t="str">
            <v xml:space="preserve"> </v>
          </cell>
        </row>
        <row r="49">
          <cell r="A49"/>
          <cell r="H49">
            <v>0</v>
          </cell>
          <cell r="L49" t="str">
            <v xml:space="preserve"> </v>
          </cell>
        </row>
        <row r="50">
          <cell r="A50"/>
          <cell r="H50">
            <v>0</v>
          </cell>
          <cell r="L50" t="str">
            <v xml:space="preserve"> </v>
          </cell>
        </row>
      </sheetData>
      <sheetData sheetId="5">
        <row r="9">
          <cell r="B9">
            <v>2023</v>
          </cell>
        </row>
        <row r="10">
          <cell r="B10">
            <v>2024</v>
          </cell>
        </row>
        <row r="11">
          <cell r="B11">
            <v>2025</v>
          </cell>
        </row>
        <row r="13">
          <cell r="B13" t="str">
            <v>January 2023</v>
          </cell>
        </row>
      </sheetData>
      <sheetData sheetId="6"/>
      <sheetData sheetId="7">
        <row r="4">
          <cell r="B4" t="str">
            <v>Average (13 CCFS)</v>
          </cell>
          <cell r="C4" t="str">
            <v>Average (13 CCFS)</v>
          </cell>
          <cell r="D4" t="str">
            <v>Average (13 CCFS)</v>
          </cell>
          <cell r="E4" t="str">
            <v>Average (13 CCFS)</v>
          </cell>
          <cell r="F4" t="str">
            <v>Average (13 CCFS)</v>
          </cell>
          <cell r="G4" t="str">
            <v>Average (13 CCFS)</v>
          </cell>
          <cell r="H4" t="str">
            <v>Average (13 CCFS)</v>
          </cell>
          <cell r="I4" t="str">
            <v>Average (13 CCFS)</v>
          </cell>
          <cell r="J4" t="str">
            <v>Average (14 CCFS)</v>
          </cell>
          <cell r="K4" t="str">
            <v>Average (14 CCFS)</v>
          </cell>
          <cell r="L4" t="str">
            <v>Average (14 CCFS)</v>
          </cell>
          <cell r="M4" t="str">
            <v>Average (14 CCFS)</v>
          </cell>
          <cell r="N4" t="str">
            <v>Average (14 CCFS)</v>
          </cell>
          <cell r="O4" t="str">
            <v>Average (14 CCFS)</v>
          </cell>
          <cell r="P4" t="str">
            <v>Average (14 CCFS)</v>
          </cell>
          <cell r="Q4" t="str">
            <v>Average (14 CCFS)</v>
          </cell>
          <cell r="R4" t="str">
            <v>Essential (6 CCF)</v>
          </cell>
          <cell r="S4" t="str">
            <v>Essential (6 CCF)</v>
          </cell>
          <cell r="T4" t="str">
            <v>Essential (6 CCF)</v>
          </cell>
          <cell r="U4" t="str">
            <v>Essential (6 CCF)</v>
          </cell>
          <cell r="V4" t="str">
            <v>Essential (6 CCF)</v>
          </cell>
          <cell r="W4" t="str">
            <v>Essential (6 CCF)</v>
          </cell>
          <cell r="X4" t="str">
            <v>Essential (6 CCF)</v>
          </cell>
          <cell r="Y4" t="str">
            <v>Essential (6 CCF)</v>
          </cell>
          <cell r="Z4" t="str">
            <v>Essential (6 CCF)</v>
          </cell>
          <cell r="AA4" t="str">
            <v>Essential (6 CCF)</v>
          </cell>
          <cell r="AB4" t="str">
            <v>Essential (6 CCF)</v>
          </cell>
          <cell r="AC4" t="str">
            <v>Essential (6 CCF)</v>
          </cell>
          <cell r="AD4" t="str">
            <v>Essential (6 CCF)</v>
          </cell>
          <cell r="AE4" t="str">
            <v>Essential (6 CCF)</v>
          </cell>
          <cell r="AF4" t="str">
            <v>Essential (6 CCF)</v>
          </cell>
          <cell r="AG4" t="str">
            <v>Essential (6 CCF)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Total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Base Bill</v>
          </cell>
          <cell r="K5" t="str">
            <v>Base Bill</v>
          </cell>
          <cell r="L5" t="str">
            <v>Base Bill</v>
          </cell>
          <cell r="M5" t="str">
            <v>Base Bill</v>
          </cell>
          <cell r="N5" t="str">
            <v>Total Bill</v>
          </cell>
          <cell r="O5" t="str">
            <v>Total Bill</v>
          </cell>
          <cell r="P5" t="str">
            <v>Total Bill</v>
          </cell>
          <cell r="Q5" t="str">
            <v>Total Bill</v>
          </cell>
          <cell r="R5" t="str">
            <v>Base Bill</v>
          </cell>
          <cell r="S5" t="str">
            <v>Base Bill</v>
          </cell>
          <cell r="T5" t="str">
            <v>Base Bill</v>
          </cell>
          <cell r="U5" t="str">
            <v>Base Bill</v>
          </cell>
          <cell r="V5" t="str">
            <v>Total Bill</v>
          </cell>
          <cell r="W5" t="str">
            <v>Total Bill</v>
          </cell>
          <cell r="X5" t="str">
            <v>Total Bill</v>
          </cell>
          <cell r="Y5" t="str">
            <v>Total Bill</v>
          </cell>
          <cell r="Z5" t="str">
            <v>Base Bill</v>
          </cell>
          <cell r="AA5" t="str">
            <v>Base Bill</v>
          </cell>
          <cell r="AB5" t="str">
            <v>Base Bill</v>
          </cell>
          <cell r="AC5" t="str">
            <v>Base Bill</v>
          </cell>
          <cell r="AD5" t="str">
            <v>Total Bill</v>
          </cell>
          <cell r="AE5" t="str">
            <v>Total Bill</v>
          </cell>
          <cell r="AF5" t="str">
            <v>Total Bill</v>
          </cell>
          <cell r="AG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CAP</v>
          </cell>
          <cell r="K6" t="str">
            <v>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Non-CAP</v>
          </cell>
          <cell r="S6" t="str">
            <v>Non-CAP</v>
          </cell>
          <cell r="T6" t="str">
            <v>Non-CAP</v>
          </cell>
          <cell r="U6" t="str">
            <v>Non-CAP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CAP</v>
          </cell>
          <cell r="AA6" t="str">
            <v>CAP</v>
          </cell>
          <cell r="AB6" t="str">
            <v>CAP</v>
          </cell>
          <cell r="AC6" t="str">
            <v>CAP</v>
          </cell>
          <cell r="AD6" t="str">
            <v>CAP</v>
          </cell>
          <cell r="AE6" t="str">
            <v>CAP</v>
          </cell>
          <cell r="AF6" t="str">
            <v>CAP</v>
          </cell>
          <cell r="AG6" t="str">
            <v>CAP</v>
          </cell>
        </row>
        <row r="7">
          <cell r="B7" t="str">
            <v>Current</v>
          </cell>
          <cell r="C7">
            <v>2023</v>
          </cell>
          <cell r="D7">
            <v>2024</v>
          </cell>
          <cell r="E7">
            <v>2025</v>
          </cell>
          <cell r="F7" t="str">
            <v>Current</v>
          </cell>
          <cell r="G7">
            <v>2023</v>
          </cell>
          <cell r="H7">
            <v>2024</v>
          </cell>
          <cell r="I7">
            <v>2025</v>
          </cell>
          <cell r="J7" t="str">
            <v>Current</v>
          </cell>
          <cell r="K7">
            <v>2023</v>
          </cell>
          <cell r="L7">
            <v>2024</v>
          </cell>
          <cell r="M7">
            <v>2025</v>
          </cell>
          <cell r="N7" t="str">
            <v>Current</v>
          </cell>
          <cell r="O7">
            <v>2023</v>
          </cell>
          <cell r="P7">
            <v>2024</v>
          </cell>
          <cell r="Q7">
            <v>2025</v>
          </cell>
          <cell r="R7" t="str">
            <v>Current</v>
          </cell>
          <cell r="S7">
            <v>2023</v>
          </cell>
          <cell r="T7">
            <v>2024</v>
          </cell>
          <cell r="U7">
            <v>2025</v>
          </cell>
          <cell r="V7" t="str">
            <v>Current</v>
          </cell>
          <cell r="W7">
            <v>2023</v>
          </cell>
          <cell r="X7">
            <v>2024</v>
          </cell>
          <cell r="Y7">
            <v>2025</v>
          </cell>
          <cell r="Z7" t="str">
            <v>Current</v>
          </cell>
          <cell r="AA7">
            <v>2023</v>
          </cell>
          <cell r="AB7">
            <v>2024</v>
          </cell>
          <cell r="AC7">
            <v>2025</v>
          </cell>
          <cell r="AD7" t="str">
            <v>Current</v>
          </cell>
          <cell r="AE7">
            <v>2023</v>
          </cell>
          <cell r="AF7">
            <v>2024</v>
          </cell>
          <cell r="AG7">
            <v>2025</v>
          </cell>
        </row>
        <row r="8">
          <cell r="A8" t="str">
            <v>January</v>
          </cell>
          <cell r="B8"/>
          <cell r="C8">
            <v>42.61</v>
          </cell>
          <cell r="D8">
            <v>43.870000000000005</v>
          </cell>
          <cell r="E8">
            <v>45.89</v>
          </cell>
          <cell r="F8"/>
          <cell r="G8">
            <v>52.15</v>
          </cell>
          <cell r="H8">
            <v>49.027680000000004</v>
          </cell>
          <cell r="I8">
            <v>51.13</v>
          </cell>
          <cell r="J8"/>
          <cell r="K8">
            <v>44.88</v>
          </cell>
          <cell r="L8">
            <v>46.25</v>
          </cell>
          <cell r="M8">
            <v>48.379999999999995</v>
          </cell>
          <cell r="N8"/>
          <cell r="O8">
            <v>44.25</v>
          </cell>
          <cell r="P8">
            <v>38.428800000000003</v>
          </cell>
          <cell r="Q8">
            <v>40.04</v>
          </cell>
          <cell r="R8"/>
          <cell r="S8">
            <v>29.55</v>
          </cell>
          <cell r="T8">
            <v>27.2</v>
          </cell>
          <cell r="U8">
            <v>28.45</v>
          </cell>
          <cell r="V8"/>
          <cell r="W8">
            <v>34.36</v>
          </cell>
          <cell r="X8">
            <v>29.87</v>
          </cell>
          <cell r="Y8">
            <v>31.169999999999998</v>
          </cell>
          <cell r="Z8"/>
          <cell r="AA8">
            <v>29.55</v>
          </cell>
          <cell r="AB8">
            <v>27.2</v>
          </cell>
          <cell r="AC8">
            <v>28.45</v>
          </cell>
          <cell r="AD8"/>
          <cell r="AE8">
            <v>23.990000000000002</v>
          </cell>
          <cell r="AF8">
            <v>17.149999999999999</v>
          </cell>
          <cell r="AG8">
            <v>17.869999999999997</v>
          </cell>
        </row>
        <row r="9">
          <cell r="A9" t="str">
            <v>February</v>
          </cell>
          <cell r="B9"/>
          <cell r="C9">
            <v>42.61</v>
          </cell>
          <cell r="D9">
            <v>43.870000000000005</v>
          </cell>
          <cell r="E9">
            <v>45.89</v>
          </cell>
          <cell r="F9"/>
          <cell r="G9">
            <v>52.15</v>
          </cell>
          <cell r="H9">
            <v>49.027680000000004</v>
          </cell>
          <cell r="I9">
            <v>51.13</v>
          </cell>
          <cell r="J9"/>
          <cell r="K9">
            <v>44.88</v>
          </cell>
          <cell r="L9">
            <v>46.25</v>
          </cell>
          <cell r="M9">
            <v>48.379999999999995</v>
          </cell>
          <cell r="N9"/>
          <cell r="O9">
            <v>44.25</v>
          </cell>
          <cell r="P9">
            <v>38.428800000000003</v>
          </cell>
          <cell r="Q9">
            <v>40.04</v>
          </cell>
          <cell r="R9"/>
          <cell r="S9">
            <v>29.55</v>
          </cell>
          <cell r="T9">
            <v>27.2</v>
          </cell>
          <cell r="U9">
            <v>28.45</v>
          </cell>
          <cell r="V9"/>
          <cell r="W9">
            <v>34.36</v>
          </cell>
          <cell r="X9">
            <v>29.87</v>
          </cell>
          <cell r="Y9">
            <v>31.169999999999998</v>
          </cell>
          <cell r="Z9"/>
          <cell r="AA9">
            <v>29.55</v>
          </cell>
          <cell r="AB9">
            <v>27.2</v>
          </cell>
          <cell r="AC9">
            <v>28.45</v>
          </cell>
          <cell r="AD9"/>
          <cell r="AE9">
            <v>23.990000000000002</v>
          </cell>
          <cell r="AF9">
            <v>17.149999999999999</v>
          </cell>
          <cell r="AG9">
            <v>17.869999999999997</v>
          </cell>
        </row>
        <row r="10">
          <cell r="A10" t="str">
            <v>March</v>
          </cell>
          <cell r="B10"/>
          <cell r="C10">
            <v>42.61</v>
          </cell>
          <cell r="D10">
            <v>43.870000000000005</v>
          </cell>
          <cell r="E10">
            <v>45.89</v>
          </cell>
          <cell r="F10"/>
          <cell r="G10">
            <v>52.15</v>
          </cell>
          <cell r="H10">
            <v>49.027680000000004</v>
          </cell>
          <cell r="I10">
            <v>51.13</v>
          </cell>
          <cell r="J10"/>
          <cell r="K10">
            <v>44.88</v>
          </cell>
          <cell r="L10">
            <v>46.25</v>
          </cell>
          <cell r="M10">
            <v>48.379999999999995</v>
          </cell>
          <cell r="N10"/>
          <cell r="O10">
            <v>44.25</v>
          </cell>
          <cell r="P10">
            <v>38.428800000000003</v>
          </cell>
          <cell r="Q10">
            <v>40.04</v>
          </cell>
          <cell r="R10"/>
          <cell r="S10">
            <v>29.55</v>
          </cell>
          <cell r="T10">
            <v>27.2</v>
          </cell>
          <cell r="U10">
            <v>28.45</v>
          </cell>
          <cell r="V10"/>
          <cell r="W10">
            <v>34.36</v>
          </cell>
          <cell r="X10">
            <v>29.87</v>
          </cell>
          <cell r="Y10">
            <v>31.169999999999998</v>
          </cell>
          <cell r="Z10"/>
          <cell r="AA10">
            <v>29.55</v>
          </cell>
          <cell r="AB10">
            <v>27.2</v>
          </cell>
          <cell r="AC10">
            <v>28.45</v>
          </cell>
          <cell r="AD10"/>
          <cell r="AE10">
            <v>23.990000000000002</v>
          </cell>
          <cell r="AF10">
            <v>17.149999999999999</v>
          </cell>
          <cell r="AG10">
            <v>17.869999999999997</v>
          </cell>
        </row>
        <row r="11">
          <cell r="A11" t="str">
            <v>April</v>
          </cell>
          <cell r="B11"/>
          <cell r="C11">
            <v>42.61</v>
          </cell>
          <cell r="D11">
            <v>43.870000000000005</v>
          </cell>
          <cell r="E11">
            <v>45.89</v>
          </cell>
          <cell r="F11"/>
          <cell r="G11">
            <v>47.72</v>
          </cell>
          <cell r="H11">
            <v>49.027680000000004</v>
          </cell>
          <cell r="I11">
            <v>51.13</v>
          </cell>
          <cell r="J11"/>
          <cell r="K11">
            <v>44.88</v>
          </cell>
          <cell r="L11">
            <v>46.25</v>
          </cell>
          <cell r="M11">
            <v>48.379999999999995</v>
          </cell>
          <cell r="N11"/>
          <cell r="O11">
            <v>39.480000000000004</v>
          </cell>
          <cell r="P11">
            <v>38.428800000000003</v>
          </cell>
          <cell r="Q11">
            <v>40.04</v>
          </cell>
          <cell r="R11"/>
          <cell r="S11">
            <v>29.55</v>
          </cell>
          <cell r="T11">
            <v>27.2</v>
          </cell>
          <cell r="U11">
            <v>28.45</v>
          </cell>
          <cell r="V11"/>
          <cell r="W11">
            <v>32.32</v>
          </cell>
          <cell r="X11">
            <v>29.87</v>
          </cell>
          <cell r="Y11">
            <v>31.169999999999998</v>
          </cell>
          <cell r="Z11"/>
          <cell r="AA11">
            <v>29.55</v>
          </cell>
          <cell r="AB11">
            <v>27.2</v>
          </cell>
          <cell r="AC11">
            <v>28.45</v>
          </cell>
          <cell r="AD11"/>
          <cell r="AE11">
            <v>21.95</v>
          </cell>
          <cell r="AF11">
            <v>17.149999999999999</v>
          </cell>
          <cell r="AG11">
            <v>17.869999999999997</v>
          </cell>
        </row>
        <row r="12">
          <cell r="A12" t="str">
            <v>May</v>
          </cell>
          <cell r="B12"/>
          <cell r="C12">
            <v>42.61</v>
          </cell>
          <cell r="D12">
            <v>43.870000000000005</v>
          </cell>
          <cell r="E12">
            <v>45.89</v>
          </cell>
          <cell r="F12"/>
          <cell r="G12">
            <v>47.72</v>
          </cell>
          <cell r="H12">
            <v>49.027680000000004</v>
          </cell>
          <cell r="I12">
            <v>51.13</v>
          </cell>
          <cell r="J12"/>
          <cell r="K12">
            <v>44.88</v>
          </cell>
          <cell r="L12">
            <v>46.25</v>
          </cell>
          <cell r="M12">
            <v>48.379999999999995</v>
          </cell>
          <cell r="N12"/>
          <cell r="O12">
            <v>39.480000000000004</v>
          </cell>
          <cell r="P12">
            <v>38.428800000000003</v>
          </cell>
          <cell r="Q12">
            <v>40.04</v>
          </cell>
          <cell r="R12"/>
          <cell r="S12">
            <v>29.55</v>
          </cell>
          <cell r="T12">
            <v>27.2</v>
          </cell>
          <cell r="U12">
            <v>28.45</v>
          </cell>
          <cell r="V12"/>
          <cell r="W12">
            <v>32.32</v>
          </cell>
          <cell r="X12">
            <v>29.87</v>
          </cell>
          <cell r="Y12">
            <v>31.169999999999998</v>
          </cell>
          <cell r="Z12"/>
          <cell r="AA12">
            <v>29.55</v>
          </cell>
          <cell r="AB12">
            <v>27.2</v>
          </cell>
          <cell r="AC12">
            <v>28.45</v>
          </cell>
          <cell r="AD12"/>
          <cell r="AE12">
            <v>21.95</v>
          </cell>
          <cell r="AF12">
            <v>17.149999999999999</v>
          </cell>
          <cell r="AG12">
            <v>17.869999999999997</v>
          </cell>
        </row>
        <row r="13">
          <cell r="A13" t="str">
            <v>June</v>
          </cell>
          <cell r="B13"/>
          <cell r="C13">
            <v>42.61</v>
          </cell>
          <cell r="D13">
            <v>43.870000000000005</v>
          </cell>
          <cell r="E13">
            <v>45.89</v>
          </cell>
          <cell r="F13"/>
          <cell r="G13">
            <v>47.72</v>
          </cell>
          <cell r="H13">
            <v>49.027680000000004</v>
          </cell>
          <cell r="I13">
            <v>51.13</v>
          </cell>
          <cell r="J13"/>
          <cell r="K13">
            <v>44.88</v>
          </cell>
          <cell r="L13">
            <v>46.25</v>
          </cell>
          <cell r="M13">
            <v>48.379999999999995</v>
          </cell>
          <cell r="N13"/>
          <cell r="O13">
            <v>39.480000000000004</v>
          </cell>
          <cell r="P13">
            <v>38.428800000000003</v>
          </cell>
          <cell r="Q13">
            <v>40.04</v>
          </cell>
          <cell r="R13"/>
          <cell r="S13">
            <v>29.55</v>
          </cell>
          <cell r="T13">
            <v>27.2</v>
          </cell>
          <cell r="U13">
            <v>28.45</v>
          </cell>
          <cell r="V13"/>
          <cell r="W13">
            <v>32.32</v>
          </cell>
          <cell r="X13">
            <v>29.87</v>
          </cell>
          <cell r="Y13">
            <v>31.169999999999998</v>
          </cell>
          <cell r="Z13"/>
          <cell r="AA13">
            <v>29.55</v>
          </cell>
          <cell r="AB13">
            <v>27.2</v>
          </cell>
          <cell r="AC13">
            <v>28.45</v>
          </cell>
          <cell r="AD13"/>
          <cell r="AE13">
            <v>21.95</v>
          </cell>
          <cell r="AF13">
            <v>17.149999999999999</v>
          </cell>
          <cell r="AG13">
            <v>17.869999999999997</v>
          </cell>
        </row>
        <row r="14">
          <cell r="A14" t="str">
            <v>July</v>
          </cell>
          <cell r="B14"/>
          <cell r="C14">
            <v>42.61</v>
          </cell>
          <cell r="D14">
            <v>43.870000000000005</v>
          </cell>
          <cell r="E14">
            <v>45.89</v>
          </cell>
          <cell r="F14"/>
          <cell r="G14">
            <v>47.72</v>
          </cell>
          <cell r="H14">
            <v>49.027680000000004</v>
          </cell>
          <cell r="I14">
            <v>51.13</v>
          </cell>
          <cell r="J14"/>
          <cell r="K14">
            <v>44.88</v>
          </cell>
          <cell r="L14">
            <v>46.25</v>
          </cell>
          <cell r="M14">
            <v>48.379999999999995</v>
          </cell>
          <cell r="N14"/>
          <cell r="O14">
            <v>39.480000000000004</v>
          </cell>
          <cell r="P14">
            <v>38.428800000000003</v>
          </cell>
          <cell r="Q14">
            <v>40.04</v>
          </cell>
          <cell r="R14"/>
          <cell r="S14">
            <v>29.55</v>
          </cell>
          <cell r="T14">
            <v>27.2</v>
          </cell>
          <cell r="U14">
            <v>28.45</v>
          </cell>
          <cell r="V14"/>
          <cell r="W14">
            <v>32.32</v>
          </cell>
          <cell r="X14">
            <v>29.87</v>
          </cell>
          <cell r="Y14">
            <v>31.169999999999998</v>
          </cell>
          <cell r="Z14"/>
          <cell r="AA14">
            <v>29.55</v>
          </cell>
          <cell r="AB14">
            <v>27.2</v>
          </cell>
          <cell r="AC14">
            <v>28.45</v>
          </cell>
          <cell r="AD14"/>
          <cell r="AE14">
            <v>21.95</v>
          </cell>
          <cell r="AF14">
            <v>17.149999999999999</v>
          </cell>
          <cell r="AG14">
            <v>17.869999999999997</v>
          </cell>
        </row>
        <row r="15">
          <cell r="A15" t="str">
            <v>August</v>
          </cell>
          <cell r="B15"/>
          <cell r="C15">
            <v>42.61</v>
          </cell>
          <cell r="D15">
            <v>43.870000000000005</v>
          </cell>
          <cell r="E15">
            <v>45.89</v>
          </cell>
          <cell r="F15"/>
          <cell r="G15">
            <v>47.72</v>
          </cell>
          <cell r="H15">
            <v>49.027680000000004</v>
          </cell>
          <cell r="I15">
            <v>51.13</v>
          </cell>
          <cell r="J15"/>
          <cell r="K15">
            <v>44.88</v>
          </cell>
          <cell r="L15">
            <v>46.25</v>
          </cell>
          <cell r="M15">
            <v>48.379999999999995</v>
          </cell>
          <cell r="N15"/>
          <cell r="O15">
            <v>39.480000000000004</v>
          </cell>
          <cell r="P15">
            <v>38.428800000000003</v>
          </cell>
          <cell r="Q15">
            <v>40.04</v>
          </cell>
          <cell r="R15"/>
          <cell r="S15">
            <v>29.55</v>
          </cell>
          <cell r="T15">
            <v>27.2</v>
          </cell>
          <cell r="U15">
            <v>28.45</v>
          </cell>
          <cell r="V15"/>
          <cell r="W15">
            <v>32.32</v>
          </cell>
          <cell r="X15">
            <v>29.87</v>
          </cell>
          <cell r="Y15">
            <v>31.169999999999998</v>
          </cell>
          <cell r="Z15"/>
          <cell r="AA15">
            <v>29.55</v>
          </cell>
          <cell r="AB15">
            <v>27.2</v>
          </cell>
          <cell r="AC15">
            <v>28.45</v>
          </cell>
          <cell r="AD15"/>
          <cell r="AE15">
            <v>21.95</v>
          </cell>
          <cell r="AF15">
            <v>17.149999999999999</v>
          </cell>
          <cell r="AG15">
            <v>17.869999999999997</v>
          </cell>
        </row>
        <row r="16">
          <cell r="A16" t="str">
            <v>September</v>
          </cell>
          <cell r="B16"/>
          <cell r="C16">
            <v>42.61</v>
          </cell>
          <cell r="D16">
            <v>43.870000000000005</v>
          </cell>
          <cell r="E16">
            <v>45.89</v>
          </cell>
          <cell r="F16"/>
          <cell r="G16">
            <v>47.72</v>
          </cell>
          <cell r="H16">
            <v>49.027680000000004</v>
          </cell>
          <cell r="I16">
            <v>51.13</v>
          </cell>
          <cell r="J16"/>
          <cell r="K16">
            <v>44.88</v>
          </cell>
          <cell r="L16">
            <v>46.25</v>
          </cell>
          <cell r="M16">
            <v>48.379999999999995</v>
          </cell>
          <cell r="N16"/>
          <cell r="O16">
            <v>39.480000000000004</v>
          </cell>
          <cell r="P16">
            <v>38.428800000000003</v>
          </cell>
          <cell r="Q16">
            <v>40.04</v>
          </cell>
          <cell r="R16"/>
          <cell r="S16">
            <v>29.55</v>
          </cell>
          <cell r="T16">
            <v>27.2</v>
          </cell>
          <cell r="U16">
            <v>28.45</v>
          </cell>
          <cell r="V16"/>
          <cell r="W16">
            <v>32.32</v>
          </cell>
          <cell r="X16">
            <v>29.87</v>
          </cell>
          <cell r="Y16">
            <v>31.169999999999998</v>
          </cell>
          <cell r="Z16"/>
          <cell r="AA16">
            <v>29.55</v>
          </cell>
          <cell r="AB16">
            <v>27.2</v>
          </cell>
          <cell r="AC16">
            <v>28.45</v>
          </cell>
          <cell r="AD16"/>
          <cell r="AE16">
            <v>21.95</v>
          </cell>
          <cell r="AF16">
            <v>17.149999999999999</v>
          </cell>
          <cell r="AG16">
            <v>17.869999999999997</v>
          </cell>
        </row>
        <row r="17">
          <cell r="A17" t="str">
            <v>October</v>
          </cell>
          <cell r="B17"/>
          <cell r="C17">
            <v>42.61</v>
          </cell>
          <cell r="D17">
            <v>43.870000000000005</v>
          </cell>
          <cell r="E17">
            <v>45.89</v>
          </cell>
          <cell r="F17"/>
          <cell r="G17">
            <v>47.72</v>
          </cell>
          <cell r="H17">
            <v>49.027680000000004</v>
          </cell>
          <cell r="I17">
            <v>51.13</v>
          </cell>
          <cell r="J17"/>
          <cell r="K17">
            <v>44.88</v>
          </cell>
          <cell r="L17">
            <v>46.25</v>
          </cell>
          <cell r="M17">
            <v>48.379999999999995</v>
          </cell>
          <cell r="N17"/>
          <cell r="O17">
            <v>39.480000000000004</v>
          </cell>
          <cell r="P17">
            <v>38.428800000000003</v>
          </cell>
          <cell r="Q17">
            <v>40.04</v>
          </cell>
          <cell r="R17"/>
          <cell r="S17">
            <v>29.55</v>
          </cell>
          <cell r="T17">
            <v>27.2</v>
          </cell>
          <cell r="U17">
            <v>28.45</v>
          </cell>
          <cell r="V17"/>
          <cell r="W17">
            <v>32.32</v>
          </cell>
          <cell r="X17">
            <v>29.87</v>
          </cell>
          <cell r="Y17">
            <v>31.169999999999998</v>
          </cell>
          <cell r="Z17"/>
          <cell r="AA17">
            <v>29.55</v>
          </cell>
          <cell r="AB17">
            <v>27.2</v>
          </cell>
          <cell r="AC17">
            <v>28.45</v>
          </cell>
          <cell r="AD17"/>
          <cell r="AE17">
            <v>21.95</v>
          </cell>
          <cell r="AF17">
            <v>17.149999999999999</v>
          </cell>
          <cell r="AG17">
            <v>17.869999999999997</v>
          </cell>
        </row>
        <row r="18">
          <cell r="A18" t="str">
            <v>November</v>
          </cell>
          <cell r="B18"/>
          <cell r="C18">
            <v>42.61</v>
          </cell>
          <cell r="D18">
            <v>43.870000000000005</v>
          </cell>
          <cell r="E18">
            <v>45.89</v>
          </cell>
          <cell r="F18"/>
          <cell r="G18">
            <v>47.72</v>
          </cell>
          <cell r="H18">
            <v>49.027680000000004</v>
          </cell>
          <cell r="I18">
            <v>51.13</v>
          </cell>
          <cell r="J18"/>
          <cell r="K18">
            <v>44.88</v>
          </cell>
          <cell r="L18">
            <v>46.25</v>
          </cell>
          <cell r="M18">
            <v>48.379999999999995</v>
          </cell>
          <cell r="N18"/>
          <cell r="O18">
            <v>39.480000000000004</v>
          </cell>
          <cell r="P18">
            <v>38.428800000000003</v>
          </cell>
          <cell r="Q18">
            <v>40.04</v>
          </cell>
          <cell r="R18"/>
          <cell r="S18">
            <v>29.55</v>
          </cell>
          <cell r="T18">
            <v>27.2</v>
          </cell>
          <cell r="U18">
            <v>28.45</v>
          </cell>
          <cell r="V18"/>
          <cell r="W18">
            <v>32.32</v>
          </cell>
          <cell r="X18">
            <v>29.87</v>
          </cell>
          <cell r="Y18">
            <v>31.169999999999998</v>
          </cell>
          <cell r="Z18"/>
          <cell r="AA18">
            <v>29.55</v>
          </cell>
          <cell r="AB18">
            <v>27.2</v>
          </cell>
          <cell r="AC18">
            <v>28.45</v>
          </cell>
          <cell r="AD18"/>
          <cell r="AE18">
            <v>21.95</v>
          </cell>
          <cell r="AF18">
            <v>17.149999999999999</v>
          </cell>
          <cell r="AG18">
            <v>17.869999999999997</v>
          </cell>
        </row>
        <row r="19">
          <cell r="A19" t="str">
            <v>December</v>
          </cell>
          <cell r="B19"/>
          <cell r="C19">
            <v>42.61</v>
          </cell>
          <cell r="D19">
            <v>43.870000000000005</v>
          </cell>
          <cell r="E19">
            <v>45.89</v>
          </cell>
          <cell r="F19"/>
          <cell r="G19">
            <v>47.72</v>
          </cell>
          <cell r="H19">
            <v>49.027680000000004</v>
          </cell>
          <cell r="I19">
            <v>51.13</v>
          </cell>
          <cell r="J19"/>
          <cell r="K19">
            <v>44.88</v>
          </cell>
          <cell r="L19">
            <v>46.25</v>
          </cell>
          <cell r="M19">
            <v>48.379999999999995</v>
          </cell>
          <cell r="N19"/>
          <cell r="O19">
            <v>39.480000000000004</v>
          </cell>
          <cell r="P19">
            <v>38.428800000000003</v>
          </cell>
          <cell r="Q19">
            <v>40.04</v>
          </cell>
          <cell r="R19"/>
          <cell r="S19">
            <v>29.55</v>
          </cell>
          <cell r="T19">
            <v>27.2</v>
          </cell>
          <cell r="U19">
            <v>28.45</v>
          </cell>
          <cell r="V19"/>
          <cell r="W19">
            <v>32.32</v>
          </cell>
          <cell r="X19">
            <v>29.87</v>
          </cell>
          <cell r="Y19">
            <v>31.169999999999998</v>
          </cell>
          <cell r="Z19"/>
          <cell r="AA19">
            <v>29.55</v>
          </cell>
          <cell r="AB19">
            <v>27.2</v>
          </cell>
          <cell r="AC19">
            <v>28.45</v>
          </cell>
          <cell r="AD19"/>
          <cell r="AE19">
            <v>21.95</v>
          </cell>
          <cell r="AF19">
            <v>17.149999999999999</v>
          </cell>
          <cell r="AG19">
            <v>17.869999999999997</v>
          </cell>
        </row>
        <row r="20">
          <cell r="A20" t="str">
            <v>Usage</v>
          </cell>
          <cell r="B20">
            <v>13</v>
          </cell>
          <cell r="C20">
            <v>13</v>
          </cell>
          <cell r="D20">
            <v>13</v>
          </cell>
          <cell r="E20">
            <v>13</v>
          </cell>
          <cell r="F20">
            <v>13</v>
          </cell>
          <cell r="G20">
            <v>13</v>
          </cell>
          <cell r="H20">
            <v>13</v>
          </cell>
          <cell r="I20">
            <v>13</v>
          </cell>
          <cell r="J20">
            <v>14</v>
          </cell>
          <cell r="K20">
            <v>14</v>
          </cell>
          <cell r="L20">
            <v>14</v>
          </cell>
          <cell r="M20">
            <v>14</v>
          </cell>
          <cell r="N20">
            <v>14</v>
          </cell>
          <cell r="O20">
            <v>14</v>
          </cell>
          <cell r="P20">
            <v>14</v>
          </cell>
          <cell r="Q20">
            <v>14</v>
          </cell>
          <cell r="R20">
            <v>6</v>
          </cell>
          <cell r="S20">
            <v>6</v>
          </cell>
          <cell r="T20">
            <v>6</v>
          </cell>
          <cell r="U20">
            <v>6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</row>
        <row r="21">
          <cell r="A21" t="str">
            <v>Current Bill January 2023</v>
          </cell>
          <cell r="B21">
            <v>42.61</v>
          </cell>
          <cell r="C21"/>
          <cell r="D21"/>
          <cell r="E21"/>
          <cell r="F21">
            <v>52.15</v>
          </cell>
          <cell r="G21"/>
          <cell r="H21"/>
          <cell r="I21"/>
          <cell r="J21">
            <v>44.88</v>
          </cell>
          <cell r="K21"/>
          <cell r="L21"/>
          <cell r="M21"/>
          <cell r="N21">
            <v>44.25</v>
          </cell>
          <cell r="O21"/>
          <cell r="P21"/>
          <cell r="Q21"/>
          <cell r="R21">
            <v>29.55</v>
          </cell>
          <cell r="S21"/>
          <cell r="T21"/>
          <cell r="U21"/>
          <cell r="V21">
            <v>34.36</v>
          </cell>
          <cell r="W21"/>
          <cell r="X21"/>
          <cell r="Y21"/>
          <cell r="Z21">
            <v>29.55</v>
          </cell>
          <cell r="AA21"/>
          <cell r="AB21"/>
          <cell r="AC21"/>
          <cell r="AD21">
            <v>23.990000000000002</v>
          </cell>
          <cell r="AE21"/>
          <cell r="AF21"/>
          <cell r="AG21"/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Updates Tab"/>
      <sheetName val="Summary"/>
      <sheetName val="Rev Req't_yrs 1-3"/>
      <sheetName val="Input"/>
      <sheetName val="Calculators --&gt;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/>
      <sheetData sheetId="1"/>
      <sheetData sheetId="2"/>
      <sheetData sheetId="3">
        <row r="13">
          <cell r="B13">
            <v>2023</v>
          </cell>
          <cell r="C13">
            <v>2024</v>
          </cell>
          <cell r="D13">
            <v>2025</v>
          </cell>
        </row>
        <row r="31">
          <cell r="B31">
            <v>59000996.183677733</v>
          </cell>
        </row>
        <row r="34">
          <cell r="B34">
            <v>0</v>
          </cell>
          <cell r="C34">
            <v>10003861.15477562</v>
          </cell>
          <cell r="D34">
            <v>13858678.87713936</v>
          </cell>
        </row>
        <row r="35">
          <cell r="B35">
            <v>0</v>
          </cell>
          <cell r="C35">
            <v>0</v>
          </cell>
          <cell r="D35">
            <v>0</v>
          </cell>
        </row>
        <row r="36">
          <cell r="B36">
            <v>0</v>
          </cell>
          <cell r="C36">
            <v>0</v>
          </cell>
          <cell r="D36">
            <v>0</v>
          </cell>
        </row>
      </sheetData>
      <sheetData sheetId="4">
        <row r="4">
          <cell r="E4">
            <v>59000996.183677733</v>
          </cell>
        </row>
        <row r="5">
          <cell r="A5" t="str">
            <v>Pending - Filed</v>
          </cell>
          <cell r="H5">
            <v>6083907.9173519313</v>
          </cell>
          <cell r="L5" t="str">
            <v xml:space="preserve"> </v>
          </cell>
        </row>
        <row r="6">
          <cell r="A6" t="str">
            <v>Pending - Filed</v>
          </cell>
          <cell r="H6">
            <v>10003861.15477562</v>
          </cell>
          <cell r="L6">
            <v>2024</v>
          </cell>
        </row>
        <row r="7">
          <cell r="A7" t="str">
            <v>Pending - Filed</v>
          </cell>
          <cell r="H7">
            <v>13858678.87713936</v>
          </cell>
          <cell r="L7">
            <v>2025</v>
          </cell>
        </row>
        <row r="8">
          <cell r="A8" t="str">
            <v>Active</v>
          </cell>
          <cell r="H8">
            <v>0</v>
          </cell>
          <cell r="L8" t="str">
            <v xml:space="preserve"> </v>
          </cell>
        </row>
        <row r="9">
          <cell r="A9" t="str">
            <v>Active</v>
          </cell>
          <cell r="H9">
            <v>0</v>
          </cell>
          <cell r="L9">
            <v>2023</v>
          </cell>
        </row>
        <row r="10">
          <cell r="A10" t="str">
            <v>Active</v>
          </cell>
          <cell r="H10">
            <v>0</v>
          </cell>
          <cell r="L10">
            <v>2023</v>
          </cell>
        </row>
        <row r="11">
          <cell r="A11" t="str">
            <v>Active</v>
          </cell>
          <cell r="H11">
            <v>0</v>
          </cell>
          <cell r="L11">
            <v>2023</v>
          </cell>
        </row>
        <row r="12">
          <cell r="A12" t="str">
            <v>Anticipated</v>
          </cell>
          <cell r="H12">
            <v>0</v>
          </cell>
          <cell r="L12">
            <v>2023</v>
          </cell>
        </row>
        <row r="13">
          <cell r="A13" t="str">
            <v>Anticipated</v>
          </cell>
          <cell r="H13">
            <v>0</v>
          </cell>
          <cell r="L13" t="str">
            <v xml:space="preserve"> </v>
          </cell>
        </row>
        <row r="14">
          <cell r="A14" t="str">
            <v>Anticipated</v>
          </cell>
          <cell r="H14">
            <v>0</v>
          </cell>
          <cell r="L14" t="str">
            <v xml:space="preserve"> </v>
          </cell>
        </row>
        <row r="15">
          <cell r="A15" t="str">
            <v>Anticipated</v>
          </cell>
          <cell r="H15">
            <v>0</v>
          </cell>
          <cell r="L15" t="str">
            <v xml:space="preserve"> </v>
          </cell>
        </row>
        <row r="16">
          <cell r="A16" t="str">
            <v>Anticipated</v>
          </cell>
          <cell r="H16">
            <v>0</v>
          </cell>
          <cell r="L16" t="str">
            <v xml:space="preserve"> </v>
          </cell>
        </row>
        <row r="17">
          <cell r="A17" t="str">
            <v>Anticipated</v>
          </cell>
          <cell r="H17">
            <v>0</v>
          </cell>
          <cell r="L17" t="str">
            <v xml:space="preserve"> </v>
          </cell>
        </row>
        <row r="18">
          <cell r="A18" t="str">
            <v>Anticipated</v>
          </cell>
          <cell r="H18">
            <v>0</v>
          </cell>
          <cell r="L18" t="str">
            <v xml:space="preserve"> </v>
          </cell>
        </row>
        <row r="19">
          <cell r="A19" t="str">
            <v>Anticipated</v>
          </cell>
          <cell r="H19">
            <v>0</v>
          </cell>
          <cell r="L19" t="str">
            <v xml:space="preserve"> </v>
          </cell>
        </row>
        <row r="20">
          <cell r="A20" t="str">
            <v>Anticipated</v>
          </cell>
          <cell r="H20">
            <v>0</v>
          </cell>
          <cell r="L20" t="str">
            <v xml:space="preserve"> </v>
          </cell>
        </row>
        <row r="21">
          <cell r="A21" t="str">
            <v>Anticipated</v>
          </cell>
          <cell r="H21">
            <v>0</v>
          </cell>
          <cell r="L21" t="str">
            <v xml:space="preserve"> </v>
          </cell>
        </row>
        <row r="22">
          <cell r="A22" t="str">
            <v>Anticipated</v>
          </cell>
          <cell r="H22">
            <v>0</v>
          </cell>
          <cell r="L22" t="str">
            <v xml:space="preserve"> </v>
          </cell>
        </row>
        <row r="23">
          <cell r="A23" t="str">
            <v>Pending - Filed</v>
          </cell>
          <cell r="H23">
            <v>0</v>
          </cell>
          <cell r="L23" t="str">
            <v xml:space="preserve"> </v>
          </cell>
        </row>
        <row r="24">
          <cell r="A24"/>
          <cell r="H24">
            <v>0</v>
          </cell>
          <cell r="L24" t="str">
            <v xml:space="preserve"> </v>
          </cell>
        </row>
        <row r="25">
          <cell r="A25"/>
          <cell r="H25">
            <v>0</v>
          </cell>
          <cell r="L25" t="str">
            <v xml:space="preserve"> </v>
          </cell>
        </row>
        <row r="26">
          <cell r="A26"/>
          <cell r="H26">
            <v>0</v>
          </cell>
          <cell r="L26" t="str">
            <v xml:space="preserve"> </v>
          </cell>
        </row>
        <row r="27">
          <cell r="A27"/>
          <cell r="H27">
            <v>0</v>
          </cell>
          <cell r="L27" t="str">
            <v xml:space="preserve"> </v>
          </cell>
        </row>
        <row r="28">
          <cell r="A28"/>
          <cell r="H28">
            <v>0</v>
          </cell>
          <cell r="L28" t="str">
            <v xml:space="preserve"> </v>
          </cell>
        </row>
        <row r="29">
          <cell r="A29"/>
          <cell r="H29">
            <v>0</v>
          </cell>
          <cell r="L29" t="str">
            <v xml:space="preserve"> </v>
          </cell>
        </row>
        <row r="30">
          <cell r="A30"/>
          <cell r="H30">
            <v>0</v>
          </cell>
          <cell r="L30" t="str">
            <v xml:space="preserve"> </v>
          </cell>
        </row>
        <row r="31">
          <cell r="A31"/>
          <cell r="H31">
            <v>0</v>
          </cell>
          <cell r="L31" t="str">
            <v xml:space="preserve"> </v>
          </cell>
        </row>
        <row r="32">
          <cell r="A32"/>
          <cell r="H32">
            <v>0</v>
          </cell>
          <cell r="L32" t="str">
            <v xml:space="preserve"> </v>
          </cell>
        </row>
        <row r="33">
          <cell r="A33"/>
          <cell r="H33">
            <v>0</v>
          </cell>
          <cell r="L33" t="str">
            <v xml:space="preserve"> </v>
          </cell>
        </row>
        <row r="34">
          <cell r="A34"/>
          <cell r="H34">
            <v>0</v>
          </cell>
          <cell r="L34" t="str">
            <v xml:space="preserve"> </v>
          </cell>
        </row>
        <row r="35">
          <cell r="A35"/>
          <cell r="H35">
            <v>0</v>
          </cell>
          <cell r="L35" t="str">
            <v xml:space="preserve"> </v>
          </cell>
        </row>
        <row r="36">
          <cell r="A36"/>
          <cell r="H36">
            <v>0</v>
          </cell>
          <cell r="L36" t="str">
            <v xml:space="preserve"> </v>
          </cell>
        </row>
        <row r="37">
          <cell r="A37"/>
          <cell r="H37">
            <v>0</v>
          </cell>
          <cell r="L37" t="str">
            <v xml:space="preserve"> </v>
          </cell>
        </row>
        <row r="38">
          <cell r="A38"/>
          <cell r="H38">
            <v>0</v>
          </cell>
          <cell r="L38" t="str">
            <v xml:space="preserve"> </v>
          </cell>
        </row>
        <row r="39">
          <cell r="A39"/>
          <cell r="H39">
            <v>0</v>
          </cell>
          <cell r="L39" t="str">
            <v xml:space="preserve"> </v>
          </cell>
        </row>
        <row r="40">
          <cell r="A40"/>
          <cell r="H40">
            <v>0</v>
          </cell>
          <cell r="L40" t="str">
            <v xml:space="preserve"> </v>
          </cell>
        </row>
        <row r="41">
          <cell r="A41"/>
          <cell r="H41">
            <v>0</v>
          </cell>
          <cell r="L41" t="str">
            <v xml:space="preserve"> </v>
          </cell>
        </row>
        <row r="42">
          <cell r="A42"/>
          <cell r="H42">
            <v>0</v>
          </cell>
          <cell r="L42" t="str">
            <v xml:space="preserve"> </v>
          </cell>
        </row>
        <row r="43">
          <cell r="A43"/>
          <cell r="H43">
            <v>0</v>
          </cell>
          <cell r="L43" t="str">
            <v xml:space="preserve"> </v>
          </cell>
        </row>
        <row r="44">
          <cell r="A44"/>
          <cell r="H44">
            <v>0</v>
          </cell>
          <cell r="L44" t="str">
            <v xml:space="preserve"> </v>
          </cell>
        </row>
        <row r="45">
          <cell r="A45"/>
          <cell r="H45">
            <v>0</v>
          </cell>
          <cell r="L45" t="str">
            <v xml:space="preserve"> </v>
          </cell>
        </row>
        <row r="46">
          <cell r="A46"/>
          <cell r="H46">
            <v>0</v>
          </cell>
          <cell r="L46" t="str">
            <v xml:space="preserve"> </v>
          </cell>
        </row>
        <row r="47">
          <cell r="A47"/>
          <cell r="H47">
            <v>0</v>
          </cell>
          <cell r="L47" t="str">
            <v xml:space="preserve"> </v>
          </cell>
        </row>
        <row r="48">
          <cell r="A48"/>
          <cell r="H48">
            <v>0</v>
          </cell>
          <cell r="L48" t="str">
            <v xml:space="preserve"> </v>
          </cell>
        </row>
        <row r="49">
          <cell r="A49"/>
          <cell r="H49">
            <v>0</v>
          </cell>
          <cell r="L49" t="str">
            <v xml:space="preserve"> </v>
          </cell>
        </row>
        <row r="50">
          <cell r="A50"/>
          <cell r="H50">
            <v>0</v>
          </cell>
          <cell r="L50" t="str">
            <v xml:space="preserve"> </v>
          </cell>
        </row>
      </sheetData>
      <sheetData sheetId="5">
        <row r="9">
          <cell r="B9">
            <v>2023</v>
          </cell>
        </row>
        <row r="10">
          <cell r="B10">
            <v>2024</v>
          </cell>
        </row>
        <row r="11">
          <cell r="B11">
            <v>2025</v>
          </cell>
        </row>
        <row r="13">
          <cell r="B13" t="str">
            <v>January 2023</v>
          </cell>
        </row>
      </sheetData>
      <sheetData sheetId="6"/>
      <sheetData sheetId="7">
        <row r="4">
          <cell r="B4" t="str">
            <v>Average (8 CCFS)</v>
          </cell>
          <cell r="C4" t="str">
            <v>Average (8 CCFS)</v>
          </cell>
          <cell r="D4" t="str">
            <v>Average (8 CCFS)</v>
          </cell>
          <cell r="E4" t="str">
            <v>Average (8 CCFS)</v>
          </cell>
          <cell r="F4" t="str">
            <v>Average (8 CCFS)</v>
          </cell>
          <cell r="G4" t="str">
            <v>Average (8 CCFS)</v>
          </cell>
          <cell r="H4" t="str">
            <v>Average (8 CCFS)</v>
          </cell>
          <cell r="I4" t="str">
            <v>Average (8 CCFS)</v>
          </cell>
          <cell r="J4" t="str">
            <v>Average (9 CCFS)</v>
          </cell>
          <cell r="K4" t="str">
            <v>Average (9 CCFS)</v>
          </cell>
          <cell r="L4" t="str">
            <v>Average (9 CCFS)</v>
          </cell>
          <cell r="M4" t="str">
            <v>Average (9 CCFS)</v>
          </cell>
          <cell r="N4" t="str">
            <v>Average (9 CCFS)</v>
          </cell>
          <cell r="O4" t="str">
            <v>Average (9 CCFS)</v>
          </cell>
          <cell r="P4" t="str">
            <v>Average (9 CCFS)</v>
          </cell>
          <cell r="Q4" t="str">
            <v>Average (9 CCFS)</v>
          </cell>
          <cell r="R4" t="str">
            <v>Essential (6 CCF)</v>
          </cell>
          <cell r="S4" t="str">
            <v>Essential (6 CCF)</v>
          </cell>
          <cell r="T4" t="str">
            <v>Essential (6 CCF)</v>
          </cell>
          <cell r="U4" t="str">
            <v>Essential (6 CCF)</v>
          </cell>
          <cell r="V4" t="str">
            <v>Essential (6 CCF)</v>
          </cell>
          <cell r="W4" t="str">
            <v>Essential (6 CCF)</v>
          </cell>
          <cell r="X4" t="str">
            <v>Essential (6 CCF)</v>
          </cell>
          <cell r="Y4" t="str">
            <v>Essential (6 CCF)</v>
          </cell>
          <cell r="Z4" t="str">
            <v>Essential (6 CCF)</v>
          </cell>
          <cell r="AA4" t="str">
            <v>Essential (6 CCF)</v>
          </cell>
          <cell r="AB4" t="str">
            <v>Essential (6 CCF)</v>
          </cell>
          <cell r="AC4" t="str">
            <v>Essential (6 CCF)</v>
          </cell>
          <cell r="AD4" t="str">
            <v>Essential (6 CCF)</v>
          </cell>
          <cell r="AE4" t="str">
            <v>Essential (6 CCF)</v>
          </cell>
          <cell r="AF4" t="str">
            <v>Essential (6 CCF)</v>
          </cell>
          <cell r="AG4" t="str">
            <v>Essential (6 CCF)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Total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Base Bill</v>
          </cell>
          <cell r="K5" t="str">
            <v>Base Bill</v>
          </cell>
          <cell r="L5" t="str">
            <v>Base Bill</v>
          </cell>
          <cell r="M5" t="str">
            <v>Base Bill</v>
          </cell>
          <cell r="N5" t="str">
            <v>Total Bill</v>
          </cell>
          <cell r="O5" t="str">
            <v>Total Bill</v>
          </cell>
          <cell r="P5" t="str">
            <v>Total Bill</v>
          </cell>
          <cell r="Q5" t="str">
            <v>Total Bill</v>
          </cell>
          <cell r="R5" t="str">
            <v>Base Bill</v>
          </cell>
          <cell r="S5" t="str">
            <v>Base Bill</v>
          </cell>
          <cell r="T5" t="str">
            <v>Base Bill</v>
          </cell>
          <cell r="U5" t="str">
            <v>Base Bill</v>
          </cell>
          <cell r="V5" t="str">
            <v>Total Bill</v>
          </cell>
          <cell r="W5" t="str">
            <v>Total Bill</v>
          </cell>
          <cell r="X5" t="str">
            <v>Total Bill</v>
          </cell>
          <cell r="Y5" t="str">
            <v>Total Bill</v>
          </cell>
          <cell r="Z5" t="str">
            <v>Base Bill</v>
          </cell>
          <cell r="AA5" t="str">
            <v>Base Bill</v>
          </cell>
          <cell r="AB5" t="str">
            <v>Base Bill</v>
          </cell>
          <cell r="AC5" t="str">
            <v>Base Bill</v>
          </cell>
          <cell r="AD5" t="str">
            <v>Total Bill</v>
          </cell>
          <cell r="AE5" t="str">
            <v>Total Bill</v>
          </cell>
          <cell r="AF5" t="str">
            <v>Total Bill</v>
          </cell>
          <cell r="AG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CAP</v>
          </cell>
          <cell r="K6" t="str">
            <v>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Non-CAP</v>
          </cell>
          <cell r="S6" t="str">
            <v>Non-CAP</v>
          </cell>
          <cell r="T6" t="str">
            <v>Non-CAP</v>
          </cell>
          <cell r="U6" t="str">
            <v>Non-CAP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CAP</v>
          </cell>
          <cell r="AA6" t="str">
            <v>CAP</v>
          </cell>
          <cell r="AB6" t="str">
            <v>CAP</v>
          </cell>
          <cell r="AC6" t="str">
            <v>CAP</v>
          </cell>
          <cell r="AD6" t="str">
            <v>CAP</v>
          </cell>
          <cell r="AE6" t="str">
            <v>CAP</v>
          </cell>
          <cell r="AF6" t="str">
            <v>CAP</v>
          </cell>
          <cell r="AG6" t="str">
            <v>CAP</v>
          </cell>
        </row>
        <row r="7">
          <cell r="B7" t="str">
            <v>Current</v>
          </cell>
          <cell r="C7">
            <v>2023</v>
          </cell>
          <cell r="D7">
            <v>2024</v>
          </cell>
          <cell r="E7">
            <v>2025</v>
          </cell>
          <cell r="F7" t="str">
            <v>Current</v>
          </cell>
          <cell r="G7">
            <v>2023</v>
          </cell>
          <cell r="H7">
            <v>2024</v>
          </cell>
          <cell r="I7">
            <v>2025</v>
          </cell>
          <cell r="J7" t="str">
            <v>Current</v>
          </cell>
          <cell r="K7">
            <v>2023</v>
          </cell>
          <cell r="L7">
            <v>2024</v>
          </cell>
          <cell r="M7">
            <v>2025</v>
          </cell>
          <cell r="N7" t="str">
            <v>Current</v>
          </cell>
          <cell r="O7">
            <v>2023</v>
          </cell>
          <cell r="P7">
            <v>2024</v>
          </cell>
          <cell r="Q7">
            <v>2025</v>
          </cell>
          <cell r="R7" t="str">
            <v>Current</v>
          </cell>
          <cell r="S7">
            <v>2023</v>
          </cell>
          <cell r="T7">
            <v>2024</v>
          </cell>
          <cell r="U7">
            <v>2025</v>
          </cell>
          <cell r="V7" t="str">
            <v>Current</v>
          </cell>
          <cell r="W7">
            <v>2023</v>
          </cell>
          <cell r="X7">
            <v>2024</v>
          </cell>
          <cell r="Y7">
            <v>2025</v>
          </cell>
          <cell r="Z7" t="str">
            <v>Current</v>
          </cell>
          <cell r="AA7">
            <v>2023</v>
          </cell>
          <cell r="AB7">
            <v>2024</v>
          </cell>
          <cell r="AC7">
            <v>2025</v>
          </cell>
          <cell r="AD7" t="str">
            <v>Current</v>
          </cell>
          <cell r="AE7">
            <v>2023</v>
          </cell>
          <cell r="AF7">
            <v>2024</v>
          </cell>
          <cell r="AG7">
            <v>2025</v>
          </cell>
        </row>
        <row r="8">
          <cell r="A8" t="str">
            <v>January</v>
          </cell>
          <cell r="B8"/>
          <cell r="C8">
            <v>50.21</v>
          </cell>
          <cell r="D8">
            <v>55.1</v>
          </cell>
          <cell r="E8">
            <v>58.39</v>
          </cell>
          <cell r="F8"/>
          <cell r="G8">
            <v>56.71</v>
          </cell>
          <cell r="H8">
            <v>57.350800000000007</v>
          </cell>
          <cell r="I8">
            <v>60.79</v>
          </cell>
          <cell r="J8"/>
          <cell r="K8">
            <v>54.18</v>
          </cell>
          <cell r="L8">
            <v>61.27</v>
          </cell>
          <cell r="M8">
            <v>64.92</v>
          </cell>
          <cell r="N8"/>
          <cell r="O8">
            <v>47.22</v>
          </cell>
          <cell r="P8">
            <v>45.030160000000009</v>
          </cell>
          <cell r="Q8">
            <v>47.720000000000006</v>
          </cell>
          <cell r="R8"/>
          <cell r="S8">
            <v>43.85</v>
          </cell>
          <cell r="T8">
            <v>42.78</v>
          </cell>
          <cell r="U8">
            <v>45.33</v>
          </cell>
          <cell r="V8"/>
          <cell r="W8">
            <v>48.970000000000006</v>
          </cell>
          <cell r="X8">
            <v>44.53</v>
          </cell>
          <cell r="Y8">
            <v>47.18</v>
          </cell>
          <cell r="Z8"/>
          <cell r="AA8">
            <v>43.85</v>
          </cell>
          <cell r="AB8">
            <v>42.78</v>
          </cell>
          <cell r="AC8">
            <v>45.33</v>
          </cell>
          <cell r="AD8"/>
          <cell r="AE8">
            <v>35.140000000000008</v>
          </cell>
          <cell r="AF8">
            <v>26.39</v>
          </cell>
          <cell r="AG8">
            <v>27.97</v>
          </cell>
        </row>
        <row r="9">
          <cell r="A9" t="str">
            <v>February</v>
          </cell>
          <cell r="B9"/>
          <cell r="C9">
            <v>50.21</v>
          </cell>
          <cell r="D9">
            <v>55.1</v>
          </cell>
          <cell r="E9">
            <v>58.39</v>
          </cell>
          <cell r="F9"/>
          <cell r="G9">
            <v>56.71</v>
          </cell>
          <cell r="H9">
            <v>57.350800000000007</v>
          </cell>
          <cell r="I9">
            <v>60.79</v>
          </cell>
          <cell r="J9"/>
          <cell r="K9">
            <v>54.18</v>
          </cell>
          <cell r="L9">
            <v>61.27</v>
          </cell>
          <cell r="M9">
            <v>64.92</v>
          </cell>
          <cell r="N9"/>
          <cell r="O9">
            <v>47.22</v>
          </cell>
          <cell r="P9">
            <v>45.030160000000009</v>
          </cell>
          <cell r="Q9">
            <v>47.720000000000006</v>
          </cell>
          <cell r="R9"/>
          <cell r="S9">
            <v>43.85</v>
          </cell>
          <cell r="T9">
            <v>42.78</v>
          </cell>
          <cell r="U9">
            <v>45.33</v>
          </cell>
          <cell r="V9"/>
          <cell r="W9">
            <v>48.970000000000006</v>
          </cell>
          <cell r="X9">
            <v>44.53</v>
          </cell>
          <cell r="Y9">
            <v>47.18</v>
          </cell>
          <cell r="Z9"/>
          <cell r="AA9">
            <v>43.85</v>
          </cell>
          <cell r="AB9">
            <v>42.78</v>
          </cell>
          <cell r="AC9">
            <v>45.33</v>
          </cell>
          <cell r="AD9"/>
          <cell r="AE9">
            <v>35.140000000000008</v>
          </cell>
          <cell r="AF9">
            <v>26.39</v>
          </cell>
          <cell r="AG9">
            <v>27.97</v>
          </cell>
        </row>
        <row r="10">
          <cell r="A10" t="str">
            <v>March</v>
          </cell>
          <cell r="B10"/>
          <cell r="C10">
            <v>50.21</v>
          </cell>
          <cell r="D10">
            <v>55.1</v>
          </cell>
          <cell r="E10">
            <v>58.39</v>
          </cell>
          <cell r="F10"/>
          <cell r="G10">
            <v>56.71</v>
          </cell>
          <cell r="H10">
            <v>57.350800000000007</v>
          </cell>
          <cell r="I10">
            <v>60.79</v>
          </cell>
          <cell r="J10"/>
          <cell r="K10">
            <v>54.18</v>
          </cell>
          <cell r="L10">
            <v>61.27</v>
          </cell>
          <cell r="M10">
            <v>64.92</v>
          </cell>
          <cell r="N10"/>
          <cell r="O10">
            <v>47.22</v>
          </cell>
          <cell r="P10">
            <v>45.030160000000009</v>
          </cell>
          <cell r="Q10">
            <v>47.720000000000006</v>
          </cell>
          <cell r="R10"/>
          <cell r="S10">
            <v>43.85</v>
          </cell>
          <cell r="T10">
            <v>42.78</v>
          </cell>
          <cell r="U10">
            <v>45.33</v>
          </cell>
          <cell r="V10"/>
          <cell r="W10">
            <v>48.970000000000006</v>
          </cell>
          <cell r="X10">
            <v>44.53</v>
          </cell>
          <cell r="Y10">
            <v>47.18</v>
          </cell>
          <cell r="Z10"/>
          <cell r="AA10">
            <v>43.85</v>
          </cell>
          <cell r="AB10">
            <v>42.78</v>
          </cell>
          <cell r="AC10">
            <v>45.33</v>
          </cell>
          <cell r="AD10"/>
          <cell r="AE10">
            <v>35.140000000000008</v>
          </cell>
          <cell r="AF10">
            <v>26.39</v>
          </cell>
          <cell r="AG10">
            <v>27.97</v>
          </cell>
        </row>
        <row r="11">
          <cell r="A11" t="str">
            <v>April</v>
          </cell>
          <cell r="B11"/>
          <cell r="C11">
            <v>50.21</v>
          </cell>
          <cell r="D11">
            <v>55.1</v>
          </cell>
          <cell r="E11">
            <v>58.39</v>
          </cell>
          <cell r="F11"/>
          <cell r="G11">
            <v>56.71</v>
          </cell>
          <cell r="H11">
            <v>57.350800000000007</v>
          </cell>
          <cell r="I11">
            <v>60.79</v>
          </cell>
          <cell r="J11"/>
          <cell r="K11">
            <v>54.18</v>
          </cell>
          <cell r="L11">
            <v>61.27</v>
          </cell>
          <cell r="M11">
            <v>64.92</v>
          </cell>
          <cell r="N11"/>
          <cell r="O11">
            <v>47.22</v>
          </cell>
          <cell r="P11">
            <v>45.030160000000009</v>
          </cell>
          <cell r="Q11">
            <v>47.720000000000006</v>
          </cell>
          <cell r="R11"/>
          <cell r="S11">
            <v>43.85</v>
          </cell>
          <cell r="T11">
            <v>42.78</v>
          </cell>
          <cell r="U11">
            <v>45.33</v>
          </cell>
          <cell r="V11"/>
          <cell r="W11">
            <v>48.970000000000006</v>
          </cell>
          <cell r="X11">
            <v>44.53</v>
          </cell>
          <cell r="Y11">
            <v>47.18</v>
          </cell>
          <cell r="Z11"/>
          <cell r="AA11">
            <v>43.85</v>
          </cell>
          <cell r="AB11">
            <v>42.78</v>
          </cell>
          <cell r="AC11">
            <v>45.33</v>
          </cell>
          <cell r="AD11"/>
          <cell r="AE11">
            <v>35.140000000000008</v>
          </cell>
          <cell r="AF11">
            <v>26.39</v>
          </cell>
          <cell r="AG11">
            <v>27.97</v>
          </cell>
        </row>
        <row r="12">
          <cell r="A12" t="str">
            <v>May</v>
          </cell>
          <cell r="B12"/>
          <cell r="C12">
            <v>52.21</v>
          </cell>
          <cell r="D12">
            <v>55.1</v>
          </cell>
          <cell r="E12">
            <v>58.39</v>
          </cell>
          <cell r="F12"/>
          <cell r="G12">
            <v>58.78</v>
          </cell>
          <cell r="H12">
            <v>57.350800000000007</v>
          </cell>
          <cell r="I12">
            <v>60.79</v>
          </cell>
          <cell r="J12"/>
          <cell r="K12">
            <v>56.34</v>
          </cell>
          <cell r="L12">
            <v>61.27</v>
          </cell>
          <cell r="M12">
            <v>64.92</v>
          </cell>
          <cell r="N12"/>
          <cell r="O12">
            <v>48.900000000000006</v>
          </cell>
          <cell r="P12">
            <v>45.030160000000009</v>
          </cell>
          <cell r="Q12">
            <v>47.720000000000006</v>
          </cell>
          <cell r="R12"/>
          <cell r="S12">
            <v>45.599999999999994</v>
          </cell>
          <cell r="T12">
            <v>42.78</v>
          </cell>
          <cell r="U12">
            <v>45.33</v>
          </cell>
          <cell r="V12"/>
          <cell r="W12">
            <v>50.789999999999992</v>
          </cell>
          <cell r="X12">
            <v>44.53</v>
          </cell>
          <cell r="Y12">
            <v>47.18</v>
          </cell>
          <cell r="Z12"/>
          <cell r="AA12">
            <v>45.599999999999994</v>
          </cell>
          <cell r="AB12">
            <v>42.78</v>
          </cell>
          <cell r="AC12">
            <v>45.33</v>
          </cell>
          <cell r="AD12"/>
          <cell r="AE12">
            <v>36.399999999999991</v>
          </cell>
          <cell r="AF12">
            <v>26.39</v>
          </cell>
          <cell r="AG12">
            <v>27.97</v>
          </cell>
        </row>
        <row r="13">
          <cell r="A13" t="str">
            <v>June</v>
          </cell>
          <cell r="B13"/>
          <cell r="C13">
            <v>52.21</v>
          </cell>
          <cell r="D13">
            <v>55.1</v>
          </cell>
          <cell r="E13">
            <v>58.39</v>
          </cell>
          <cell r="F13"/>
          <cell r="G13">
            <v>58.78</v>
          </cell>
          <cell r="H13">
            <v>57.350800000000007</v>
          </cell>
          <cell r="I13">
            <v>60.79</v>
          </cell>
          <cell r="J13"/>
          <cell r="K13">
            <v>56.34</v>
          </cell>
          <cell r="L13">
            <v>61.27</v>
          </cell>
          <cell r="M13">
            <v>64.92</v>
          </cell>
          <cell r="N13"/>
          <cell r="O13">
            <v>48.900000000000006</v>
          </cell>
          <cell r="P13">
            <v>45.030160000000009</v>
          </cell>
          <cell r="Q13">
            <v>47.720000000000006</v>
          </cell>
          <cell r="R13"/>
          <cell r="S13">
            <v>45.599999999999994</v>
          </cell>
          <cell r="T13">
            <v>42.78</v>
          </cell>
          <cell r="U13">
            <v>45.33</v>
          </cell>
          <cell r="V13"/>
          <cell r="W13">
            <v>50.789999999999992</v>
          </cell>
          <cell r="X13">
            <v>44.53</v>
          </cell>
          <cell r="Y13">
            <v>47.18</v>
          </cell>
          <cell r="Z13"/>
          <cell r="AA13">
            <v>45.599999999999994</v>
          </cell>
          <cell r="AB13">
            <v>42.78</v>
          </cell>
          <cell r="AC13">
            <v>45.33</v>
          </cell>
          <cell r="AD13"/>
          <cell r="AE13">
            <v>36.399999999999991</v>
          </cell>
          <cell r="AF13">
            <v>26.39</v>
          </cell>
          <cell r="AG13">
            <v>27.97</v>
          </cell>
        </row>
        <row r="14">
          <cell r="A14" t="str">
            <v>July</v>
          </cell>
          <cell r="B14"/>
          <cell r="C14">
            <v>52.21</v>
          </cell>
          <cell r="D14">
            <v>55.1</v>
          </cell>
          <cell r="E14">
            <v>58.39</v>
          </cell>
          <cell r="F14"/>
          <cell r="G14">
            <v>58.78</v>
          </cell>
          <cell r="H14">
            <v>57.350800000000007</v>
          </cell>
          <cell r="I14">
            <v>60.79</v>
          </cell>
          <cell r="J14"/>
          <cell r="K14">
            <v>56.34</v>
          </cell>
          <cell r="L14">
            <v>61.27</v>
          </cell>
          <cell r="M14">
            <v>64.92</v>
          </cell>
          <cell r="N14"/>
          <cell r="O14">
            <v>48.900000000000006</v>
          </cell>
          <cell r="P14">
            <v>45.030160000000009</v>
          </cell>
          <cell r="Q14">
            <v>47.720000000000006</v>
          </cell>
          <cell r="R14"/>
          <cell r="S14">
            <v>45.599999999999994</v>
          </cell>
          <cell r="T14">
            <v>42.78</v>
          </cell>
          <cell r="U14">
            <v>45.33</v>
          </cell>
          <cell r="V14"/>
          <cell r="W14">
            <v>50.789999999999992</v>
          </cell>
          <cell r="X14">
            <v>44.53</v>
          </cell>
          <cell r="Y14">
            <v>47.18</v>
          </cell>
          <cell r="Z14"/>
          <cell r="AA14">
            <v>45.599999999999994</v>
          </cell>
          <cell r="AB14">
            <v>42.78</v>
          </cell>
          <cell r="AC14">
            <v>45.33</v>
          </cell>
          <cell r="AD14"/>
          <cell r="AE14">
            <v>36.399999999999991</v>
          </cell>
          <cell r="AF14">
            <v>26.39</v>
          </cell>
          <cell r="AG14">
            <v>27.97</v>
          </cell>
        </row>
        <row r="15">
          <cell r="A15" t="str">
            <v>August</v>
          </cell>
          <cell r="B15"/>
          <cell r="C15">
            <v>52.21</v>
          </cell>
          <cell r="D15">
            <v>55.1</v>
          </cell>
          <cell r="E15">
            <v>58.39</v>
          </cell>
          <cell r="F15"/>
          <cell r="G15">
            <v>58.78</v>
          </cell>
          <cell r="H15">
            <v>57.350800000000007</v>
          </cell>
          <cell r="I15">
            <v>60.79</v>
          </cell>
          <cell r="J15"/>
          <cell r="K15">
            <v>56.34</v>
          </cell>
          <cell r="L15">
            <v>61.27</v>
          </cell>
          <cell r="M15">
            <v>64.92</v>
          </cell>
          <cell r="N15"/>
          <cell r="O15">
            <v>48.900000000000006</v>
          </cell>
          <cell r="P15">
            <v>45.030160000000009</v>
          </cell>
          <cell r="Q15">
            <v>47.720000000000006</v>
          </cell>
          <cell r="R15"/>
          <cell r="S15">
            <v>45.599999999999994</v>
          </cell>
          <cell r="T15">
            <v>42.78</v>
          </cell>
          <cell r="U15">
            <v>45.33</v>
          </cell>
          <cell r="V15"/>
          <cell r="W15">
            <v>50.789999999999992</v>
          </cell>
          <cell r="X15">
            <v>44.53</v>
          </cell>
          <cell r="Y15">
            <v>47.18</v>
          </cell>
          <cell r="Z15"/>
          <cell r="AA15">
            <v>45.599999999999994</v>
          </cell>
          <cell r="AB15">
            <v>42.78</v>
          </cell>
          <cell r="AC15">
            <v>45.33</v>
          </cell>
          <cell r="AD15"/>
          <cell r="AE15">
            <v>36.399999999999991</v>
          </cell>
          <cell r="AF15">
            <v>26.39</v>
          </cell>
          <cell r="AG15">
            <v>27.97</v>
          </cell>
        </row>
        <row r="16">
          <cell r="A16" t="str">
            <v>September</v>
          </cell>
          <cell r="B16"/>
          <cell r="C16">
            <v>52.21</v>
          </cell>
          <cell r="D16">
            <v>55.1</v>
          </cell>
          <cell r="E16">
            <v>58.39</v>
          </cell>
          <cell r="F16"/>
          <cell r="G16">
            <v>58.78</v>
          </cell>
          <cell r="H16">
            <v>57.350800000000007</v>
          </cell>
          <cell r="I16">
            <v>60.79</v>
          </cell>
          <cell r="J16"/>
          <cell r="K16">
            <v>56.34</v>
          </cell>
          <cell r="L16">
            <v>61.27</v>
          </cell>
          <cell r="M16">
            <v>64.92</v>
          </cell>
          <cell r="N16"/>
          <cell r="O16">
            <v>48.900000000000006</v>
          </cell>
          <cell r="P16">
            <v>45.030160000000009</v>
          </cell>
          <cell r="Q16">
            <v>47.720000000000006</v>
          </cell>
          <cell r="R16"/>
          <cell r="S16">
            <v>45.599999999999994</v>
          </cell>
          <cell r="T16">
            <v>42.78</v>
          </cell>
          <cell r="U16">
            <v>45.33</v>
          </cell>
          <cell r="V16"/>
          <cell r="W16">
            <v>50.789999999999992</v>
          </cell>
          <cell r="X16">
            <v>44.53</v>
          </cell>
          <cell r="Y16">
            <v>47.18</v>
          </cell>
          <cell r="Z16"/>
          <cell r="AA16">
            <v>45.599999999999994</v>
          </cell>
          <cell r="AB16">
            <v>42.78</v>
          </cell>
          <cell r="AC16">
            <v>45.33</v>
          </cell>
          <cell r="AD16"/>
          <cell r="AE16">
            <v>36.399999999999991</v>
          </cell>
          <cell r="AF16">
            <v>26.39</v>
          </cell>
          <cell r="AG16">
            <v>27.97</v>
          </cell>
        </row>
        <row r="17">
          <cell r="A17" t="str">
            <v>October</v>
          </cell>
          <cell r="B17"/>
          <cell r="C17">
            <v>52.21</v>
          </cell>
          <cell r="D17">
            <v>55.1</v>
          </cell>
          <cell r="E17">
            <v>58.39</v>
          </cell>
          <cell r="F17"/>
          <cell r="G17">
            <v>58.78</v>
          </cell>
          <cell r="H17">
            <v>57.350800000000007</v>
          </cell>
          <cell r="I17">
            <v>60.79</v>
          </cell>
          <cell r="J17"/>
          <cell r="K17">
            <v>56.34</v>
          </cell>
          <cell r="L17">
            <v>61.27</v>
          </cell>
          <cell r="M17">
            <v>64.92</v>
          </cell>
          <cell r="N17"/>
          <cell r="O17">
            <v>48.900000000000006</v>
          </cell>
          <cell r="P17">
            <v>45.030160000000009</v>
          </cell>
          <cell r="Q17">
            <v>47.720000000000006</v>
          </cell>
          <cell r="R17"/>
          <cell r="S17">
            <v>45.599999999999994</v>
          </cell>
          <cell r="T17">
            <v>42.78</v>
          </cell>
          <cell r="U17">
            <v>45.33</v>
          </cell>
          <cell r="V17"/>
          <cell r="W17">
            <v>50.789999999999992</v>
          </cell>
          <cell r="X17">
            <v>44.53</v>
          </cell>
          <cell r="Y17">
            <v>47.18</v>
          </cell>
          <cell r="Z17"/>
          <cell r="AA17">
            <v>45.599999999999994</v>
          </cell>
          <cell r="AB17">
            <v>42.78</v>
          </cell>
          <cell r="AC17">
            <v>45.33</v>
          </cell>
          <cell r="AD17"/>
          <cell r="AE17">
            <v>36.399999999999991</v>
          </cell>
          <cell r="AF17">
            <v>26.39</v>
          </cell>
          <cell r="AG17">
            <v>27.97</v>
          </cell>
        </row>
        <row r="18">
          <cell r="A18" t="str">
            <v>November</v>
          </cell>
          <cell r="B18"/>
          <cell r="C18">
            <v>52.21</v>
          </cell>
          <cell r="D18">
            <v>55.1</v>
          </cell>
          <cell r="E18">
            <v>58.39</v>
          </cell>
          <cell r="F18"/>
          <cell r="G18">
            <v>54.34</v>
          </cell>
          <cell r="H18">
            <v>57.350800000000007</v>
          </cell>
          <cell r="I18">
            <v>60.79</v>
          </cell>
          <cell r="J18"/>
          <cell r="K18">
            <v>56.34</v>
          </cell>
          <cell r="L18">
            <v>61.27</v>
          </cell>
          <cell r="M18">
            <v>64.92</v>
          </cell>
          <cell r="N18"/>
          <cell r="O18">
            <v>43.900000000000006</v>
          </cell>
          <cell r="P18">
            <v>45.030160000000009</v>
          </cell>
          <cell r="Q18">
            <v>47.720000000000006</v>
          </cell>
          <cell r="R18"/>
          <cell r="S18">
            <v>45.599999999999994</v>
          </cell>
          <cell r="T18">
            <v>42.78</v>
          </cell>
          <cell r="U18">
            <v>45.33</v>
          </cell>
          <cell r="V18"/>
          <cell r="W18">
            <v>47.459999999999994</v>
          </cell>
          <cell r="X18">
            <v>44.53</v>
          </cell>
          <cell r="Y18">
            <v>47.18</v>
          </cell>
          <cell r="Z18"/>
          <cell r="AA18">
            <v>45.599999999999994</v>
          </cell>
          <cell r="AB18">
            <v>42.78</v>
          </cell>
          <cell r="AC18">
            <v>45.33</v>
          </cell>
          <cell r="AD18"/>
          <cell r="AE18">
            <v>33.069999999999993</v>
          </cell>
          <cell r="AF18">
            <v>26.39</v>
          </cell>
          <cell r="AG18">
            <v>27.97</v>
          </cell>
        </row>
        <row r="19">
          <cell r="A19" t="str">
            <v>December</v>
          </cell>
          <cell r="B19"/>
          <cell r="C19">
            <v>52.21</v>
          </cell>
          <cell r="D19">
            <v>55.1</v>
          </cell>
          <cell r="E19">
            <v>58.39</v>
          </cell>
          <cell r="F19"/>
          <cell r="G19">
            <v>54.34</v>
          </cell>
          <cell r="H19">
            <v>57.350800000000007</v>
          </cell>
          <cell r="I19">
            <v>60.79</v>
          </cell>
          <cell r="J19"/>
          <cell r="K19">
            <v>56.34</v>
          </cell>
          <cell r="L19">
            <v>61.27</v>
          </cell>
          <cell r="M19">
            <v>64.92</v>
          </cell>
          <cell r="N19"/>
          <cell r="O19">
            <v>43.900000000000006</v>
          </cell>
          <cell r="P19">
            <v>45.030160000000009</v>
          </cell>
          <cell r="Q19">
            <v>47.720000000000006</v>
          </cell>
          <cell r="R19"/>
          <cell r="S19">
            <v>45.599999999999994</v>
          </cell>
          <cell r="T19">
            <v>42.78</v>
          </cell>
          <cell r="U19">
            <v>45.33</v>
          </cell>
          <cell r="V19"/>
          <cell r="W19">
            <v>47.459999999999994</v>
          </cell>
          <cell r="X19">
            <v>44.53</v>
          </cell>
          <cell r="Y19">
            <v>47.18</v>
          </cell>
          <cell r="Z19"/>
          <cell r="AA19">
            <v>45.599999999999994</v>
          </cell>
          <cell r="AB19">
            <v>42.78</v>
          </cell>
          <cell r="AC19">
            <v>45.33</v>
          </cell>
          <cell r="AD19"/>
          <cell r="AE19">
            <v>33.069999999999993</v>
          </cell>
          <cell r="AF19">
            <v>26.39</v>
          </cell>
          <cell r="AG19">
            <v>27.97</v>
          </cell>
        </row>
        <row r="20">
          <cell r="A20" t="str">
            <v>Usage</v>
          </cell>
          <cell r="B20">
            <v>8</v>
          </cell>
          <cell r="C20">
            <v>8</v>
          </cell>
          <cell r="D20">
            <v>8</v>
          </cell>
          <cell r="E20">
            <v>8</v>
          </cell>
          <cell r="F20">
            <v>8</v>
          </cell>
          <cell r="G20">
            <v>8</v>
          </cell>
          <cell r="H20">
            <v>8</v>
          </cell>
          <cell r="I20">
            <v>8</v>
          </cell>
          <cell r="J20">
            <v>9</v>
          </cell>
          <cell r="K20">
            <v>9</v>
          </cell>
          <cell r="L20">
            <v>9</v>
          </cell>
          <cell r="M20">
            <v>9</v>
          </cell>
          <cell r="N20">
            <v>9</v>
          </cell>
          <cell r="O20">
            <v>9</v>
          </cell>
          <cell r="P20">
            <v>9</v>
          </cell>
          <cell r="Q20">
            <v>9</v>
          </cell>
          <cell r="R20">
            <v>6</v>
          </cell>
          <cell r="S20">
            <v>6</v>
          </cell>
          <cell r="T20">
            <v>6</v>
          </cell>
          <cell r="U20">
            <v>6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</row>
        <row r="21">
          <cell r="A21" t="str">
            <v>Current Bill January 2023</v>
          </cell>
          <cell r="B21">
            <v>50.21</v>
          </cell>
          <cell r="C21"/>
          <cell r="D21"/>
          <cell r="E21"/>
          <cell r="F21">
            <v>56.71</v>
          </cell>
          <cell r="G21"/>
          <cell r="H21"/>
          <cell r="I21"/>
          <cell r="J21">
            <v>54.18</v>
          </cell>
          <cell r="K21"/>
          <cell r="L21"/>
          <cell r="M21"/>
          <cell r="N21">
            <v>47.22</v>
          </cell>
          <cell r="O21"/>
          <cell r="P21"/>
          <cell r="Q21"/>
          <cell r="R21">
            <v>43.85</v>
          </cell>
          <cell r="S21"/>
          <cell r="T21"/>
          <cell r="U21"/>
          <cell r="V21">
            <v>48.970000000000006</v>
          </cell>
          <cell r="W21"/>
          <cell r="X21"/>
          <cell r="Y21"/>
          <cell r="Z21">
            <v>43.85</v>
          </cell>
          <cell r="AA21"/>
          <cell r="AB21"/>
          <cell r="AC21"/>
          <cell r="AD21">
            <v>35.140000000000008</v>
          </cell>
          <cell r="AE21"/>
          <cell r="AF21"/>
          <cell r="AG21"/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Updates Tab"/>
      <sheetName val="Summary"/>
      <sheetName val="Rev Req't_yrs 1-3"/>
      <sheetName val="Input"/>
      <sheetName val="Calculators --&gt;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/>
      <sheetData sheetId="1"/>
      <sheetData sheetId="2"/>
      <sheetData sheetId="3">
        <row r="13">
          <cell r="B13">
            <v>2023</v>
          </cell>
          <cell r="C13">
            <v>2024</v>
          </cell>
          <cell r="D13">
            <v>2025</v>
          </cell>
        </row>
        <row r="31">
          <cell r="B31">
            <v>31983820.381549176</v>
          </cell>
        </row>
        <row r="34">
          <cell r="B34">
            <v>0</v>
          </cell>
          <cell r="C34">
            <v>3208311.3968003429</v>
          </cell>
          <cell r="D34">
            <v>5531934.6754071005</v>
          </cell>
        </row>
        <row r="35">
          <cell r="B35">
            <v>0</v>
          </cell>
          <cell r="C35">
            <v>0</v>
          </cell>
          <cell r="D35">
            <v>0</v>
          </cell>
        </row>
        <row r="36">
          <cell r="B36">
            <v>0</v>
          </cell>
          <cell r="C36">
            <v>0</v>
          </cell>
          <cell r="D36">
            <v>0</v>
          </cell>
        </row>
      </sheetData>
      <sheetData sheetId="4">
        <row r="4">
          <cell r="E4">
            <v>31983820.381549176</v>
          </cell>
        </row>
        <row r="5">
          <cell r="A5" t="str">
            <v>Pending - Filed</v>
          </cell>
          <cell r="H5">
            <v>833446.88767407462</v>
          </cell>
          <cell r="L5" t="str">
            <v xml:space="preserve"> </v>
          </cell>
        </row>
        <row r="6">
          <cell r="A6" t="str">
            <v>Pending - Filed</v>
          </cell>
          <cell r="H6">
            <v>3208311.3968003429</v>
          </cell>
          <cell r="L6">
            <v>2024</v>
          </cell>
        </row>
        <row r="7">
          <cell r="A7" t="str">
            <v>Pending - Filed</v>
          </cell>
          <cell r="H7">
            <v>5531934.6754071005</v>
          </cell>
          <cell r="L7">
            <v>2025</v>
          </cell>
        </row>
        <row r="8">
          <cell r="A8" t="str">
            <v>Active</v>
          </cell>
          <cell r="H8">
            <v>0</v>
          </cell>
          <cell r="L8" t="str">
            <v xml:space="preserve"> </v>
          </cell>
        </row>
        <row r="9">
          <cell r="A9" t="str">
            <v>Active</v>
          </cell>
          <cell r="H9">
            <v>0</v>
          </cell>
          <cell r="L9">
            <v>2023</v>
          </cell>
        </row>
        <row r="10">
          <cell r="A10" t="str">
            <v>Active</v>
          </cell>
          <cell r="H10">
            <v>0</v>
          </cell>
          <cell r="L10">
            <v>2023</v>
          </cell>
        </row>
        <row r="11">
          <cell r="A11" t="str">
            <v>Active</v>
          </cell>
          <cell r="H11">
            <v>0</v>
          </cell>
          <cell r="L11">
            <v>2023</v>
          </cell>
        </row>
        <row r="12">
          <cell r="A12" t="str">
            <v>Active</v>
          </cell>
          <cell r="H12">
            <v>0</v>
          </cell>
          <cell r="L12" t="str">
            <v xml:space="preserve"> </v>
          </cell>
        </row>
        <row r="13">
          <cell r="A13" t="str">
            <v>Anticipated</v>
          </cell>
          <cell r="H13">
            <v>0</v>
          </cell>
          <cell r="L13" t="str">
            <v xml:space="preserve"> </v>
          </cell>
        </row>
        <row r="14">
          <cell r="A14" t="str">
            <v>Anticipated</v>
          </cell>
          <cell r="H14">
            <v>0</v>
          </cell>
          <cell r="L14" t="str">
            <v xml:space="preserve"> </v>
          </cell>
        </row>
        <row r="15">
          <cell r="A15" t="str">
            <v>Anticipated</v>
          </cell>
          <cell r="H15">
            <v>0</v>
          </cell>
          <cell r="L15" t="str">
            <v xml:space="preserve"> </v>
          </cell>
        </row>
        <row r="16">
          <cell r="A16" t="str">
            <v>Anticipated</v>
          </cell>
          <cell r="H16">
            <v>0</v>
          </cell>
          <cell r="L16" t="str">
            <v xml:space="preserve"> </v>
          </cell>
        </row>
        <row r="17">
          <cell r="A17" t="str">
            <v>Anticipated</v>
          </cell>
          <cell r="H17">
            <v>0</v>
          </cell>
          <cell r="L17" t="str">
            <v xml:space="preserve"> </v>
          </cell>
        </row>
        <row r="18">
          <cell r="A18" t="str">
            <v>Anticipated</v>
          </cell>
          <cell r="H18">
            <v>0</v>
          </cell>
          <cell r="L18" t="str">
            <v xml:space="preserve"> </v>
          </cell>
        </row>
        <row r="19">
          <cell r="A19" t="str">
            <v>Anticipated</v>
          </cell>
          <cell r="H19">
            <v>0</v>
          </cell>
          <cell r="L19" t="str">
            <v xml:space="preserve"> </v>
          </cell>
        </row>
        <row r="20">
          <cell r="A20" t="str">
            <v>Anticipated</v>
          </cell>
          <cell r="H20">
            <v>0</v>
          </cell>
          <cell r="L20" t="str">
            <v xml:space="preserve"> </v>
          </cell>
        </row>
        <row r="21">
          <cell r="A21" t="str">
            <v>Anticipated</v>
          </cell>
          <cell r="H21">
            <v>0</v>
          </cell>
          <cell r="L21" t="str">
            <v xml:space="preserve"> </v>
          </cell>
        </row>
        <row r="22">
          <cell r="A22" t="str">
            <v>Anticipated</v>
          </cell>
          <cell r="H22">
            <v>0</v>
          </cell>
          <cell r="L22" t="str">
            <v xml:space="preserve"> </v>
          </cell>
        </row>
        <row r="23">
          <cell r="A23" t="str">
            <v>Pending - Filed</v>
          </cell>
          <cell r="H23">
            <v>0</v>
          </cell>
          <cell r="L23" t="str">
            <v xml:space="preserve"> </v>
          </cell>
        </row>
        <row r="24">
          <cell r="A24"/>
          <cell r="H24">
            <v>0</v>
          </cell>
          <cell r="L24" t="str">
            <v xml:space="preserve"> </v>
          </cell>
        </row>
        <row r="25">
          <cell r="A25"/>
          <cell r="H25">
            <v>0</v>
          </cell>
          <cell r="L25" t="str">
            <v xml:space="preserve"> </v>
          </cell>
        </row>
        <row r="26">
          <cell r="A26"/>
          <cell r="H26">
            <v>0</v>
          </cell>
          <cell r="L26" t="str">
            <v xml:space="preserve"> </v>
          </cell>
        </row>
        <row r="27">
          <cell r="A27"/>
          <cell r="H27">
            <v>0</v>
          </cell>
          <cell r="L27" t="str">
            <v xml:space="preserve"> </v>
          </cell>
        </row>
        <row r="28">
          <cell r="A28"/>
          <cell r="H28">
            <v>0</v>
          </cell>
          <cell r="L28" t="str">
            <v xml:space="preserve"> </v>
          </cell>
        </row>
        <row r="29">
          <cell r="A29"/>
          <cell r="H29">
            <v>0</v>
          </cell>
          <cell r="L29" t="str">
            <v xml:space="preserve"> </v>
          </cell>
        </row>
        <row r="30">
          <cell r="A30"/>
          <cell r="H30">
            <v>0</v>
          </cell>
          <cell r="L30" t="str">
            <v xml:space="preserve"> </v>
          </cell>
        </row>
        <row r="31">
          <cell r="A31"/>
          <cell r="H31">
            <v>0</v>
          </cell>
          <cell r="L31" t="str">
            <v xml:space="preserve"> </v>
          </cell>
        </row>
        <row r="32">
          <cell r="A32"/>
          <cell r="H32">
            <v>0</v>
          </cell>
          <cell r="L32" t="str">
            <v xml:space="preserve"> </v>
          </cell>
        </row>
        <row r="33">
          <cell r="A33"/>
          <cell r="H33">
            <v>0</v>
          </cell>
          <cell r="L33" t="str">
            <v xml:space="preserve"> </v>
          </cell>
        </row>
        <row r="34">
          <cell r="A34"/>
          <cell r="H34">
            <v>0</v>
          </cell>
          <cell r="L34" t="str">
            <v xml:space="preserve"> </v>
          </cell>
        </row>
        <row r="35">
          <cell r="A35"/>
          <cell r="H35">
            <v>0</v>
          </cell>
          <cell r="L35" t="str">
            <v xml:space="preserve"> </v>
          </cell>
        </row>
        <row r="36">
          <cell r="A36"/>
          <cell r="H36">
            <v>0</v>
          </cell>
          <cell r="L36" t="str">
            <v xml:space="preserve"> </v>
          </cell>
        </row>
        <row r="37">
          <cell r="A37"/>
          <cell r="H37">
            <v>0</v>
          </cell>
          <cell r="L37" t="str">
            <v xml:space="preserve"> </v>
          </cell>
        </row>
        <row r="38">
          <cell r="A38"/>
          <cell r="H38">
            <v>0</v>
          </cell>
          <cell r="L38" t="str">
            <v xml:space="preserve"> </v>
          </cell>
        </row>
        <row r="39">
          <cell r="A39"/>
          <cell r="H39">
            <v>0</v>
          </cell>
          <cell r="L39" t="str">
            <v xml:space="preserve"> </v>
          </cell>
        </row>
        <row r="40">
          <cell r="A40"/>
          <cell r="H40">
            <v>0</v>
          </cell>
          <cell r="L40" t="str">
            <v xml:space="preserve"> </v>
          </cell>
        </row>
        <row r="41">
          <cell r="A41"/>
          <cell r="H41">
            <v>0</v>
          </cell>
          <cell r="L41" t="str">
            <v xml:space="preserve"> </v>
          </cell>
        </row>
        <row r="42">
          <cell r="A42"/>
          <cell r="H42">
            <v>0</v>
          </cell>
          <cell r="L42" t="str">
            <v xml:space="preserve"> </v>
          </cell>
        </row>
        <row r="43">
          <cell r="A43"/>
          <cell r="H43">
            <v>0</v>
          </cell>
          <cell r="L43" t="str">
            <v xml:space="preserve"> </v>
          </cell>
        </row>
        <row r="44">
          <cell r="A44"/>
          <cell r="H44">
            <v>0</v>
          </cell>
          <cell r="L44" t="str">
            <v xml:space="preserve"> </v>
          </cell>
        </row>
        <row r="45">
          <cell r="A45"/>
          <cell r="H45">
            <v>0</v>
          </cell>
          <cell r="L45" t="str">
            <v xml:space="preserve"> </v>
          </cell>
        </row>
        <row r="46">
          <cell r="A46"/>
          <cell r="H46">
            <v>0</v>
          </cell>
          <cell r="L46" t="str">
            <v xml:space="preserve"> </v>
          </cell>
        </row>
        <row r="47">
          <cell r="A47"/>
          <cell r="H47">
            <v>0</v>
          </cell>
          <cell r="L47" t="str">
            <v xml:space="preserve"> </v>
          </cell>
        </row>
        <row r="48">
          <cell r="A48"/>
          <cell r="H48">
            <v>0</v>
          </cell>
          <cell r="L48" t="str">
            <v xml:space="preserve"> </v>
          </cell>
        </row>
        <row r="49">
          <cell r="A49"/>
          <cell r="H49">
            <v>0</v>
          </cell>
          <cell r="L49" t="str">
            <v xml:space="preserve"> </v>
          </cell>
        </row>
        <row r="50">
          <cell r="A50"/>
          <cell r="H50">
            <v>0</v>
          </cell>
          <cell r="L50" t="str">
            <v xml:space="preserve"> </v>
          </cell>
        </row>
      </sheetData>
      <sheetData sheetId="5">
        <row r="9">
          <cell r="B9">
            <v>2023</v>
          </cell>
        </row>
        <row r="10">
          <cell r="B10">
            <v>2024</v>
          </cell>
        </row>
        <row r="11">
          <cell r="B11">
            <v>2025</v>
          </cell>
        </row>
        <row r="13">
          <cell r="B13" t="str">
            <v>January 2023</v>
          </cell>
        </row>
      </sheetData>
      <sheetData sheetId="6"/>
      <sheetData sheetId="7">
        <row r="4">
          <cell r="B4" t="str">
            <v>Average (13 CCFS)</v>
          </cell>
          <cell r="C4" t="str">
            <v>Average (13 CCFS)</v>
          </cell>
          <cell r="D4" t="str">
            <v>Average (13 CCFS)</v>
          </cell>
          <cell r="E4" t="str">
            <v>Average (13 CCFS)</v>
          </cell>
          <cell r="F4" t="str">
            <v>Average (13 CCFS)</v>
          </cell>
          <cell r="G4" t="str">
            <v>Average (13 CCFS)</v>
          </cell>
          <cell r="H4" t="str">
            <v>Average (13 CCFS)</v>
          </cell>
          <cell r="I4" t="str">
            <v>Average (13 CCFS)</v>
          </cell>
          <cell r="J4" t="str">
            <v>Average (13 CCFS)</v>
          </cell>
          <cell r="K4" t="str">
            <v>Average (13 CCFS)</v>
          </cell>
          <cell r="L4" t="str">
            <v>Average (13 CCFS)</v>
          </cell>
          <cell r="M4" t="str">
            <v>Average (13 CCFS)</v>
          </cell>
          <cell r="N4" t="str">
            <v>Average (13 CCFS)</v>
          </cell>
          <cell r="O4" t="str">
            <v>Average (13 CCFS)</v>
          </cell>
          <cell r="P4" t="str">
            <v>Average (13 CCFS)</v>
          </cell>
          <cell r="Q4" t="str">
            <v>Average (13 CCFS)</v>
          </cell>
          <cell r="R4" t="str">
            <v>Essential (6 CCF)</v>
          </cell>
          <cell r="S4" t="str">
            <v>Essential (6 CCF)</v>
          </cell>
          <cell r="T4" t="str">
            <v>Essential (6 CCF)</v>
          </cell>
          <cell r="U4" t="str">
            <v>Essential (6 CCF)</v>
          </cell>
          <cell r="V4" t="str">
            <v>Essential (6 CCF)</v>
          </cell>
          <cell r="W4" t="str">
            <v>Essential (6 CCF)</v>
          </cell>
          <cell r="X4" t="str">
            <v>Essential (6 CCF)</v>
          </cell>
          <cell r="Y4" t="str">
            <v>Essential (6 CCF)</v>
          </cell>
          <cell r="Z4" t="str">
            <v>Essential (6 CCF)</v>
          </cell>
          <cell r="AA4" t="str">
            <v>Essential (6 CCF)</v>
          </cell>
          <cell r="AB4" t="str">
            <v>Essential (6 CCF)</v>
          </cell>
          <cell r="AC4" t="str">
            <v>Essential (6 CCF)</v>
          </cell>
          <cell r="AD4" t="str">
            <v>Essential (6 CCF)</v>
          </cell>
          <cell r="AE4" t="str">
            <v>Essential (6 CCF)</v>
          </cell>
          <cell r="AF4" t="str">
            <v>Essential (6 CCF)</v>
          </cell>
          <cell r="AG4" t="str">
            <v>Essential (6 CCF)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Total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Base Bill</v>
          </cell>
          <cell r="K5" t="str">
            <v>Base Bill</v>
          </cell>
          <cell r="L5" t="str">
            <v>Base Bill</v>
          </cell>
          <cell r="M5" t="str">
            <v>Base Bill</v>
          </cell>
          <cell r="N5" t="str">
            <v>Total Bill</v>
          </cell>
          <cell r="O5" t="str">
            <v>Total Bill</v>
          </cell>
          <cell r="P5" t="str">
            <v>Total Bill</v>
          </cell>
          <cell r="Q5" t="str">
            <v>Total Bill</v>
          </cell>
          <cell r="R5" t="str">
            <v>Base Bill</v>
          </cell>
          <cell r="S5" t="str">
            <v>Base Bill</v>
          </cell>
          <cell r="T5" t="str">
            <v>Base Bill</v>
          </cell>
          <cell r="U5" t="str">
            <v>Base Bill</v>
          </cell>
          <cell r="V5" t="str">
            <v>Total Bill</v>
          </cell>
          <cell r="W5" t="str">
            <v>Total Bill</v>
          </cell>
          <cell r="X5" t="str">
            <v>Total Bill</v>
          </cell>
          <cell r="Y5" t="str">
            <v>Total Bill</v>
          </cell>
          <cell r="Z5" t="str">
            <v>Base Bill</v>
          </cell>
          <cell r="AA5" t="str">
            <v>Base Bill</v>
          </cell>
          <cell r="AB5" t="str">
            <v>Base Bill</v>
          </cell>
          <cell r="AC5" t="str">
            <v>Base Bill</v>
          </cell>
          <cell r="AD5" t="str">
            <v>Total Bill</v>
          </cell>
          <cell r="AE5" t="str">
            <v>Total Bill</v>
          </cell>
          <cell r="AF5" t="str">
            <v>Total Bill</v>
          </cell>
          <cell r="AG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CAP</v>
          </cell>
          <cell r="K6" t="str">
            <v>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Non-CAP</v>
          </cell>
          <cell r="S6" t="str">
            <v>Non-CAP</v>
          </cell>
          <cell r="T6" t="str">
            <v>Non-CAP</v>
          </cell>
          <cell r="U6" t="str">
            <v>Non-CAP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CAP</v>
          </cell>
          <cell r="AA6" t="str">
            <v>CAP</v>
          </cell>
          <cell r="AB6" t="str">
            <v>CAP</v>
          </cell>
          <cell r="AC6" t="str">
            <v>CAP</v>
          </cell>
          <cell r="AD6" t="str">
            <v>CAP</v>
          </cell>
          <cell r="AE6" t="str">
            <v>CAP</v>
          </cell>
          <cell r="AF6" t="str">
            <v>CAP</v>
          </cell>
          <cell r="AG6" t="str">
            <v>CAP</v>
          </cell>
        </row>
        <row r="7">
          <cell r="B7" t="str">
            <v>Current</v>
          </cell>
          <cell r="C7">
            <v>2023</v>
          </cell>
          <cell r="D7">
            <v>2024</v>
          </cell>
          <cell r="E7">
            <v>2025</v>
          </cell>
          <cell r="F7" t="str">
            <v>Current</v>
          </cell>
          <cell r="G7">
            <v>2023</v>
          </cell>
          <cell r="H7">
            <v>2024</v>
          </cell>
          <cell r="I7">
            <v>2025</v>
          </cell>
          <cell r="J7" t="str">
            <v>Current</v>
          </cell>
          <cell r="K7">
            <v>2023</v>
          </cell>
          <cell r="L7">
            <v>2024</v>
          </cell>
          <cell r="M7">
            <v>2025</v>
          </cell>
          <cell r="N7" t="str">
            <v>Current</v>
          </cell>
          <cell r="O7">
            <v>2023</v>
          </cell>
          <cell r="P7">
            <v>2024</v>
          </cell>
          <cell r="Q7">
            <v>2025</v>
          </cell>
          <cell r="R7" t="str">
            <v>Current</v>
          </cell>
          <cell r="S7">
            <v>2023</v>
          </cell>
          <cell r="T7">
            <v>2024</v>
          </cell>
          <cell r="U7">
            <v>2025</v>
          </cell>
          <cell r="V7" t="str">
            <v>Current</v>
          </cell>
          <cell r="W7">
            <v>2023</v>
          </cell>
          <cell r="X7">
            <v>2024</v>
          </cell>
          <cell r="Y7">
            <v>2025</v>
          </cell>
          <cell r="Z7" t="str">
            <v>Current</v>
          </cell>
          <cell r="AA7">
            <v>2023</v>
          </cell>
          <cell r="AB7">
            <v>2024</v>
          </cell>
          <cell r="AC7">
            <v>2025</v>
          </cell>
          <cell r="AD7" t="str">
            <v>Current</v>
          </cell>
          <cell r="AE7">
            <v>2023</v>
          </cell>
          <cell r="AF7">
            <v>2024</v>
          </cell>
          <cell r="AG7">
            <v>2025</v>
          </cell>
        </row>
        <row r="8">
          <cell r="A8" t="str">
            <v>January</v>
          </cell>
          <cell r="B8"/>
          <cell r="C8">
            <v>27.869999999999997</v>
          </cell>
          <cell r="D8">
            <v>29.369999999999997</v>
          </cell>
          <cell r="E8">
            <v>31.03</v>
          </cell>
          <cell r="F8"/>
          <cell r="G8">
            <v>30.849999999999994</v>
          </cell>
          <cell r="H8">
            <v>30.564959999999999</v>
          </cell>
          <cell r="I8">
            <v>32.300000000000004</v>
          </cell>
          <cell r="J8"/>
          <cell r="K8">
            <v>27.869999999999997</v>
          </cell>
          <cell r="L8">
            <v>29.369999999999997</v>
          </cell>
          <cell r="M8">
            <v>31.03</v>
          </cell>
          <cell r="N8"/>
          <cell r="O8">
            <v>24.749999999999996</v>
          </cell>
          <cell r="P8">
            <v>21.164960000000001</v>
          </cell>
          <cell r="Q8">
            <v>22.36</v>
          </cell>
          <cell r="R8"/>
          <cell r="S8">
            <v>18.14</v>
          </cell>
          <cell r="T8">
            <v>18.98</v>
          </cell>
          <cell r="U8">
            <v>20.049999999999997</v>
          </cell>
          <cell r="V8"/>
          <cell r="W8">
            <v>19.73</v>
          </cell>
          <cell r="X8">
            <v>19.759999999999998</v>
          </cell>
          <cell r="Y8">
            <v>20.869999999999997</v>
          </cell>
          <cell r="Z8"/>
          <cell r="AA8">
            <v>18.14</v>
          </cell>
          <cell r="AB8">
            <v>18.98</v>
          </cell>
          <cell r="AC8">
            <v>20.049999999999997</v>
          </cell>
          <cell r="AD8"/>
          <cell r="AE8">
            <v>13.950000000000001</v>
          </cell>
          <cell r="AF8">
            <v>10.690000000000001</v>
          </cell>
          <cell r="AG8">
            <v>11.289999999999997</v>
          </cell>
        </row>
        <row r="9">
          <cell r="A9" t="str">
            <v>February</v>
          </cell>
          <cell r="B9"/>
          <cell r="C9">
            <v>27.869999999999997</v>
          </cell>
          <cell r="D9">
            <v>29.369999999999997</v>
          </cell>
          <cell r="E9">
            <v>31.03</v>
          </cell>
          <cell r="F9"/>
          <cell r="G9">
            <v>30.849999999999994</v>
          </cell>
          <cell r="H9">
            <v>30.564959999999999</v>
          </cell>
          <cell r="I9">
            <v>32.300000000000004</v>
          </cell>
          <cell r="J9"/>
          <cell r="K9">
            <v>27.869999999999997</v>
          </cell>
          <cell r="L9">
            <v>29.369999999999997</v>
          </cell>
          <cell r="M9">
            <v>31.03</v>
          </cell>
          <cell r="N9"/>
          <cell r="O9">
            <v>24.749999999999996</v>
          </cell>
          <cell r="P9">
            <v>21.164960000000001</v>
          </cell>
          <cell r="Q9">
            <v>22.36</v>
          </cell>
          <cell r="R9"/>
          <cell r="S9">
            <v>18.14</v>
          </cell>
          <cell r="T9">
            <v>18.98</v>
          </cell>
          <cell r="U9">
            <v>20.049999999999997</v>
          </cell>
          <cell r="V9"/>
          <cell r="W9">
            <v>19.73</v>
          </cell>
          <cell r="X9">
            <v>19.759999999999998</v>
          </cell>
          <cell r="Y9">
            <v>20.869999999999997</v>
          </cell>
          <cell r="Z9"/>
          <cell r="AA9">
            <v>18.14</v>
          </cell>
          <cell r="AB9">
            <v>18.98</v>
          </cell>
          <cell r="AC9">
            <v>20.049999999999997</v>
          </cell>
          <cell r="AD9"/>
          <cell r="AE9">
            <v>13.950000000000001</v>
          </cell>
          <cell r="AF9">
            <v>10.690000000000001</v>
          </cell>
          <cell r="AG9">
            <v>11.289999999999997</v>
          </cell>
        </row>
        <row r="10">
          <cell r="A10" t="str">
            <v>March</v>
          </cell>
          <cell r="B10"/>
          <cell r="C10">
            <v>27.869999999999997</v>
          </cell>
          <cell r="D10">
            <v>29.369999999999997</v>
          </cell>
          <cell r="E10">
            <v>31.03</v>
          </cell>
          <cell r="F10"/>
          <cell r="G10">
            <v>30.849999999999994</v>
          </cell>
          <cell r="H10">
            <v>30.564959999999999</v>
          </cell>
          <cell r="I10">
            <v>32.300000000000004</v>
          </cell>
          <cell r="J10"/>
          <cell r="K10">
            <v>27.869999999999997</v>
          </cell>
          <cell r="L10">
            <v>29.369999999999997</v>
          </cell>
          <cell r="M10">
            <v>31.03</v>
          </cell>
          <cell r="N10"/>
          <cell r="O10">
            <v>24.749999999999996</v>
          </cell>
          <cell r="P10">
            <v>21.164960000000001</v>
          </cell>
          <cell r="Q10">
            <v>22.36</v>
          </cell>
          <cell r="R10"/>
          <cell r="S10">
            <v>18.14</v>
          </cell>
          <cell r="T10">
            <v>18.98</v>
          </cell>
          <cell r="U10">
            <v>20.049999999999997</v>
          </cell>
          <cell r="V10"/>
          <cell r="W10">
            <v>19.73</v>
          </cell>
          <cell r="X10">
            <v>19.759999999999998</v>
          </cell>
          <cell r="Y10">
            <v>20.869999999999997</v>
          </cell>
          <cell r="Z10"/>
          <cell r="AA10">
            <v>18.14</v>
          </cell>
          <cell r="AB10">
            <v>18.98</v>
          </cell>
          <cell r="AC10">
            <v>20.049999999999997</v>
          </cell>
          <cell r="AD10"/>
          <cell r="AE10">
            <v>13.950000000000001</v>
          </cell>
          <cell r="AF10">
            <v>10.690000000000001</v>
          </cell>
          <cell r="AG10">
            <v>11.289999999999997</v>
          </cell>
        </row>
        <row r="11">
          <cell r="A11" t="str">
            <v>April</v>
          </cell>
          <cell r="B11"/>
          <cell r="C11">
            <v>27.869999999999997</v>
          </cell>
          <cell r="D11">
            <v>29.369999999999997</v>
          </cell>
          <cell r="E11">
            <v>31.03</v>
          </cell>
          <cell r="F11"/>
          <cell r="G11">
            <v>29.939999999999998</v>
          </cell>
          <cell r="H11">
            <v>30.564959999999999</v>
          </cell>
          <cell r="I11">
            <v>32.300000000000004</v>
          </cell>
          <cell r="J11"/>
          <cell r="K11">
            <v>27.869999999999997</v>
          </cell>
          <cell r="L11">
            <v>29.369999999999997</v>
          </cell>
          <cell r="M11">
            <v>31.03</v>
          </cell>
          <cell r="N11"/>
          <cell r="O11">
            <v>23.84</v>
          </cell>
          <cell r="P11">
            <v>21.164960000000001</v>
          </cell>
          <cell r="Q11">
            <v>22.36</v>
          </cell>
          <cell r="R11"/>
          <cell r="S11">
            <v>18.14</v>
          </cell>
          <cell r="T11">
            <v>18.98</v>
          </cell>
          <cell r="U11">
            <v>20.049999999999997</v>
          </cell>
          <cell r="V11"/>
          <cell r="W11">
            <v>19.32</v>
          </cell>
          <cell r="X11">
            <v>19.759999999999998</v>
          </cell>
          <cell r="Y11">
            <v>20.869999999999997</v>
          </cell>
          <cell r="Z11"/>
          <cell r="AA11">
            <v>18.14</v>
          </cell>
          <cell r="AB11">
            <v>18.98</v>
          </cell>
          <cell r="AC11">
            <v>20.049999999999997</v>
          </cell>
          <cell r="AD11"/>
          <cell r="AE11">
            <v>13.540000000000001</v>
          </cell>
          <cell r="AF11">
            <v>10.690000000000001</v>
          </cell>
          <cell r="AG11">
            <v>11.289999999999997</v>
          </cell>
        </row>
        <row r="12">
          <cell r="A12" t="str">
            <v>May</v>
          </cell>
          <cell r="B12"/>
          <cell r="C12">
            <v>27.869999999999997</v>
          </cell>
          <cell r="D12">
            <v>29.369999999999997</v>
          </cell>
          <cell r="E12">
            <v>31.03</v>
          </cell>
          <cell r="F12"/>
          <cell r="G12">
            <v>29.939999999999998</v>
          </cell>
          <cell r="H12">
            <v>30.564959999999999</v>
          </cell>
          <cell r="I12">
            <v>32.300000000000004</v>
          </cell>
          <cell r="J12"/>
          <cell r="K12">
            <v>27.869999999999997</v>
          </cell>
          <cell r="L12">
            <v>29.369999999999997</v>
          </cell>
          <cell r="M12">
            <v>31.03</v>
          </cell>
          <cell r="N12"/>
          <cell r="O12">
            <v>23.84</v>
          </cell>
          <cell r="P12">
            <v>21.164960000000001</v>
          </cell>
          <cell r="Q12">
            <v>22.36</v>
          </cell>
          <cell r="R12"/>
          <cell r="S12">
            <v>18.14</v>
          </cell>
          <cell r="T12">
            <v>18.98</v>
          </cell>
          <cell r="U12">
            <v>20.049999999999997</v>
          </cell>
          <cell r="V12"/>
          <cell r="W12">
            <v>19.32</v>
          </cell>
          <cell r="X12">
            <v>19.759999999999998</v>
          </cell>
          <cell r="Y12">
            <v>20.869999999999997</v>
          </cell>
          <cell r="Z12"/>
          <cell r="AA12">
            <v>18.14</v>
          </cell>
          <cell r="AB12">
            <v>18.98</v>
          </cell>
          <cell r="AC12">
            <v>20.049999999999997</v>
          </cell>
          <cell r="AD12"/>
          <cell r="AE12">
            <v>13.540000000000001</v>
          </cell>
          <cell r="AF12">
            <v>10.690000000000001</v>
          </cell>
          <cell r="AG12">
            <v>11.289999999999997</v>
          </cell>
        </row>
        <row r="13">
          <cell r="A13" t="str">
            <v>June</v>
          </cell>
          <cell r="B13"/>
          <cell r="C13">
            <v>27.869999999999997</v>
          </cell>
          <cell r="D13">
            <v>29.369999999999997</v>
          </cell>
          <cell r="E13">
            <v>31.03</v>
          </cell>
          <cell r="F13"/>
          <cell r="G13">
            <v>29.009999999999998</v>
          </cell>
          <cell r="H13">
            <v>30.564959999999999</v>
          </cell>
          <cell r="I13">
            <v>32.300000000000004</v>
          </cell>
          <cell r="J13"/>
          <cell r="K13">
            <v>27.869999999999997</v>
          </cell>
          <cell r="L13">
            <v>29.369999999999997</v>
          </cell>
          <cell r="M13">
            <v>31.03</v>
          </cell>
          <cell r="N13"/>
          <cell r="O13">
            <v>22.909999999999997</v>
          </cell>
          <cell r="P13">
            <v>21.164960000000001</v>
          </cell>
          <cell r="Q13">
            <v>22.36</v>
          </cell>
          <cell r="R13"/>
          <cell r="S13">
            <v>18.14</v>
          </cell>
          <cell r="T13">
            <v>18.98</v>
          </cell>
          <cell r="U13">
            <v>20.049999999999997</v>
          </cell>
          <cell r="V13"/>
          <cell r="W13">
            <v>18.89</v>
          </cell>
          <cell r="X13">
            <v>19.759999999999998</v>
          </cell>
          <cell r="Y13">
            <v>20.869999999999997</v>
          </cell>
          <cell r="Z13"/>
          <cell r="AA13">
            <v>18.14</v>
          </cell>
          <cell r="AB13">
            <v>18.98</v>
          </cell>
          <cell r="AC13">
            <v>20.049999999999997</v>
          </cell>
          <cell r="AD13"/>
          <cell r="AE13">
            <v>13.110000000000001</v>
          </cell>
          <cell r="AF13">
            <v>10.690000000000001</v>
          </cell>
          <cell r="AG13">
            <v>11.289999999999997</v>
          </cell>
        </row>
        <row r="14">
          <cell r="A14" t="str">
            <v>July</v>
          </cell>
          <cell r="B14"/>
          <cell r="C14">
            <v>27.869999999999997</v>
          </cell>
          <cell r="D14">
            <v>29.369999999999997</v>
          </cell>
          <cell r="E14">
            <v>31.03</v>
          </cell>
          <cell r="F14"/>
          <cell r="G14">
            <v>29.009999999999998</v>
          </cell>
          <cell r="H14">
            <v>30.564959999999999</v>
          </cell>
          <cell r="I14">
            <v>32.300000000000004</v>
          </cell>
          <cell r="J14"/>
          <cell r="K14">
            <v>27.869999999999997</v>
          </cell>
          <cell r="L14">
            <v>29.369999999999997</v>
          </cell>
          <cell r="M14">
            <v>31.03</v>
          </cell>
          <cell r="N14"/>
          <cell r="O14">
            <v>22.909999999999997</v>
          </cell>
          <cell r="P14">
            <v>21.164960000000001</v>
          </cell>
          <cell r="Q14">
            <v>22.36</v>
          </cell>
          <cell r="R14"/>
          <cell r="S14">
            <v>18.14</v>
          </cell>
          <cell r="T14">
            <v>18.98</v>
          </cell>
          <cell r="U14">
            <v>20.049999999999997</v>
          </cell>
          <cell r="V14"/>
          <cell r="W14">
            <v>18.89</v>
          </cell>
          <cell r="X14">
            <v>19.759999999999998</v>
          </cell>
          <cell r="Y14">
            <v>20.869999999999997</v>
          </cell>
          <cell r="Z14"/>
          <cell r="AA14">
            <v>18.14</v>
          </cell>
          <cell r="AB14">
            <v>18.98</v>
          </cell>
          <cell r="AC14">
            <v>20.049999999999997</v>
          </cell>
          <cell r="AD14"/>
          <cell r="AE14">
            <v>13.110000000000001</v>
          </cell>
          <cell r="AF14">
            <v>10.690000000000001</v>
          </cell>
          <cell r="AG14">
            <v>11.289999999999997</v>
          </cell>
        </row>
        <row r="15">
          <cell r="A15" t="str">
            <v>August</v>
          </cell>
          <cell r="B15"/>
          <cell r="C15">
            <v>27.869999999999997</v>
          </cell>
          <cell r="D15">
            <v>29.369999999999997</v>
          </cell>
          <cell r="E15">
            <v>31.03</v>
          </cell>
          <cell r="F15"/>
          <cell r="G15">
            <v>29.009999999999998</v>
          </cell>
          <cell r="H15">
            <v>30.564959999999999</v>
          </cell>
          <cell r="I15">
            <v>32.300000000000004</v>
          </cell>
          <cell r="J15"/>
          <cell r="K15">
            <v>27.869999999999997</v>
          </cell>
          <cell r="L15">
            <v>29.369999999999997</v>
          </cell>
          <cell r="M15">
            <v>31.03</v>
          </cell>
          <cell r="N15"/>
          <cell r="O15">
            <v>22.909999999999997</v>
          </cell>
          <cell r="P15">
            <v>21.164960000000001</v>
          </cell>
          <cell r="Q15">
            <v>22.36</v>
          </cell>
          <cell r="R15"/>
          <cell r="S15">
            <v>18.14</v>
          </cell>
          <cell r="T15">
            <v>18.98</v>
          </cell>
          <cell r="U15">
            <v>20.049999999999997</v>
          </cell>
          <cell r="V15"/>
          <cell r="W15">
            <v>18.89</v>
          </cell>
          <cell r="X15">
            <v>19.759999999999998</v>
          </cell>
          <cell r="Y15">
            <v>20.869999999999997</v>
          </cell>
          <cell r="Z15"/>
          <cell r="AA15">
            <v>18.14</v>
          </cell>
          <cell r="AB15">
            <v>18.98</v>
          </cell>
          <cell r="AC15">
            <v>20.049999999999997</v>
          </cell>
          <cell r="AD15"/>
          <cell r="AE15">
            <v>13.110000000000001</v>
          </cell>
          <cell r="AF15">
            <v>10.690000000000001</v>
          </cell>
          <cell r="AG15">
            <v>11.289999999999997</v>
          </cell>
        </row>
        <row r="16">
          <cell r="A16" t="str">
            <v>September</v>
          </cell>
          <cell r="B16"/>
          <cell r="C16">
            <v>27.869999999999997</v>
          </cell>
          <cell r="D16">
            <v>29.369999999999997</v>
          </cell>
          <cell r="E16">
            <v>31.03</v>
          </cell>
          <cell r="F16"/>
          <cell r="G16">
            <v>29.009999999999998</v>
          </cell>
          <cell r="H16">
            <v>30.564959999999999</v>
          </cell>
          <cell r="I16">
            <v>32.300000000000004</v>
          </cell>
          <cell r="J16"/>
          <cell r="K16">
            <v>27.869999999999997</v>
          </cell>
          <cell r="L16">
            <v>29.369999999999997</v>
          </cell>
          <cell r="M16">
            <v>31.03</v>
          </cell>
          <cell r="N16"/>
          <cell r="O16">
            <v>22.909999999999997</v>
          </cell>
          <cell r="P16">
            <v>21.164960000000001</v>
          </cell>
          <cell r="Q16">
            <v>22.36</v>
          </cell>
          <cell r="R16"/>
          <cell r="S16">
            <v>18.14</v>
          </cell>
          <cell r="T16">
            <v>18.98</v>
          </cell>
          <cell r="U16">
            <v>20.049999999999997</v>
          </cell>
          <cell r="V16"/>
          <cell r="W16">
            <v>18.89</v>
          </cell>
          <cell r="X16">
            <v>19.759999999999998</v>
          </cell>
          <cell r="Y16">
            <v>20.869999999999997</v>
          </cell>
          <cell r="Z16"/>
          <cell r="AA16">
            <v>18.14</v>
          </cell>
          <cell r="AB16">
            <v>18.98</v>
          </cell>
          <cell r="AC16">
            <v>20.049999999999997</v>
          </cell>
          <cell r="AD16"/>
          <cell r="AE16">
            <v>13.110000000000001</v>
          </cell>
          <cell r="AF16">
            <v>10.690000000000001</v>
          </cell>
          <cell r="AG16">
            <v>11.289999999999997</v>
          </cell>
        </row>
        <row r="17">
          <cell r="A17" t="str">
            <v>October</v>
          </cell>
          <cell r="B17"/>
          <cell r="C17">
            <v>27.869999999999997</v>
          </cell>
          <cell r="D17">
            <v>29.369999999999997</v>
          </cell>
          <cell r="E17">
            <v>31.03</v>
          </cell>
          <cell r="F17"/>
          <cell r="G17">
            <v>29.009999999999998</v>
          </cell>
          <cell r="H17">
            <v>30.564959999999999</v>
          </cell>
          <cell r="I17">
            <v>32.300000000000004</v>
          </cell>
          <cell r="J17"/>
          <cell r="K17">
            <v>27.869999999999997</v>
          </cell>
          <cell r="L17">
            <v>29.369999999999997</v>
          </cell>
          <cell r="M17">
            <v>31.03</v>
          </cell>
          <cell r="N17"/>
          <cell r="O17">
            <v>22.909999999999997</v>
          </cell>
          <cell r="P17">
            <v>21.164960000000001</v>
          </cell>
          <cell r="Q17">
            <v>22.36</v>
          </cell>
          <cell r="R17"/>
          <cell r="S17">
            <v>18.14</v>
          </cell>
          <cell r="T17">
            <v>18.98</v>
          </cell>
          <cell r="U17">
            <v>20.049999999999997</v>
          </cell>
          <cell r="V17"/>
          <cell r="W17">
            <v>18.89</v>
          </cell>
          <cell r="X17">
            <v>19.759999999999998</v>
          </cell>
          <cell r="Y17">
            <v>20.869999999999997</v>
          </cell>
          <cell r="Z17"/>
          <cell r="AA17">
            <v>18.14</v>
          </cell>
          <cell r="AB17">
            <v>18.98</v>
          </cell>
          <cell r="AC17">
            <v>20.049999999999997</v>
          </cell>
          <cell r="AD17"/>
          <cell r="AE17">
            <v>13.110000000000001</v>
          </cell>
          <cell r="AF17">
            <v>10.690000000000001</v>
          </cell>
          <cell r="AG17">
            <v>11.289999999999997</v>
          </cell>
        </row>
        <row r="18">
          <cell r="A18" t="str">
            <v>November</v>
          </cell>
          <cell r="B18"/>
          <cell r="C18">
            <v>27.869999999999997</v>
          </cell>
          <cell r="D18">
            <v>29.369999999999997</v>
          </cell>
          <cell r="E18">
            <v>31.03</v>
          </cell>
          <cell r="F18"/>
          <cell r="G18">
            <v>29.009999999999998</v>
          </cell>
          <cell r="H18">
            <v>30.564959999999999</v>
          </cell>
          <cell r="I18">
            <v>32.300000000000004</v>
          </cell>
          <cell r="J18"/>
          <cell r="K18">
            <v>27.869999999999997</v>
          </cell>
          <cell r="L18">
            <v>29.369999999999997</v>
          </cell>
          <cell r="M18">
            <v>31.03</v>
          </cell>
          <cell r="N18"/>
          <cell r="O18">
            <v>22.909999999999997</v>
          </cell>
          <cell r="P18">
            <v>21.164960000000001</v>
          </cell>
          <cell r="Q18">
            <v>22.36</v>
          </cell>
          <cell r="R18"/>
          <cell r="S18">
            <v>18.14</v>
          </cell>
          <cell r="T18">
            <v>18.98</v>
          </cell>
          <cell r="U18">
            <v>20.049999999999997</v>
          </cell>
          <cell r="V18"/>
          <cell r="W18">
            <v>18.89</v>
          </cell>
          <cell r="X18">
            <v>19.759999999999998</v>
          </cell>
          <cell r="Y18">
            <v>20.869999999999997</v>
          </cell>
          <cell r="Z18"/>
          <cell r="AA18">
            <v>18.14</v>
          </cell>
          <cell r="AB18">
            <v>18.98</v>
          </cell>
          <cell r="AC18">
            <v>20.049999999999997</v>
          </cell>
          <cell r="AD18"/>
          <cell r="AE18">
            <v>13.110000000000001</v>
          </cell>
          <cell r="AF18">
            <v>10.690000000000001</v>
          </cell>
          <cell r="AG18">
            <v>11.289999999999997</v>
          </cell>
        </row>
        <row r="19">
          <cell r="A19" t="str">
            <v>December</v>
          </cell>
          <cell r="B19"/>
          <cell r="C19">
            <v>27.869999999999997</v>
          </cell>
          <cell r="D19">
            <v>29.369999999999997</v>
          </cell>
          <cell r="E19">
            <v>31.03</v>
          </cell>
          <cell r="F19"/>
          <cell r="G19">
            <v>29.009999999999998</v>
          </cell>
          <cell r="H19">
            <v>30.564959999999999</v>
          </cell>
          <cell r="I19">
            <v>32.300000000000004</v>
          </cell>
          <cell r="J19"/>
          <cell r="K19">
            <v>27.869999999999997</v>
          </cell>
          <cell r="L19">
            <v>29.369999999999997</v>
          </cell>
          <cell r="M19">
            <v>31.03</v>
          </cell>
          <cell r="N19"/>
          <cell r="O19">
            <v>22.909999999999997</v>
          </cell>
          <cell r="P19">
            <v>21.164960000000001</v>
          </cell>
          <cell r="Q19">
            <v>22.36</v>
          </cell>
          <cell r="R19"/>
          <cell r="S19">
            <v>18.14</v>
          </cell>
          <cell r="T19">
            <v>18.98</v>
          </cell>
          <cell r="U19">
            <v>20.049999999999997</v>
          </cell>
          <cell r="V19"/>
          <cell r="W19">
            <v>18.89</v>
          </cell>
          <cell r="X19">
            <v>19.759999999999998</v>
          </cell>
          <cell r="Y19">
            <v>20.869999999999997</v>
          </cell>
          <cell r="Z19"/>
          <cell r="AA19">
            <v>18.14</v>
          </cell>
          <cell r="AB19">
            <v>18.98</v>
          </cell>
          <cell r="AC19">
            <v>20.049999999999997</v>
          </cell>
          <cell r="AD19"/>
          <cell r="AE19">
            <v>13.110000000000001</v>
          </cell>
          <cell r="AF19">
            <v>10.690000000000001</v>
          </cell>
          <cell r="AG19">
            <v>11.289999999999997</v>
          </cell>
        </row>
        <row r="20">
          <cell r="A20" t="str">
            <v>Usage</v>
          </cell>
          <cell r="B20">
            <v>13</v>
          </cell>
          <cell r="C20">
            <v>13</v>
          </cell>
          <cell r="D20">
            <v>13</v>
          </cell>
          <cell r="E20">
            <v>13</v>
          </cell>
          <cell r="F20">
            <v>13</v>
          </cell>
          <cell r="G20">
            <v>13</v>
          </cell>
          <cell r="H20">
            <v>13</v>
          </cell>
          <cell r="I20">
            <v>13</v>
          </cell>
          <cell r="J20">
            <v>13</v>
          </cell>
          <cell r="K20">
            <v>13</v>
          </cell>
          <cell r="L20">
            <v>13</v>
          </cell>
          <cell r="M20">
            <v>13</v>
          </cell>
          <cell r="N20">
            <v>13</v>
          </cell>
          <cell r="O20">
            <v>13</v>
          </cell>
          <cell r="P20">
            <v>13</v>
          </cell>
          <cell r="Q20">
            <v>13</v>
          </cell>
          <cell r="R20">
            <v>6</v>
          </cell>
          <cell r="S20">
            <v>6</v>
          </cell>
          <cell r="T20">
            <v>6</v>
          </cell>
          <cell r="U20">
            <v>6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</row>
        <row r="21">
          <cell r="A21" t="str">
            <v>Current Bill January 2023</v>
          </cell>
          <cell r="B21">
            <v>27.869999999999997</v>
          </cell>
          <cell r="C21"/>
          <cell r="D21"/>
          <cell r="E21"/>
          <cell r="F21">
            <v>30.849999999999994</v>
          </cell>
          <cell r="G21"/>
          <cell r="H21"/>
          <cell r="I21"/>
          <cell r="J21">
            <v>27.869999999999997</v>
          </cell>
          <cell r="K21"/>
          <cell r="L21"/>
          <cell r="M21"/>
          <cell r="N21">
            <v>24.749999999999996</v>
          </cell>
          <cell r="O21"/>
          <cell r="P21"/>
          <cell r="Q21"/>
          <cell r="R21">
            <v>18.14</v>
          </cell>
          <cell r="S21"/>
          <cell r="T21"/>
          <cell r="U21"/>
          <cell r="V21">
            <v>19.73</v>
          </cell>
          <cell r="W21"/>
          <cell r="X21"/>
          <cell r="Y21"/>
          <cell r="Z21">
            <v>18.14</v>
          </cell>
          <cell r="AA21"/>
          <cell r="AB21"/>
          <cell r="AC21"/>
          <cell r="AD21">
            <v>13.950000000000001</v>
          </cell>
          <cell r="AE21"/>
          <cell r="AF21"/>
          <cell r="AG21"/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Updates Tab"/>
      <sheetName val="Summary"/>
      <sheetName val="Rev Req't_yrs 1-3"/>
      <sheetName val="Input"/>
      <sheetName val="Calculators --&gt;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/>
      <sheetData sheetId="1"/>
      <sheetData sheetId="2"/>
      <sheetData sheetId="3">
        <row r="13">
          <cell r="B13">
            <v>2023</v>
          </cell>
          <cell r="C13">
            <v>2024</v>
          </cell>
          <cell r="D13">
            <v>2025</v>
          </cell>
        </row>
        <row r="31">
          <cell r="B31">
            <v>23646361.780777786</v>
          </cell>
        </row>
        <row r="34">
          <cell r="B34">
            <v>0</v>
          </cell>
          <cell r="C34">
            <v>-657903.25389270112</v>
          </cell>
          <cell r="D34">
            <v>-353885.7969426848</v>
          </cell>
        </row>
        <row r="35">
          <cell r="B35">
            <v>0</v>
          </cell>
          <cell r="C35">
            <v>0</v>
          </cell>
          <cell r="D35">
            <v>0</v>
          </cell>
        </row>
        <row r="36">
          <cell r="B36">
            <v>0</v>
          </cell>
          <cell r="C36">
            <v>0</v>
          </cell>
          <cell r="D36">
            <v>0</v>
          </cell>
        </row>
      </sheetData>
      <sheetData sheetId="4">
        <row r="4">
          <cell r="E4">
            <v>22874666.794249676</v>
          </cell>
        </row>
        <row r="5">
          <cell r="A5" t="str">
            <v>Pending - Filed</v>
          </cell>
          <cell r="H5">
            <v>-197665.87963820621</v>
          </cell>
          <cell r="L5" t="str">
            <v xml:space="preserve"> </v>
          </cell>
        </row>
        <row r="6">
          <cell r="A6" t="str">
            <v>Pending - Filed</v>
          </cell>
          <cell r="H6">
            <v>113791.73263540864</v>
          </cell>
          <cell r="L6">
            <v>2024</v>
          </cell>
        </row>
        <row r="7">
          <cell r="A7" t="str">
            <v>Pending - Filed</v>
          </cell>
          <cell r="H7">
            <v>417809.18958542496</v>
          </cell>
          <cell r="L7">
            <v>2025</v>
          </cell>
        </row>
        <row r="8">
          <cell r="A8" t="str">
            <v>Active</v>
          </cell>
          <cell r="H8">
            <v>0</v>
          </cell>
          <cell r="L8" t="str">
            <v xml:space="preserve"> </v>
          </cell>
        </row>
        <row r="9">
          <cell r="A9" t="str">
            <v>Active</v>
          </cell>
          <cell r="H9">
            <v>0</v>
          </cell>
          <cell r="L9">
            <v>2023</v>
          </cell>
        </row>
        <row r="10">
          <cell r="A10" t="str">
            <v>Active</v>
          </cell>
          <cell r="H10">
            <v>0</v>
          </cell>
          <cell r="L10">
            <v>2023</v>
          </cell>
        </row>
        <row r="11">
          <cell r="A11" t="str">
            <v>Active</v>
          </cell>
          <cell r="H11">
            <v>0</v>
          </cell>
          <cell r="L11">
            <v>2023</v>
          </cell>
        </row>
        <row r="12">
          <cell r="A12" t="str">
            <v>Active</v>
          </cell>
          <cell r="H12">
            <v>0</v>
          </cell>
          <cell r="L12" t="str">
            <v xml:space="preserve"> </v>
          </cell>
        </row>
        <row r="13">
          <cell r="A13" t="str">
            <v>Active</v>
          </cell>
          <cell r="H13">
            <v>771694.98652810976</v>
          </cell>
          <cell r="L13">
            <v>2023</v>
          </cell>
        </row>
        <row r="14">
          <cell r="A14" t="str">
            <v>Anticipated</v>
          </cell>
          <cell r="H14">
            <v>0</v>
          </cell>
          <cell r="L14">
            <v>2023</v>
          </cell>
        </row>
        <row r="15">
          <cell r="A15" t="str">
            <v>Anticipated</v>
          </cell>
          <cell r="H15">
            <v>0</v>
          </cell>
          <cell r="L15" t="str">
            <v xml:space="preserve"> </v>
          </cell>
        </row>
        <row r="16">
          <cell r="A16" t="str">
            <v>Anticipated</v>
          </cell>
          <cell r="H16">
            <v>0</v>
          </cell>
          <cell r="L16" t="str">
            <v xml:space="preserve"> </v>
          </cell>
        </row>
        <row r="17">
          <cell r="A17" t="str">
            <v>Anticipated</v>
          </cell>
          <cell r="H17">
            <v>0</v>
          </cell>
          <cell r="L17" t="str">
            <v xml:space="preserve"> </v>
          </cell>
        </row>
        <row r="18">
          <cell r="A18" t="str">
            <v>Anticipated</v>
          </cell>
          <cell r="H18">
            <v>0</v>
          </cell>
          <cell r="L18" t="str">
            <v xml:space="preserve"> </v>
          </cell>
        </row>
        <row r="19">
          <cell r="A19" t="str">
            <v>Anticipated</v>
          </cell>
          <cell r="H19">
            <v>0</v>
          </cell>
          <cell r="L19" t="str">
            <v xml:space="preserve"> </v>
          </cell>
        </row>
        <row r="20">
          <cell r="A20" t="str">
            <v>Anticipated</v>
          </cell>
          <cell r="H20">
            <v>0</v>
          </cell>
          <cell r="L20" t="str">
            <v xml:space="preserve"> </v>
          </cell>
        </row>
        <row r="21">
          <cell r="A21" t="str">
            <v>Anticipated</v>
          </cell>
          <cell r="H21">
            <v>0</v>
          </cell>
          <cell r="L21" t="str">
            <v xml:space="preserve"> </v>
          </cell>
        </row>
        <row r="22">
          <cell r="A22" t="str">
            <v>Anticipated</v>
          </cell>
          <cell r="H22">
            <v>0</v>
          </cell>
          <cell r="L22" t="str">
            <v xml:space="preserve"> </v>
          </cell>
        </row>
        <row r="23">
          <cell r="A23" t="str">
            <v>Anticipated</v>
          </cell>
          <cell r="H23">
            <v>0</v>
          </cell>
          <cell r="L23" t="str">
            <v xml:space="preserve"> </v>
          </cell>
        </row>
        <row r="24">
          <cell r="A24" t="str">
            <v>Anticipated</v>
          </cell>
          <cell r="H24">
            <v>0</v>
          </cell>
          <cell r="L24" t="str">
            <v xml:space="preserve"> </v>
          </cell>
        </row>
        <row r="25">
          <cell r="A25" t="str">
            <v>Pending - Filed</v>
          </cell>
          <cell r="H25">
            <v>0</v>
          </cell>
          <cell r="L25" t="str">
            <v xml:space="preserve"> </v>
          </cell>
        </row>
        <row r="26">
          <cell r="A26"/>
          <cell r="H26">
            <v>0</v>
          </cell>
          <cell r="L26" t="str">
            <v xml:space="preserve"> </v>
          </cell>
        </row>
        <row r="27">
          <cell r="A27"/>
          <cell r="H27">
            <v>0</v>
          </cell>
          <cell r="L27" t="str">
            <v xml:space="preserve"> </v>
          </cell>
        </row>
        <row r="28">
          <cell r="A28"/>
          <cell r="H28">
            <v>0</v>
          </cell>
          <cell r="L28" t="str">
            <v xml:space="preserve"> </v>
          </cell>
        </row>
        <row r="29">
          <cell r="A29"/>
          <cell r="H29">
            <v>0</v>
          </cell>
          <cell r="L29" t="str">
            <v xml:space="preserve"> </v>
          </cell>
        </row>
        <row r="30">
          <cell r="A30"/>
          <cell r="H30">
            <v>0</v>
          </cell>
          <cell r="L30" t="str">
            <v xml:space="preserve"> </v>
          </cell>
        </row>
        <row r="31">
          <cell r="A31"/>
          <cell r="H31">
            <v>0</v>
          </cell>
          <cell r="L31" t="str">
            <v xml:space="preserve"> </v>
          </cell>
        </row>
        <row r="32">
          <cell r="A32"/>
          <cell r="H32">
            <v>0</v>
          </cell>
          <cell r="L32" t="str">
            <v xml:space="preserve"> </v>
          </cell>
        </row>
        <row r="33">
          <cell r="A33"/>
          <cell r="H33">
            <v>0</v>
          </cell>
          <cell r="L33" t="str">
            <v xml:space="preserve"> </v>
          </cell>
        </row>
        <row r="34">
          <cell r="A34"/>
          <cell r="H34">
            <v>0</v>
          </cell>
          <cell r="L34" t="str">
            <v xml:space="preserve"> </v>
          </cell>
        </row>
        <row r="35">
          <cell r="A35"/>
          <cell r="H35">
            <v>0</v>
          </cell>
          <cell r="L35" t="str">
            <v xml:space="preserve"> </v>
          </cell>
        </row>
        <row r="36">
          <cell r="A36"/>
          <cell r="H36">
            <v>0</v>
          </cell>
          <cell r="L36" t="str">
            <v xml:space="preserve"> </v>
          </cell>
        </row>
        <row r="37">
          <cell r="A37"/>
          <cell r="H37">
            <v>0</v>
          </cell>
          <cell r="L37" t="str">
            <v xml:space="preserve"> </v>
          </cell>
        </row>
        <row r="38">
          <cell r="A38"/>
          <cell r="H38">
            <v>0</v>
          </cell>
          <cell r="L38" t="str">
            <v xml:space="preserve"> </v>
          </cell>
        </row>
        <row r="39">
          <cell r="A39"/>
          <cell r="H39">
            <v>0</v>
          </cell>
          <cell r="L39" t="str">
            <v xml:space="preserve"> </v>
          </cell>
        </row>
        <row r="40">
          <cell r="A40"/>
          <cell r="H40">
            <v>0</v>
          </cell>
          <cell r="L40" t="str">
            <v xml:space="preserve"> </v>
          </cell>
        </row>
        <row r="41">
          <cell r="A41"/>
          <cell r="H41">
            <v>0</v>
          </cell>
          <cell r="L41" t="str">
            <v xml:space="preserve"> </v>
          </cell>
        </row>
        <row r="42">
          <cell r="A42"/>
          <cell r="H42">
            <v>0</v>
          </cell>
          <cell r="L42" t="str">
            <v xml:space="preserve"> </v>
          </cell>
        </row>
        <row r="43">
          <cell r="A43"/>
          <cell r="H43">
            <v>0</v>
          </cell>
          <cell r="L43" t="str">
            <v xml:space="preserve"> </v>
          </cell>
        </row>
        <row r="44">
          <cell r="A44"/>
          <cell r="H44">
            <v>0</v>
          </cell>
          <cell r="L44" t="str">
            <v xml:space="preserve"> </v>
          </cell>
        </row>
        <row r="45">
          <cell r="A45"/>
          <cell r="H45">
            <v>0</v>
          </cell>
          <cell r="L45" t="str">
            <v xml:space="preserve"> </v>
          </cell>
        </row>
        <row r="46">
          <cell r="A46"/>
          <cell r="H46">
            <v>0</v>
          </cell>
          <cell r="L46" t="str">
            <v xml:space="preserve"> </v>
          </cell>
        </row>
        <row r="47">
          <cell r="A47"/>
          <cell r="H47">
            <v>0</v>
          </cell>
          <cell r="L47" t="str">
            <v xml:space="preserve"> </v>
          </cell>
        </row>
        <row r="48">
          <cell r="A48"/>
          <cell r="H48">
            <v>0</v>
          </cell>
          <cell r="L48" t="str">
            <v xml:space="preserve"> </v>
          </cell>
        </row>
        <row r="49">
          <cell r="A49"/>
          <cell r="H49">
            <v>0</v>
          </cell>
          <cell r="L49" t="str">
            <v xml:space="preserve"> </v>
          </cell>
        </row>
        <row r="50">
          <cell r="A50"/>
          <cell r="H50">
            <v>0</v>
          </cell>
          <cell r="L50" t="str">
            <v xml:space="preserve"> </v>
          </cell>
        </row>
      </sheetData>
      <sheetData sheetId="5">
        <row r="9">
          <cell r="B9">
            <v>2023</v>
          </cell>
        </row>
        <row r="10">
          <cell r="B10">
            <v>2024</v>
          </cell>
        </row>
        <row r="11">
          <cell r="B11">
            <v>2025</v>
          </cell>
        </row>
        <row r="13">
          <cell r="B13" t="str">
            <v>January 2023</v>
          </cell>
        </row>
      </sheetData>
      <sheetData sheetId="6"/>
      <sheetData sheetId="7">
        <row r="4">
          <cell r="B4" t="str">
            <v>Average (15 CCFS)</v>
          </cell>
          <cell r="C4" t="str">
            <v>Average (15 CCFS)</v>
          </cell>
          <cell r="D4" t="str">
            <v>Average (15 CCFS)</v>
          </cell>
          <cell r="E4" t="str">
            <v>Average (15 CCFS)</v>
          </cell>
          <cell r="F4" t="str">
            <v>Average (15 CCFS)</v>
          </cell>
          <cell r="G4" t="str">
            <v>Average (15 CCFS)</v>
          </cell>
          <cell r="H4" t="str">
            <v>Average (15 CCFS)</v>
          </cell>
          <cell r="I4" t="str">
            <v>Average (15 CCFS)</v>
          </cell>
          <cell r="J4" t="str">
            <v>Average (9 CCFS)</v>
          </cell>
          <cell r="K4" t="str">
            <v>Average (9 CCFS)</v>
          </cell>
          <cell r="L4" t="str">
            <v>Average (9 CCFS)</v>
          </cell>
          <cell r="M4" t="str">
            <v>Average (9 CCFS)</v>
          </cell>
          <cell r="N4" t="str">
            <v>Average (9 CCFS)</v>
          </cell>
          <cell r="O4" t="str">
            <v>Average (9 CCFS)</v>
          </cell>
          <cell r="P4" t="str">
            <v>Average (9 CCFS)</v>
          </cell>
          <cell r="Q4" t="str">
            <v>Average (9 CCFS)</v>
          </cell>
          <cell r="R4" t="str">
            <v>Essential (6 CCF)</v>
          </cell>
          <cell r="S4" t="str">
            <v>Essential (6 CCF)</v>
          </cell>
          <cell r="T4" t="str">
            <v>Essential (6 CCF)</v>
          </cell>
          <cell r="U4" t="str">
            <v>Essential (6 CCF)</v>
          </cell>
          <cell r="V4" t="str">
            <v>Essential (6 CCF)</v>
          </cell>
          <cell r="W4" t="str">
            <v>Essential (6 CCF)</v>
          </cell>
          <cell r="X4" t="str">
            <v>Essential (6 CCF)</v>
          </cell>
          <cell r="Y4" t="str">
            <v>Essential (6 CCF)</v>
          </cell>
          <cell r="Z4" t="str">
            <v>Essential (6 CCF)</v>
          </cell>
          <cell r="AA4" t="str">
            <v>Essential (6 CCF)</v>
          </cell>
          <cell r="AB4" t="str">
            <v>Essential (6 CCF)</v>
          </cell>
          <cell r="AC4" t="str">
            <v>Essential (6 CCF)</v>
          </cell>
          <cell r="AD4" t="str">
            <v>Essential (6 CCF)</v>
          </cell>
          <cell r="AE4" t="str">
            <v>Essential (6 CCF)</v>
          </cell>
          <cell r="AF4" t="str">
            <v>Essential (6 CCF)</v>
          </cell>
          <cell r="AG4" t="str">
            <v>Essential (6 CCF)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Total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Base Bill</v>
          </cell>
          <cell r="K5" t="str">
            <v>Base Bill</v>
          </cell>
          <cell r="L5" t="str">
            <v>Base Bill</v>
          </cell>
          <cell r="M5" t="str">
            <v>Base Bill</v>
          </cell>
          <cell r="N5" t="str">
            <v>Total Bill</v>
          </cell>
          <cell r="O5" t="str">
            <v>Total Bill</v>
          </cell>
          <cell r="P5" t="str">
            <v>Total Bill</v>
          </cell>
          <cell r="Q5" t="str">
            <v>Total Bill</v>
          </cell>
          <cell r="R5" t="str">
            <v>Base Bill</v>
          </cell>
          <cell r="S5" t="str">
            <v>Base Bill</v>
          </cell>
          <cell r="T5" t="str">
            <v>Base Bill</v>
          </cell>
          <cell r="U5" t="str">
            <v>Base Bill</v>
          </cell>
          <cell r="V5" t="str">
            <v>Total Bill</v>
          </cell>
          <cell r="W5" t="str">
            <v>Total Bill</v>
          </cell>
          <cell r="X5" t="str">
            <v>Total Bill</v>
          </cell>
          <cell r="Y5" t="str">
            <v>Total Bill</v>
          </cell>
          <cell r="Z5" t="str">
            <v>Base Bill</v>
          </cell>
          <cell r="AA5" t="str">
            <v>Base Bill</v>
          </cell>
          <cell r="AB5" t="str">
            <v>Base Bill</v>
          </cell>
          <cell r="AC5" t="str">
            <v>Base Bill</v>
          </cell>
          <cell r="AD5" t="str">
            <v>Total Bill</v>
          </cell>
          <cell r="AE5" t="str">
            <v>Total Bill</v>
          </cell>
          <cell r="AF5" t="str">
            <v>Total Bill</v>
          </cell>
          <cell r="AG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CAP</v>
          </cell>
          <cell r="K6" t="str">
            <v>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Non-CAP</v>
          </cell>
          <cell r="S6" t="str">
            <v>Non-CAP</v>
          </cell>
          <cell r="T6" t="str">
            <v>Non-CAP</v>
          </cell>
          <cell r="U6" t="str">
            <v>Non-CAP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CAP</v>
          </cell>
          <cell r="AA6" t="str">
            <v>CAP</v>
          </cell>
          <cell r="AB6" t="str">
            <v>CAP</v>
          </cell>
          <cell r="AC6" t="str">
            <v>CAP</v>
          </cell>
          <cell r="AD6" t="str">
            <v>CAP</v>
          </cell>
          <cell r="AE6" t="str">
            <v>CAP</v>
          </cell>
          <cell r="AF6" t="str">
            <v>CAP</v>
          </cell>
          <cell r="AG6" t="str">
            <v>CAP</v>
          </cell>
        </row>
        <row r="7">
          <cell r="B7" t="str">
            <v>Current</v>
          </cell>
          <cell r="C7">
            <v>2023</v>
          </cell>
          <cell r="D7">
            <v>2024</v>
          </cell>
          <cell r="E7">
            <v>2025</v>
          </cell>
          <cell r="F7" t="str">
            <v>Current</v>
          </cell>
          <cell r="G7">
            <v>2023</v>
          </cell>
          <cell r="H7">
            <v>2024</v>
          </cell>
          <cell r="I7">
            <v>2025</v>
          </cell>
          <cell r="J7" t="str">
            <v>Current</v>
          </cell>
          <cell r="K7">
            <v>2023</v>
          </cell>
          <cell r="L7">
            <v>2024</v>
          </cell>
          <cell r="M7">
            <v>2025</v>
          </cell>
          <cell r="N7" t="str">
            <v>Current</v>
          </cell>
          <cell r="O7">
            <v>2023</v>
          </cell>
          <cell r="P7">
            <v>2024</v>
          </cell>
          <cell r="Q7">
            <v>2025</v>
          </cell>
          <cell r="R7" t="str">
            <v>Current</v>
          </cell>
          <cell r="S7">
            <v>2023</v>
          </cell>
          <cell r="T7">
            <v>2024</v>
          </cell>
          <cell r="U7">
            <v>2025</v>
          </cell>
          <cell r="V7" t="str">
            <v>Current</v>
          </cell>
          <cell r="W7">
            <v>2023</v>
          </cell>
          <cell r="X7">
            <v>2024</v>
          </cell>
          <cell r="Y7">
            <v>2025</v>
          </cell>
          <cell r="Z7" t="str">
            <v>Current</v>
          </cell>
          <cell r="AA7">
            <v>2023</v>
          </cell>
          <cell r="AB7">
            <v>2024</v>
          </cell>
          <cell r="AC7">
            <v>2025</v>
          </cell>
          <cell r="AD7" t="str">
            <v>Current</v>
          </cell>
          <cell r="AE7">
            <v>2023</v>
          </cell>
          <cell r="AF7">
            <v>2024</v>
          </cell>
          <cell r="AG7">
            <v>2025</v>
          </cell>
        </row>
        <row r="8">
          <cell r="A8" t="str">
            <v>January</v>
          </cell>
          <cell r="B8"/>
          <cell r="C8">
            <v>95.62</v>
          </cell>
          <cell r="D8">
            <v>96.52</v>
          </cell>
          <cell r="E8">
            <v>98.56</v>
          </cell>
          <cell r="F8"/>
          <cell r="G8">
            <v>98.62</v>
          </cell>
          <cell r="H8">
            <v>100.46216</v>
          </cell>
          <cell r="I8">
            <v>102.59</v>
          </cell>
          <cell r="J8"/>
          <cell r="K8">
            <v>69.86</v>
          </cell>
          <cell r="L8">
            <v>61.849999999999994</v>
          </cell>
          <cell r="M8">
            <v>63.150000000000006</v>
          </cell>
          <cell r="N8"/>
          <cell r="O8">
            <v>53.53</v>
          </cell>
          <cell r="P8">
            <v>46.734799999999993</v>
          </cell>
          <cell r="Q8">
            <v>48.050000000000004</v>
          </cell>
          <cell r="R8"/>
          <cell r="S8">
            <v>56.97</v>
          </cell>
          <cell r="T8">
            <v>44.51</v>
          </cell>
          <cell r="U8">
            <v>45.45</v>
          </cell>
          <cell r="V8"/>
          <cell r="W8">
            <v>57.83</v>
          </cell>
          <cell r="X8">
            <v>46.33</v>
          </cell>
          <cell r="Y8">
            <v>47.31</v>
          </cell>
          <cell r="Z8"/>
          <cell r="AA8">
            <v>56.97</v>
          </cell>
          <cell r="AB8">
            <v>44.51</v>
          </cell>
          <cell r="AC8">
            <v>45.45</v>
          </cell>
          <cell r="AD8"/>
          <cell r="AE8">
            <v>40.349999999999994</v>
          </cell>
          <cell r="AF8">
            <v>29.259999999999998</v>
          </cell>
          <cell r="AG8">
            <v>30.200000000000003</v>
          </cell>
        </row>
        <row r="9">
          <cell r="A9" t="str">
            <v>February</v>
          </cell>
          <cell r="B9"/>
          <cell r="C9">
            <v>95.62</v>
          </cell>
          <cell r="D9">
            <v>96.52</v>
          </cell>
          <cell r="E9">
            <v>98.56</v>
          </cell>
          <cell r="F9"/>
          <cell r="G9">
            <v>98.62</v>
          </cell>
          <cell r="H9">
            <v>100.46216</v>
          </cell>
          <cell r="I9">
            <v>102.59</v>
          </cell>
          <cell r="J9"/>
          <cell r="K9">
            <v>69.86</v>
          </cell>
          <cell r="L9">
            <v>61.849999999999994</v>
          </cell>
          <cell r="M9">
            <v>63.150000000000006</v>
          </cell>
          <cell r="N9"/>
          <cell r="O9">
            <v>53.53</v>
          </cell>
          <cell r="P9">
            <v>46.734799999999993</v>
          </cell>
          <cell r="Q9">
            <v>48.050000000000004</v>
          </cell>
          <cell r="R9"/>
          <cell r="S9">
            <v>56.97</v>
          </cell>
          <cell r="T9">
            <v>44.51</v>
          </cell>
          <cell r="U9">
            <v>45.45</v>
          </cell>
          <cell r="V9"/>
          <cell r="W9">
            <v>57.83</v>
          </cell>
          <cell r="X9">
            <v>46.33</v>
          </cell>
          <cell r="Y9">
            <v>47.31</v>
          </cell>
          <cell r="Z9"/>
          <cell r="AA9">
            <v>56.97</v>
          </cell>
          <cell r="AB9">
            <v>44.51</v>
          </cell>
          <cell r="AC9">
            <v>45.45</v>
          </cell>
          <cell r="AD9"/>
          <cell r="AE9">
            <v>40.349999999999994</v>
          </cell>
          <cell r="AF9">
            <v>29.259999999999998</v>
          </cell>
          <cell r="AG9">
            <v>30.200000000000003</v>
          </cell>
        </row>
        <row r="10">
          <cell r="A10" t="str">
            <v>March</v>
          </cell>
          <cell r="B10"/>
          <cell r="C10">
            <v>95.62</v>
          </cell>
          <cell r="D10">
            <v>96.52</v>
          </cell>
          <cell r="E10">
            <v>98.56</v>
          </cell>
          <cell r="F10"/>
          <cell r="G10">
            <v>98.62</v>
          </cell>
          <cell r="H10">
            <v>100.46216</v>
          </cell>
          <cell r="I10">
            <v>102.59</v>
          </cell>
          <cell r="J10"/>
          <cell r="K10">
            <v>69.86</v>
          </cell>
          <cell r="L10">
            <v>61.849999999999994</v>
          </cell>
          <cell r="M10">
            <v>63.150000000000006</v>
          </cell>
          <cell r="N10"/>
          <cell r="O10">
            <v>53.53</v>
          </cell>
          <cell r="P10">
            <v>46.734799999999993</v>
          </cell>
          <cell r="Q10">
            <v>48.050000000000004</v>
          </cell>
          <cell r="R10"/>
          <cell r="S10">
            <v>56.97</v>
          </cell>
          <cell r="T10">
            <v>44.51</v>
          </cell>
          <cell r="U10">
            <v>45.45</v>
          </cell>
          <cell r="V10"/>
          <cell r="W10">
            <v>57.83</v>
          </cell>
          <cell r="X10">
            <v>46.33</v>
          </cell>
          <cell r="Y10">
            <v>47.31</v>
          </cell>
          <cell r="Z10"/>
          <cell r="AA10">
            <v>56.97</v>
          </cell>
          <cell r="AB10">
            <v>44.51</v>
          </cell>
          <cell r="AC10">
            <v>45.45</v>
          </cell>
          <cell r="AD10"/>
          <cell r="AE10">
            <v>40.349999999999994</v>
          </cell>
          <cell r="AF10">
            <v>29.259999999999998</v>
          </cell>
          <cell r="AG10">
            <v>30.200000000000003</v>
          </cell>
        </row>
        <row r="11">
          <cell r="A11" t="str">
            <v>April</v>
          </cell>
          <cell r="B11"/>
          <cell r="C11">
            <v>95.62</v>
          </cell>
          <cell r="D11">
            <v>96.52</v>
          </cell>
          <cell r="E11">
            <v>98.56</v>
          </cell>
          <cell r="F11"/>
          <cell r="G11">
            <v>100.44</v>
          </cell>
          <cell r="H11">
            <v>100.46216</v>
          </cell>
          <cell r="I11">
            <v>102.59</v>
          </cell>
          <cell r="J11"/>
          <cell r="K11">
            <v>69.86</v>
          </cell>
          <cell r="L11">
            <v>61.849999999999994</v>
          </cell>
          <cell r="M11">
            <v>63.150000000000006</v>
          </cell>
          <cell r="N11"/>
          <cell r="O11">
            <v>55.35</v>
          </cell>
          <cell r="P11">
            <v>46.734799999999993</v>
          </cell>
          <cell r="Q11">
            <v>48.050000000000004</v>
          </cell>
          <cell r="R11"/>
          <cell r="S11">
            <v>56.97</v>
          </cell>
          <cell r="T11">
            <v>44.51</v>
          </cell>
          <cell r="U11">
            <v>45.45</v>
          </cell>
          <cell r="V11"/>
          <cell r="W11">
            <v>59.66</v>
          </cell>
          <cell r="X11">
            <v>46.33</v>
          </cell>
          <cell r="Y11">
            <v>47.31</v>
          </cell>
          <cell r="Z11"/>
          <cell r="AA11">
            <v>56.97</v>
          </cell>
          <cell r="AB11">
            <v>44.51</v>
          </cell>
          <cell r="AC11">
            <v>45.45</v>
          </cell>
          <cell r="AD11"/>
          <cell r="AE11">
            <v>42.18</v>
          </cell>
          <cell r="AF11">
            <v>29.259999999999998</v>
          </cell>
          <cell r="AG11">
            <v>30.200000000000003</v>
          </cell>
        </row>
        <row r="12">
          <cell r="A12" t="str">
            <v>May</v>
          </cell>
          <cell r="B12"/>
          <cell r="C12">
            <v>99.449999999999989</v>
          </cell>
          <cell r="D12">
            <v>96.52</v>
          </cell>
          <cell r="E12">
            <v>98.56</v>
          </cell>
          <cell r="F12"/>
          <cell r="G12">
            <v>104.42999999999999</v>
          </cell>
          <cell r="H12">
            <v>100.46216</v>
          </cell>
          <cell r="I12">
            <v>102.59</v>
          </cell>
          <cell r="J12"/>
          <cell r="K12">
            <v>72.650000000000006</v>
          </cell>
          <cell r="L12">
            <v>61.849999999999994</v>
          </cell>
          <cell r="M12">
            <v>63.150000000000006</v>
          </cell>
          <cell r="N12"/>
          <cell r="O12">
            <v>58.170000000000009</v>
          </cell>
          <cell r="P12">
            <v>46.734799999999993</v>
          </cell>
          <cell r="Q12">
            <v>48.050000000000004</v>
          </cell>
          <cell r="R12"/>
          <cell r="S12">
            <v>59.260000000000005</v>
          </cell>
          <cell r="T12">
            <v>44.51</v>
          </cell>
          <cell r="U12">
            <v>45.45</v>
          </cell>
          <cell r="V12"/>
          <cell r="W12">
            <v>62.050000000000004</v>
          </cell>
          <cell r="X12">
            <v>46.33</v>
          </cell>
          <cell r="Y12">
            <v>47.31</v>
          </cell>
          <cell r="Z12"/>
          <cell r="AA12">
            <v>59.260000000000005</v>
          </cell>
          <cell r="AB12">
            <v>44.51</v>
          </cell>
          <cell r="AC12">
            <v>45.45</v>
          </cell>
          <cell r="AD12"/>
          <cell r="AE12">
            <v>44.49</v>
          </cell>
          <cell r="AF12">
            <v>29.259999999999998</v>
          </cell>
          <cell r="AG12">
            <v>30.200000000000003</v>
          </cell>
        </row>
        <row r="13">
          <cell r="A13" t="str">
            <v>June</v>
          </cell>
          <cell r="B13"/>
          <cell r="C13">
            <v>99.449999999999989</v>
          </cell>
          <cell r="D13">
            <v>96.52</v>
          </cell>
          <cell r="E13">
            <v>98.56</v>
          </cell>
          <cell r="F13"/>
          <cell r="G13">
            <v>103.52999999999999</v>
          </cell>
          <cell r="H13">
            <v>100.46216</v>
          </cell>
          <cell r="I13">
            <v>102.59</v>
          </cell>
          <cell r="J13"/>
          <cell r="K13">
            <v>72.650000000000006</v>
          </cell>
          <cell r="L13">
            <v>61.849999999999994</v>
          </cell>
          <cell r="M13">
            <v>63.150000000000006</v>
          </cell>
          <cell r="N13"/>
          <cell r="O13">
            <v>57.620000000000005</v>
          </cell>
          <cell r="P13">
            <v>46.734799999999993</v>
          </cell>
          <cell r="Q13">
            <v>48.050000000000004</v>
          </cell>
          <cell r="R13"/>
          <cell r="S13">
            <v>59.260000000000005</v>
          </cell>
          <cell r="T13">
            <v>44.51</v>
          </cell>
          <cell r="U13">
            <v>45.45</v>
          </cell>
          <cell r="V13"/>
          <cell r="W13">
            <v>61.680000000000007</v>
          </cell>
          <cell r="X13">
            <v>46.33</v>
          </cell>
          <cell r="Y13">
            <v>47.31</v>
          </cell>
          <cell r="Z13"/>
          <cell r="AA13">
            <v>59.260000000000005</v>
          </cell>
          <cell r="AB13">
            <v>44.51</v>
          </cell>
          <cell r="AC13">
            <v>45.45</v>
          </cell>
          <cell r="AD13"/>
          <cell r="AE13">
            <v>44.120000000000005</v>
          </cell>
          <cell r="AF13">
            <v>29.259999999999998</v>
          </cell>
          <cell r="AG13">
            <v>30.200000000000003</v>
          </cell>
        </row>
        <row r="14">
          <cell r="A14" t="str">
            <v>July</v>
          </cell>
          <cell r="B14"/>
          <cell r="C14">
            <v>99.449999999999989</v>
          </cell>
          <cell r="D14">
            <v>96.52</v>
          </cell>
          <cell r="E14">
            <v>98.56</v>
          </cell>
          <cell r="F14"/>
          <cell r="G14">
            <v>103.52999999999999</v>
          </cell>
          <cell r="H14">
            <v>100.46216</v>
          </cell>
          <cell r="I14">
            <v>102.59</v>
          </cell>
          <cell r="J14"/>
          <cell r="K14">
            <v>72.650000000000006</v>
          </cell>
          <cell r="L14">
            <v>61.849999999999994</v>
          </cell>
          <cell r="M14">
            <v>63.150000000000006</v>
          </cell>
          <cell r="N14"/>
          <cell r="O14">
            <v>57.620000000000005</v>
          </cell>
          <cell r="P14">
            <v>46.734799999999993</v>
          </cell>
          <cell r="Q14">
            <v>48.050000000000004</v>
          </cell>
          <cell r="R14"/>
          <cell r="S14">
            <v>59.260000000000005</v>
          </cell>
          <cell r="T14">
            <v>44.51</v>
          </cell>
          <cell r="U14">
            <v>45.45</v>
          </cell>
          <cell r="V14"/>
          <cell r="W14">
            <v>61.680000000000007</v>
          </cell>
          <cell r="X14">
            <v>46.33</v>
          </cell>
          <cell r="Y14">
            <v>47.31</v>
          </cell>
          <cell r="Z14"/>
          <cell r="AA14">
            <v>59.260000000000005</v>
          </cell>
          <cell r="AB14">
            <v>44.51</v>
          </cell>
          <cell r="AC14">
            <v>45.45</v>
          </cell>
          <cell r="AD14"/>
          <cell r="AE14">
            <v>44.120000000000005</v>
          </cell>
          <cell r="AF14">
            <v>29.259999999999998</v>
          </cell>
          <cell r="AG14">
            <v>30.200000000000003</v>
          </cell>
        </row>
        <row r="15">
          <cell r="A15" t="str">
            <v>August</v>
          </cell>
          <cell r="B15"/>
          <cell r="C15">
            <v>99.449999999999989</v>
          </cell>
          <cell r="D15">
            <v>96.52</v>
          </cell>
          <cell r="E15">
            <v>98.56</v>
          </cell>
          <cell r="F15"/>
          <cell r="G15">
            <v>103.52999999999999</v>
          </cell>
          <cell r="H15">
            <v>100.46216</v>
          </cell>
          <cell r="I15">
            <v>102.59</v>
          </cell>
          <cell r="J15"/>
          <cell r="K15">
            <v>72.650000000000006</v>
          </cell>
          <cell r="L15">
            <v>61.849999999999994</v>
          </cell>
          <cell r="M15">
            <v>63.150000000000006</v>
          </cell>
          <cell r="N15"/>
          <cell r="O15">
            <v>57.620000000000005</v>
          </cell>
          <cell r="P15">
            <v>46.734799999999993</v>
          </cell>
          <cell r="Q15">
            <v>48.050000000000004</v>
          </cell>
          <cell r="R15"/>
          <cell r="S15">
            <v>59.260000000000005</v>
          </cell>
          <cell r="T15">
            <v>44.51</v>
          </cell>
          <cell r="U15">
            <v>45.45</v>
          </cell>
          <cell r="V15"/>
          <cell r="W15">
            <v>61.680000000000007</v>
          </cell>
          <cell r="X15">
            <v>46.33</v>
          </cell>
          <cell r="Y15">
            <v>47.31</v>
          </cell>
          <cell r="Z15"/>
          <cell r="AA15">
            <v>59.260000000000005</v>
          </cell>
          <cell r="AB15">
            <v>44.51</v>
          </cell>
          <cell r="AC15">
            <v>45.45</v>
          </cell>
          <cell r="AD15"/>
          <cell r="AE15">
            <v>44.120000000000005</v>
          </cell>
          <cell r="AF15">
            <v>29.259999999999998</v>
          </cell>
          <cell r="AG15">
            <v>30.200000000000003</v>
          </cell>
        </row>
        <row r="16">
          <cell r="A16" t="str">
            <v>September</v>
          </cell>
          <cell r="B16"/>
          <cell r="C16">
            <v>99.449999999999989</v>
          </cell>
          <cell r="D16">
            <v>96.52</v>
          </cell>
          <cell r="E16">
            <v>98.56</v>
          </cell>
          <cell r="F16"/>
          <cell r="G16">
            <v>103.52999999999999</v>
          </cell>
          <cell r="H16">
            <v>100.46216</v>
          </cell>
          <cell r="I16">
            <v>102.59</v>
          </cell>
          <cell r="J16"/>
          <cell r="K16">
            <v>72.650000000000006</v>
          </cell>
          <cell r="L16">
            <v>61.849999999999994</v>
          </cell>
          <cell r="M16">
            <v>63.150000000000006</v>
          </cell>
          <cell r="N16"/>
          <cell r="O16">
            <v>57.620000000000005</v>
          </cell>
          <cell r="P16">
            <v>46.734799999999993</v>
          </cell>
          <cell r="Q16">
            <v>48.050000000000004</v>
          </cell>
          <cell r="R16"/>
          <cell r="S16">
            <v>59.260000000000005</v>
          </cell>
          <cell r="T16">
            <v>44.51</v>
          </cell>
          <cell r="U16">
            <v>45.45</v>
          </cell>
          <cell r="V16"/>
          <cell r="W16">
            <v>61.680000000000007</v>
          </cell>
          <cell r="X16">
            <v>46.33</v>
          </cell>
          <cell r="Y16">
            <v>47.31</v>
          </cell>
          <cell r="Z16"/>
          <cell r="AA16">
            <v>59.260000000000005</v>
          </cell>
          <cell r="AB16">
            <v>44.51</v>
          </cell>
          <cell r="AC16">
            <v>45.45</v>
          </cell>
          <cell r="AD16"/>
          <cell r="AE16">
            <v>44.120000000000005</v>
          </cell>
          <cell r="AF16">
            <v>29.259999999999998</v>
          </cell>
          <cell r="AG16">
            <v>30.200000000000003</v>
          </cell>
        </row>
        <row r="17">
          <cell r="A17" t="str">
            <v>October</v>
          </cell>
          <cell r="B17"/>
          <cell r="C17">
            <v>99.449999999999989</v>
          </cell>
          <cell r="D17">
            <v>96.52</v>
          </cell>
          <cell r="E17">
            <v>98.56</v>
          </cell>
          <cell r="F17"/>
          <cell r="G17">
            <v>103.52999999999999</v>
          </cell>
          <cell r="H17">
            <v>100.46216</v>
          </cell>
          <cell r="I17">
            <v>102.59</v>
          </cell>
          <cell r="J17"/>
          <cell r="K17">
            <v>72.650000000000006</v>
          </cell>
          <cell r="L17">
            <v>61.849999999999994</v>
          </cell>
          <cell r="M17">
            <v>63.150000000000006</v>
          </cell>
          <cell r="N17"/>
          <cell r="O17">
            <v>57.620000000000005</v>
          </cell>
          <cell r="P17">
            <v>46.734799999999993</v>
          </cell>
          <cell r="Q17">
            <v>48.050000000000004</v>
          </cell>
          <cell r="R17"/>
          <cell r="S17">
            <v>59.260000000000005</v>
          </cell>
          <cell r="T17">
            <v>44.51</v>
          </cell>
          <cell r="U17">
            <v>45.45</v>
          </cell>
          <cell r="V17"/>
          <cell r="W17">
            <v>61.680000000000007</v>
          </cell>
          <cell r="X17">
            <v>46.33</v>
          </cell>
          <cell r="Y17">
            <v>47.31</v>
          </cell>
          <cell r="Z17"/>
          <cell r="AA17">
            <v>59.260000000000005</v>
          </cell>
          <cell r="AB17">
            <v>44.51</v>
          </cell>
          <cell r="AC17">
            <v>45.45</v>
          </cell>
          <cell r="AD17"/>
          <cell r="AE17">
            <v>44.120000000000005</v>
          </cell>
          <cell r="AF17">
            <v>29.259999999999998</v>
          </cell>
          <cell r="AG17">
            <v>30.200000000000003</v>
          </cell>
        </row>
        <row r="18">
          <cell r="A18" t="str">
            <v>November</v>
          </cell>
          <cell r="B18"/>
          <cell r="C18">
            <v>99.449999999999989</v>
          </cell>
          <cell r="D18">
            <v>96.52</v>
          </cell>
          <cell r="E18">
            <v>98.56</v>
          </cell>
          <cell r="F18"/>
          <cell r="G18">
            <v>103.52999999999999</v>
          </cell>
          <cell r="H18">
            <v>100.46216</v>
          </cell>
          <cell r="I18">
            <v>102.59</v>
          </cell>
          <cell r="J18"/>
          <cell r="K18">
            <v>72.650000000000006</v>
          </cell>
          <cell r="L18">
            <v>61.849999999999994</v>
          </cell>
          <cell r="M18">
            <v>63.150000000000006</v>
          </cell>
          <cell r="N18"/>
          <cell r="O18">
            <v>57.620000000000005</v>
          </cell>
          <cell r="P18">
            <v>46.734799999999993</v>
          </cell>
          <cell r="Q18">
            <v>48.050000000000004</v>
          </cell>
          <cell r="R18"/>
          <cell r="S18">
            <v>59.260000000000005</v>
          </cell>
          <cell r="T18">
            <v>44.51</v>
          </cell>
          <cell r="U18">
            <v>45.45</v>
          </cell>
          <cell r="V18"/>
          <cell r="W18">
            <v>61.680000000000007</v>
          </cell>
          <cell r="X18">
            <v>46.33</v>
          </cell>
          <cell r="Y18">
            <v>47.31</v>
          </cell>
          <cell r="Z18"/>
          <cell r="AA18">
            <v>59.260000000000005</v>
          </cell>
          <cell r="AB18">
            <v>44.51</v>
          </cell>
          <cell r="AC18">
            <v>45.45</v>
          </cell>
          <cell r="AD18"/>
          <cell r="AE18">
            <v>44.120000000000005</v>
          </cell>
          <cell r="AF18">
            <v>29.259999999999998</v>
          </cell>
          <cell r="AG18">
            <v>30.200000000000003</v>
          </cell>
        </row>
        <row r="19">
          <cell r="A19" t="str">
            <v>December</v>
          </cell>
          <cell r="B19"/>
          <cell r="C19">
            <v>99.449999999999989</v>
          </cell>
          <cell r="D19">
            <v>96.52</v>
          </cell>
          <cell r="E19">
            <v>98.56</v>
          </cell>
          <cell r="F19"/>
          <cell r="G19">
            <v>103.52999999999999</v>
          </cell>
          <cell r="H19">
            <v>100.46216</v>
          </cell>
          <cell r="I19">
            <v>102.59</v>
          </cell>
          <cell r="J19"/>
          <cell r="K19">
            <v>72.650000000000006</v>
          </cell>
          <cell r="L19">
            <v>61.849999999999994</v>
          </cell>
          <cell r="M19">
            <v>63.150000000000006</v>
          </cell>
          <cell r="N19"/>
          <cell r="O19">
            <v>57.620000000000005</v>
          </cell>
          <cell r="P19">
            <v>46.734799999999993</v>
          </cell>
          <cell r="Q19">
            <v>48.050000000000004</v>
          </cell>
          <cell r="R19"/>
          <cell r="S19">
            <v>59.260000000000005</v>
          </cell>
          <cell r="T19">
            <v>44.51</v>
          </cell>
          <cell r="U19">
            <v>45.45</v>
          </cell>
          <cell r="V19"/>
          <cell r="W19">
            <v>61.680000000000007</v>
          </cell>
          <cell r="X19">
            <v>46.33</v>
          </cell>
          <cell r="Y19">
            <v>47.31</v>
          </cell>
          <cell r="Z19"/>
          <cell r="AA19">
            <v>59.260000000000005</v>
          </cell>
          <cell r="AB19">
            <v>44.51</v>
          </cell>
          <cell r="AC19">
            <v>45.45</v>
          </cell>
          <cell r="AD19"/>
          <cell r="AE19">
            <v>44.120000000000005</v>
          </cell>
          <cell r="AF19">
            <v>29.259999999999998</v>
          </cell>
          <cell r="AG19">
            <v>30.200000000000003</v>
          </cell>
        </row>
        <row r="20">
          <cell r="A20" t="str">
            <v>Usage</v>
          </cell>
          <cell r="B20">
            <v>15</v>
          </cell>
          <cell r="C20">
            <v>15</v>
          </cell>
          <cell r="D20">
            <v>15</v>
          </cell>
          <cell r="E20">
            <v>15</v>
          </cell>
          <cell r="F20">
            <v>15</v>
          </cell>
          <cell r="G20">
            <v>15</v>
          </cell>
          <cell r="H20">
            <v>15</v>
          </cell>
          <cell r="I20">
            <v>15</v>
          </cell>
          <cell r="J20">
            <v>9</v>
          </cell>
          <cell r="K20">
            <v>9</v>
          </cell>
          <cell r="L20">
            <v>9</v>
          </cell>
          <cell r="M20">
            <v>9</v>
          </cell>
          <cell r="N20">
            <v>9</v>
          </cell>
          <cell r="O20">
            <v>9</v>
          </cell>
          <cell r="P20">
            <v>9</v>
          </cell>
          <cell r="Q20">
            <v>9</v>
          </cell>
          <cell r="R20">
            <v>6</v>
          </cell>
          <cell r="S20">
            <v>6</v>
          </cell>
          <cell r="T20">
            <v>6</v>
          </cell>
          <cell r="U20">
            <v>6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</row>
        <row r="21">
          <cell r="A21" t="str">
            <v>Current Bill January 2023</v>
          </cell>
          <cell r="B21">
            <v>95.62</v>
          </cell>
          <cell r="C21"/>
          <cell r="D21"/>
          <cell r="E21"/>
          <cell r="F21">
            <v>98.62</v>
          </cell>
          <cell r="G21"/>
          <cell r="H21"/>
          <cell r="I21"/>
          <cell r="J21">
            <v>69.86</v>
          </cell>
          <cell r="K21"/>
          <cell r="L21"/>
          <cell r="M21"/>
          <cell r="N21">
            <v>53.53</v>
          </cell>
          <cell r="O21"/>
          <cell r="P21"/>
          <cell r="Q21"/>
          <cell r="R21">
            <v>56.97</v>
          </cell>
          <cell r="S21"/>
          <cell r="T21"/>
          <cell r="U21"/>
          <cell r="V21">
            <v>57.83</v>
          </cell>
          <cell r="W21"/>
          <cell r="X21"/>
          <cell r="Y21"/>
          <cell r="Z21">
            <v>56.97</v>
          </cell>
          <cell r="AA21"/>
          <cell r="AB21"/>
          <cell r="AC21"/>
          <cell r="AD21">
            <v>40.349999999999994</v>
          </cell>
          <cell r="AE21"/>
          <cell r="AF21"/>
          <cell r="AG21"/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Updates Tab"/>
      <sheetName val="Summary"/>
      <sheetName val="Rev Req't_yrs 1-3"/>
      <sheetName val="Input"/>
      <sheetName val="Calculators --&gt;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/>
      <sheetData sheetId="1"/>
      <sheetData sheetId="2"/>
      <sheetData sheetId="3">
        <row r="13">
          <cell r="B13">
            <v>2023</v>
          </cell>
          <cell r="C13">
            <v>2024</v>
          </cell>
          <cell r="D13">
            <v>2025</v>
          </cell>
        </row>
        <row r="31">
          <cell r="B31">
            <v>4235787.9231565809</v>
          </cell>
        </row>
        <row r="34">
          <cell r="B34">
            <v>0</v>
          </cell>
          <cell r="C34">
            <v>7673.6756556229666</v>
          </cell>
          <cell r="D34">
            <v>134959.53518653568</v>
          </cell>
        </row>
        <row r="35">
          <cell r="B35">
            <v>0</v>
          </cell>
          <cell r="C35">
            <v>0</v>
          </cell>
          <cell r="D35">
            <v>0</v>
          </cell>
        </row>
        <row r="36">
          <cell r="B36">
            <v>0</v>
          </cell>
          <cell r="C36">
            <v>0</v>
          </cell>
          <cell r="D36">
            <v>0</v>
          </cell>
        </row>
      </sheetData>
      <sheetData sheetId="4">
        <row r="4">
          <cell r="E4">
            <v>4235787.9231565809</v>
          </cell>
        </row>
        <row r="5">
          <cell r="A5" t="str">
            <v>Pending - Filed</v>
          </cell>
          <cell r="H5">
            <v>-124536.88919119909</v>
          </cell>
          <cell r="L5" t="str">
            <v xml:space="preserve"> </v>
          </cell>
        </row>
        <row r="6">
          <cell r="A6" t="str">
            <v>Pending - Filed</v>
          </cell>
          <cell r="H6">
            <v>7673.6756556229666</v>
          </cell>
          <cell r="L6">
            <v>2024</v>
          </cell>
        </row>
        <row r="7">
          <cell r="A7" t="str">
            <v>Pending - Filed</v>
          </cell>
          <cell r="H7">
            <v>134959.53518653568</v>
          </cell>
          <cell r="L7">
            <v>2025</v>
          </cell>
        </row>
        <row r="8">
          <cell r="A8" t="str">
            <v>Active</v>
          </cell>
          <cell r="H8">
            <v>0</v>
          </cell>
          <cell r="L8" t="str">
            <v xml:space="preserve"> </v>
          </cell>
        </row>
        <row r="9">
          <cell r="A9" t="str">
            <v>Active</v>
          </cell>
          <cell r="H9">
            <v>0</v>
          </cell>
          <cell r="L9">
            <v>2023</v>
          </cell>
        </row>
        <row r="10">
          <cell r="A10" t="str">
            <v>Active</v>
          </cell>
          <cell r="H10">
            <v>0</v>
          </cell>
          <cell r="L10">
            <v>2023</v>
          </cell>
        </row>
        <row r="11">
          <cell r="A11" t="str">
            <v>Active</v>
          </cell>
          <cell r="H11">
            <v>0</v>
          </cell>
          <cell r="L11">
            <v>2023</v>
          </cell>
        </row>
        <row r="12">
          <cell r="A12" t="str">
            <v>Active</v>
          </cell>
          <cell r="H12">
            <v>0</v>
          </cell>
          <cell r="L12" t="str">
            <v xml:space="preserve"> </v>
          </cell>
        </row>
        <row r="13">
          <cell r="A13" t="str">
            <v>Anticipated</v>
          </cell>
          <cell r="H13">
            <v>0</v>
          </cell>
          <cell r="L13">
            <v>2023</v>
          </cell>
        </row>
        <row r="14">
          <cell r="A14" t="str">
            <v>Anticipated</v>
          </cell>
          <cell r="H14">
            <v>0</v>
          </cell>
          <cell r="L14" t="str">
            <v xml:space="preserve"> </v>
          </cell>
        </row>
        <row r="15">
          <cell r="A15" t="str">
            <v>Anticipated</v>
          </cell>
          <cell r="H15">
            <v>0</v>
          </cell>
          <cell r="L15" t="str">
            <v xml:space="preserve"> </v>
          </cell>
        </row>
        <row r="16">
          <cell r="A16" t="str">
            <v>Anticipated</v>
          </cell>
          <cell r="H16">
            <v>0</v>
          </cell>
          <cell r="L16" t="str">
            <v xml:space="preserve"> </v>
          </cell>
        </row>
        <row r="17">
          <cell r="A17" t="str">
            <v>Anticipated</v>
          </cell>
          <cell r="H17">
            <v>0</v>
          </cell>
          <cell r="L17" t="str">
            <v xml:space="preserve"> </v>
          </cell>
        </row>
        <row r="18">
          <cell r="A18" t="str">
            <v>Anticipated</v>
          </cell>
          <cell r="H18">
            <v>0</v>
          </cell>
          <cell r="L18" t="str">
            <v xml:space="preserve"> </v>
          </cell>
        </row>
        <row r="19">
          <cell r="A19" t="str">
            <v>Anticipated</v>
          </cell>
          <cell r="H19">
            <v>0</v>
          </cell>
          <cell r="L19" t="str">
            <v xml:space="preserve"> </v>
          </cell>
        </row>
        <row r="20">
          <cell r="A20" t="str">
            <v>Anticipated</v>
          </cell>
          <cell r="H20">
            <v>0</v>
          </cell>
          <cell r="L20" t="str">
            <v xml:space="preserve"> </v>
          </cell>
        </row>
        <row r="21">
          <cell r="A21" t="str">
            <v>Anticipated</v>
          </cell>
          <cell r="H21">
            <v>0</v>
          </cell>
          <cell r="L21" t="str">
            <v xml:space="preserve"> </v>
          </cell>
        </row>
        <row r="22">
          <cell r="A22" t="str">
            <v>Anticipated</v>
          </cell>
          <cell r="H22">
            <v>0</v>
          </cell>
          <cell r="L22" t="str">
            <v xml:space="preserve"> </v>
          </cell>
        </row>
        <row r="23">
          <cell r="A23" t="str">
            <v>Anticipated</v>
          </cell>
          <cell r="H23">
            <v>0</v>
          </cell>
          <cell r="L23" t="str">
            <v xml:space="preserve"> </v>
          </cell>
        </row>
        <row r="24">
          <cell r="A24" t="str">
            <v>Pending - Filed</v>
          </cell>
          <cell r="H24">
            <v>0</v>
          </cell>
          <cell r="L24" t="str">
            <v xml:space="preserve"> </v>
          </cell>
        </row>
        <row r="25">
          <cell r="A25"/>
          <cell r="H25">
            <v>0</v>
          </cell>
          <cell r="L25" t="str">
            <v xml:space="preserve"> </v>
          </cell>
        </row>
        <row r="26">
          <cell r="A26"/>
          <cell r="H26">
            <v>0</v>
          </cell>
          <cell r="L26" t="str">
            <v xml:space="preserve"> </v>
          </cell>
        </row>
        <row r="27">
          <cell r="A27"/>
          <cell r="H27">
            <v>0</v>
          </cell>
          <cell r="L27" t="str">
            <v xml:space="preserve"> </v>
          </cell>
        </row>
        <row r="28">
          <cell r="A28"/>
          <cell r="H28">
            <v>0</v>
          </cell>
          <cell r="L28" t="str">
            <v xml:space="preserve"> </v>
          </cell>
        </row>
        <row r="29">
          <cell r="A29"/>
          <cell r="H29">
            <v>0</v>
          </cell>
          <cell r="L29" t="str">
            <v xml:space="preserve"> </v>
          </cell>
        </row>
        <row r="30">
          <cell r="A30"/>
          <cell r="H30">
            <v>0</v>
          </cell>
          <cell r="L30" t="str">
            <v xml:space="preserve"> </v>
          </cell>
        </row>
        <row r="31">
          <cell r="A31"/>
          <cell r="H31">
            <v>0</v>
          </cell>
          <cell r="L31" t="str">
            <v xml:space="preserve"> </v>
          </cell>
        </row>
        <row r="32">
          <cell r="A32"/>
          <cell r="H32">
            <v>0</v>
          </cell>
          <cell r="L32" t="str">
            <v xml:space="preserve"> </v>
          </cell>
        </row>
        <row r="33">
          <cell r="A33"/>
          <cell r="H33">
            <v>0</v>
          </cell>
          <cell r="L33" t="str">
            <v xml:space="preserve"> </v>
          </cell>
        </row>
        <row r="34">
          <cell r="A34"/>
          <cell r="H34">
            <v>0</v>
          </cell>
          <cell r="L34" t="str">
            <v xml:space="preserve"> </v>
          </cell>
        </row>
        <row r="35">
          <cell r="A35"/>
          <cell r="H35">
            <v>0</v>
          </cell>
          <cell r="L35" t="str">
            <v xml:space="preserve"> </v>
          </cell>
        </row>
        <row r="36">
          <cell r="A36"/>
          <cell r="H36">
            <v>0</v>
          </cell>
          <cell r="L36" t="str">
            <v xml:space="preserve"> </v>
          </cell>
        </row>
        <row r="37">
          <cell r="A37"/>
          <cell r="H37">
            <v>0</v>
          </cell>
          <cell r="L37" t="str">
            <v xml:space="preserve"> </v>
          </cell>
        </row>
        <row r="38">
          <cell r="A38"/>
          <cell r="H38">
            <v>0</v>
          </cell>
          <cell r="L38" t="str">
            <v xml:space="preserve"> </v>
          </cell>
        </row>
        <row r="39">
          <cell r="A39"/>
          <cell r="H39">
            <v>0</v>
          </cell>
          <cell r="L39" t="str">
            <v xml:space="preserve"> </v>
          </cell>
        </row>
        <row r="40">
          <cell r="A40"/>
          <cell r="H40">
            <v>0</v>
          </cell>
          <cell r="L40" t="str">
            <v xml:space="preserve"> </v>
          </cell>
        </row>
        <row r="41">
          <cell r="A41"/>
          <cell r="H41">
            <v>0</v>
          </cell>
          <cell r="L41" t="str">
            <v xml:space="preserve"> </v>
          </cell>
        </row>
        <row r="42">
          <cell r="A42"/>
          <cell r="H42">
            <v>0</v>
          </cell>
          <cell r="L42" t="str">
            <v xml:space="preserve"> </v>
          </cell>
        </row>
        <row r="43">
          <cell r="A43"/>
          <cell r="H43">
            <v>0</v>
          </cell>
          <cell r="L43" t="str">
            <v xml:space="preserve"> </v>
          </cell>
        </row>
        <row r="44">
          <cell r="A44"/>
          <cell r="H44">
            <v>0</v>
          </cell>
          <cell r="L44" t="str">
            <v xml:space="preserve"> </v>
          </cell>
        </row>
        <row r="45">
          <cell r="A45"/>
          <cell r="H45">
            <v>0</v>
          </cell>
          <cell r="L45" t="str">
            <v xml:space="preserve"> </v>
          </cell>
        </row>
        <row r="46">
          <cell r="A46"/>
          <cell r="H46">
            <v>0</v>
          </cell>
          <cell r="L46" t="str">
            <v xml:space="preserve"> </v>
          </cell>
        </row>
        <row r="47">
          <cell r="A47"/>
          <cell r="H47">
            <v>0</v>
          </cell>
          <cell r="L47" t="str">
            <v xml:space="preserve"> </v>
          </cell>
        </row>
        <row r="48">
          <cell r="A48"/>
          <cell r="H48">
            <v>0</v>
          </cell>
          <cell r="L48" t="str">
            <v xml:space="preserve"> </v>
          </cell>
        </row>
        <row r="49">
          <cell r="A49"/>
          <cell r="H49">
            <v>0</v>
          </cell>
          <cell r="L49" t="str">
            <v xml:space="preserve"> </v>
          </cell>
        </row>
        <row r="50">
          <cell r="A50"/>
          <cell r="H50">
            <v>0</v>
          </cell>
          <cell r="L50" t="str">
            <v xml:space="preserve"> </v>
          </cell>
        </row>
      </sheetData>
      <sheetData sheetId="5">
        <row r="9">
          <cell r="B9">
            <v>2023</v>
          </cell>
        </row>
        <row r="10">
          <cell r="B10">
            <v>2024</v>
          </cell>
        </row>
        <row r="11">
          <cell r="B11">
            <v>2025</v>
          </cell>
        </row>
        <row r="13">
          <cell r="B13" t="str">
            <v>January 2023</v>
          </cell>
        </row>
      </sheetData>
      <sheetData sheetId="6"/>
      <sheetData sheetId="7">
        <row r="4">
          <cell r="B4" t="str">
            <v>Average (9 CCFS)</v>
          </cell>
          <cell r="C4" t="str">
            <v>Average (9 CCFS)</v>
          </cell>
          <cell r="D4" t="str">
            <v>Average (9 CCFS)</v>
          </cell>
          <cell r="E4" t="str">
            <v>Average (9 CCFS)</v>
          </cell>
          <cell r="F4" t="str">
            <v>Average (9 CCFS)</v>
          </cell>
          <cell r="G4" t="str">
            <v>Average (9 CCFS)</v>
          </cell>
          <cell r="H4" t="str">
            <v>Average (9 CCFS)</v>
          </cell>
          <cell r="I4" t="str">
            <v>Average (9 CCFS)</v>
          </cell>
          <cell r="J4" t="str">
            <v>Average (9 CCFS)</v>
          </cell>
          <cell r="K4" t="str">
            <v>Average (9 CCFS)</v>
          </cell>
          <cell r="L4" t="str">
            <v>Average (9 CCFS)</v>
          </cell>
          <cell r="M4" t="str">
            <v>Average (9 CCFS)</v>
          </cell>
          <cell r="N4" t="str">
            <v>Average (9 CCFS)</v>
          </cell>
          <cell r="O4" t="str">
            <v>Average (9 CCFS)</v>
          </cell>
          <cell r="P4" t="str">
            <v>Average (9 CCFS)</v>
          </cell>
          <cell r="Q4" t="str">
            <v>Average (9 CCFS)</v>
          </cell>
          <cell r="R4" t="str">
            <v>Essential (6 CCF)</v>
          </cell>
          <cell r="S4" t="str">
            <v>Essential (6 CCF)</v>
          </cell>
          <cell r="T4" t="str">
            <v>Essential (6 CCF)</v>
          </cell>
          <cell r="U4" t="str">
            <v>Essential (6 CCF)</v>
          </cell>
          <cell r="V4" t="str">
            <v>Essential (6 CCF)</v>
          </cell>
          <cell r="W4" t="str">
            <v>Essential (6 CCF)</v>
          </cell>
          <cell r="X4" t="str">
            <v>Essential (6 CCF)</v>
          </cell>
          <cell r="Y4" t="str">
            <v>Essential (6 CCF)</v>
          </cell>
          <cell r="Z4" t="str">
            <v>Essential (6 CCF)</v>
          </cell>
          <cell r="AA4" t="str">
            <v>Essential (6 CCF)</v>
          </cell>
          <cell r="AB4" t="str">
            <v>Essential (6 CCF)</v>
          </cell>
          <cell r="AC4" t="str">
            <v>Essential (6 CCF)</v>
          </cell>
          <cell r="AD4" t="str">
            <v>Essential (6 CCF)</v>
          </cell>
          <cell r="AE4" t="str">
            <v>Essential (6 CCF)</v>
          </cell>
          <cell r="AF4" t="str">
            <v>Essential (6 CCF)</v>
          </cell>
          <cell r="AG4" t="str">
            <v>Essential (6 CCF)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Total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Base Bill</v>
          </cell>
          <cell r="K5" t="str">
            <v>Base Bill</v>
          </cell>
          <cell r="L5" t="str">
            <v>Base Bill</v>
          </cell>
          <cell r="M5" t="str">
            <v>Base Bill</v>
          </cell>
          <cell r="N5" t="str">
            <v>Total Bill</v>
          </cell>
          <cell r="O5" t="str">
            <v>Total Bill</v>
          </cell>
          <cell r="P5" t="str">
            <v>Total Bill</v>
          </cell>
          <cell r="Q5" t="str">
            <v>Total Bill</v>
          </cell>
          <cell r="R5" t="str">
            <v>Base Bill</v>
          </cell>
          <cell r="S5" t="str">
            <v>Base Bill</v>
          </cell>
          <cell r="T5" t="str">
            <v>Base Bill</v>
          </cell>
          <cell r="U5" t="str">
            <v>Base Bill</v>
          </cell>
          <cell r="V5" t="str">
            <v>Total Bill</v>
          </cell>
          <cell r="W5" t="str">
            <v>Total Bill</v>
          </cell>
          <cell r="X5" t="str">
            <v>Total Bill</v>
          </cell>
          <cell r="Y5" t="str">
            <v>Total Bill</v>
          </cell>
          <cell r="Z5" t="str">
            <v>Base Bill</v>
          </cell>
          <cell r="AA5" t="str">
            <v>Base Bill</v>
          </cell>
          <cell r="AB5" t="str">
            <v>Base Bill</v>
          </cell>
          <cell r="AC5" t="str">
            <v>Base Bill</v>
          </cell>
          <cell r="AD5" t="str">
            <v>Total Bill</v>
          </cell>
          <cell r="AE5" t="str">
            <v>Total Bill</v>
          </cell>
          <cell r="AF5" t="str">
            <v>Total Bill</v>
          </cell>
          <cell r="AG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CAP</v>
          </cell>
          <cell r="K6" t="str">
            <v>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Non-CAP</v>
          </cell>
          <cell r="S6" t="str">
            <v>Non-CAP</v>
          </cell>
          <cell r="T6" t="str">
            <v>Non-CAP</v>
          </cell>
          <cell r="U6" t="str">
            <v>Non-CAP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CAP</v>
          </cell>
          <cell r="AA6" t="str">
            <v>CAP</v>
          </cell>
          <cell r="AB6" t="str">
            <v>CAP</v>
          </cell>
          <cell r="AC6" t="str">
            <v>CAP</v>
          </cell>
          <cell r="AD6" t="str">
            <v>CAP</v>
          </cell>
          <cell r="AE6" t="str">
            <v>CAP</v>
          </cell>
          <cell r="AF6" t="str">
            <v>CAP</v>
          </cell>
          <cell r="AG6" t="str">
            <v>CAP</v>
          </cell>
        </row>
        <row r="7">
          <cell r="B7" t="str">
            <v>Current</v>
          </cell>
          <cell r="C7">
            <v>2023</v>
          </cell>
          <cell r="D7">
            <v>2024</v>
          </cell>
          <cell r="E7">
            <v>2025</v>
          </cell>
          <cell r="F7" t="str">
            <v>Current</v>
          </cell>
          <cell r="G7">
            <v>2023</v>
          </cell>
          <cell r="H7">
            <v>2024</v>
          </cell>
          <cell r="I7">
            <v>2025</v>
          </cell>
          <cell r="J7" t="str">
            <v>Current</v>
          </cell>
          <cell r="K7">
            <v>2023</v>
          </cell>
          <cell r="L7">
            <v>2024</v>
          </cell>
          <cell r="M7">
            <v>2025</v>
          </cell>
          <cell r="N7" t="str">
            <v>Current</v>
          </cell>
          <cell r="O7">
            <v>2023</v>
          </cell>
          <cell r="P7">
            <v>2024</v>
          </cell>
          <cell r="Q7">
            <v>2025</v>
          </cell>
          <cell r="R7" t="str">
            <v>Current</v>
          </cell>
          <cell r="S7">
            <v>2023</v>
          </cell>
          <cell r="T7">
            <v>2024</v>
          </cell>
          <cell r="U7">
            <v>2025</v>
          </cell>
          <cell r="V7" t="str">
            <v>Current</v>
          </cell>
          <cell r="W7">
            <v>2023</v>
          </cell>
          <cell r="X7">
            <v>2024</v>
          </cell>
          <cell r="Y7">
            <v>2025</v>
          </cell>
          <cell r="Z7" t="str">
            <v>Current</v>
          </cell>
          <cell r="AA7">
            <v>2023</v>
          </cell>
          <cell r="AB7">
            <v>2024</v>
          </cell>
          <cell r="AC7">
            <v>2025</v>
          </cell>
          <cell r="AD7" t="str">
            <v>Current</v>
          </cell>
          <cell r="AE7">
            <v>2023</v>
          </cell>
          <cell r="AF7">
            <v>2024</v>
          </cell>
          <cell r="AG7">
            <v>2025</v>
          </cell>
        </row>
        <row r="8">
          <cell r="A8" t="str">
            <v>January</v>
          </cell>
          <cell r="B8"/>
          <cell r="C8">
            <v>63.86</v>
          </cell>
          <cell r="D8">
            <v>64.039999999999992</v>
          </cell>
          <cell r="E8">
            <v>66.48</v>
          </cell>
          <cell r="F8"/>
          <cell r="G8">
            <v>73.899999999999991</v>
          </cell>
          <cell r="H8">
            <v>70.855679999999992</v>
          </cell>
          <cell r="I8">
            <v>69.19</v>
          </cell>
          <cell r="J8"/>
          <cell r="K8">
            <v>63.86</v>
          </cell>
          <cell r="L8">
            <v>64.039999999999992</v>
          </cell>
          <cell r="M8">
            <v>66.48</v>
          </cell>
          <cell r="N8"/>
          <cell r="O8">
            <v>54.49</v>
          </cell>
          <cell r="P8">
            <v>46.825679999999991</v>
          </cell>
          <cell r="Q8">
            <v>44.240000000000009</v>
          </cell>
          <cell r="R8"/>
          <cell r="S8">
            <v>54.11</v>
          </cell>
          <cell r="T8">
            <v>50.59</v>
          </cell>
          <cell r="U8">
            <v>52.52</v>
          </cell>
          <cell r="V8"/>
          <cell r="W8">
            <v>61.269999999999996</v>
          </cell>
          <cell r="X8">
            <v>55.46</v>
          </cell>
          <cell r="Y8">
            <v>54.67</v>
          </cell>
          <cell r="Z8"/>
          <cell r="AA8">
            <v>54.11</v>
          </cell>
          <cell r="AB8">
            <v>50.59</v>
          </cell>
          <cell r="AC8">
            <v>52.52</v>
          </cell>
          <cell r="AD8"/>
          <cell r="AE8">
            <v>42.18</v>
          </cell>
          <cell r="AF8">
            <v>31.870000000000005</v>
          </cell>
          <cell r="AG8">
            <v>30.170000000000005</v>
          </cell>
        </row>
        <row r="9">
          <cell r="A9" t="str">
            <v>February</v>
          </cell>
          <cell r="B9"/>
          <cell r="C9">
            <v>63.86</v>
          </cell>
          <cell r="D9">
            <v>64.039999999999992</v>
          </cell>
          <cell r="E9">
            <v>66.48</v>
          </cell>
          <cell r="F9"/>
          <cell r="G9">
            <v>73.899999999999991</v>
          </cell>
          <cell r="H9">
            <v>70.855679999999992</v>
          </cell>
          <cell r="I9">
            <v>69.19</v>
          </cell>
          <cell r="J9"/>
          <cell r="K9">
            <v>63.86</v>
          </cell>
          <cell r="L9">
            <v>64.039999999999992</v>
          </cell>
          <cell r="M9">
            <v>66.48</v>
          </cell>
          <cell r="N9"/>
          <cell r="O9">
            <v>54.49</v>
          </cell>
          <cell r="P9">
            <v>46.825679999999991</v>
          </cell>
          <cell r="Q9">
            <v>44.240000000000009</v>
          </cell>
          <cell r="R9"/>
          <cell r="S9">
            <v>54.11</v>
          </cell>
          <cell r="T9">
            <v>50.59</v>
          </cell>
          <cell r="U9">
            <v>52.52</v>
          </cell>
          <cell r="V9"/>
          <cell r="W9">
            <v>61.269999999999996</v>
          </cell>
          <cell r="X9">
            <v>55.46</v>
          </cell>
          <cell r="Y9">
            <v>54.67</v>
          </cell>
          <cell r="Z9"/>
          <cell r="AA9">
            <v>54.11</v>
          </cell>
          <cell r="AB9">
            <v>50.59</v>
          </cell>
          <cell r="AC9">
            <v>52.52</v>
          </cell>
          <cell r="AD9"/>
          <cell r="AE9">
            <v>42.18</v>
          </cell>
          <cell r="AF9">
            <v>31.870000000000005</v>
          </cell>
          <cell r="AG9">
            <v>30.170000000000005</v>
          </cell>
        </row>
        <row r="10">
          <cell r="A10" t="str">
            <v>March</v>
          </cell>
          <cell r="B10"/>
          <cell r="C10">
            <v>63.86</v>
          </cell>
          <cell r="D10">
            <v>64.039999999999992</v>
          </cell>
          <cell r="E10">
            <v>66.48</v>
          </cell>
          <cell r="F10"/>
          <cell r="G10">
            <v>73.899999999999991</v>
          </cell>
          <cell r="H10">
            <v>70.855679999999992</v>
          </cell>
          <cell r="I10">
            <v>69.19</v>
          </cell>
          <cell r="J10"/>
          <cell r="K10">
            <v>63.86</v>
          </cell>
          <cell r="L10">
            <v>64.039999999999992</v>
          </cell>
          <cell r="M10">
            <v>66.48</v>
          </cell>
          <cell r="N10"/>
          <cell r="O10">
            <v>54.49</v>
          </cell>
          <cell r="P10">
            <v>46.825679999999991</v>
          </cell>
          <cell r="Q10">
            <v>44.240000000000009</v>
          </cell>
          <cell r="R10"/>
          <cell r="S10">
            <v>54.11</v>
          </cell>
          <cell r="T10">
            <v>50.59</v>
          </cell>
          <cell r="U10">
            <v>52.52</v>
          </cell>
          <cell r="V10"/>
          <cell r="W10">
            <v>61.269999999999996</v>
          </cell>
          <cell r="X10">
            <v>55.46</v>
          </cell>
          <cell r="Y10">
            <v>54.67</v>
          </cell>
          <cell r="Z10"/>
          <cell r="AA10">
            <v>54.11</v>
          </cell>
          <cell r="AB10">
            <v>50.59</v>
          </cell>
          <cell r="AC10">
            <v>52.52</v>
          </cell>
          <cell r="AD10"/>
          <cell r="AE10">
            <v>42.18</v>
          </cell>
          <cell r="AF10">
            <v>31.870000000000005</v>
          </cell>
          <cell r="AG10">
            <v>30.170000000000005</v>
          </cell>
        </row>
        <row r="11">
          <cell r="A11" t="str">
            <v>April</v>
          </cell>
          <cell r="B11"/>
          <cell r="C11">
            <v>63.86</v>
          </cell>
          <cell r="D11">
            <v>64.039999999999992</v>
          </cell>
          <cell r="E11">
            <v>66.48</v>
          </cell>
          <cell r="F11"/>
          <cell r="G11">
            <v>70.67</v>
          </cell>
          <cell r="H11">
            <v>70.855679999999992</v>
          </cell>
          <cell r="I11">
            <v>69.19</v>
          </cell>
          <cell r="J11"/>
          <cell r="K11">
            <v>63.86</v>
          </cell>
          <cell r="L11">
            <v>64.039999999999992</v>
          </cell>
          <cell r="M11">
            <v>66.48</v>
          </cell>
          <cell r="N11"/>
          <cell r="O11">
            <v>51.26</v>
          </cell>
          <cell r="P11">
            <v>46.825679999999991</v>
          </cell>
          <cell r="Q11">
            <v>44.240000000000009</v>
          </cell>
          <cell r="R11"/>
          <cell r="S11">
            <v>54.11</v>
          </cell>
          <cell r="T11">
            <v>50.59</v>
          </cell>
          <cell r="U11">
            <v>52.52</v>
          </cell>
          <cell r="V11"/>
          <cell r="W11">
            <v>59.13</v>
          </cell>
          <cell r="X11">
            <v>55.46</v>
          </cell>
          <cell r="Y11">
            <v>54.67</v>
          </cell>
          <cell r="Z11"/>
          <cell r="AA11">
            <v>54.11</v>
          </cell>
          <cell r="AB11">
            <v>50.59</v>
          </cell>
          <cell r="AC11">
            <v>52.52</v>
          </cell>
          <cell r="AD11"/>
          <cell r="AE11">
            <v>40.04</v>
          </cell>
          <cell r="AF11">
            <v>31.870000000000005</v>
          </cell>
          <cell r="AG11">
            <v>30.170000000000005</v>
          </cell>
        </row>
        <row r="12">
          <cell r="A12" t="str">
            <v>May</v>
          </cell>
          <cell r="B12"/>
          <cell r="C12">
            <v>66.41</v>
          </cell>
          <cell r="D12">
            <v>64.039999999999992</v>
          </cell>
          <cell r="E12">
            <v>66.48</v>
          </cell>
          <cell r="F12"/>
          <cell r="G12">
            <v>73.319999999999993</v>
          </cell>
          <cell r="H12">
            <v>70.855679999999992</v>
          </cell>
          <cell r="I12">
            <v>69.19</v>
          </cell>
          <cell r="J12"/>
          <cell r="K12">
            <v>66.41</v>
          </cell>
          <cell r="L12">
            <v>64.039999999999992</v>
          </cell>
          <cell r="M12">
            <v>66.48</v>
          </cell>
          <cell r="N12"/>
          <cell r="O12">
            <v>53.14</v>
          </cell>
          <cell r="P12">
            <v>46.825679999999991</v>
          </cell>
          <cell r="Q12">
            <v>44.240000000000009</v>
          </cell>
          <cell r="R12"/>
          <cell r="S12">
            <v>56.269999999999996</v>
          </cell>
          <cell r="T12">
            <v>50.59</v>
          </cell>
          <cell r="U12">
            <v>52.52</v>
          </cell>
          <cell r="V12"/>
          <cell r="W12">
            <v>61.37</v>
          </cell>
          <cell r="X12">
            <v>55.46</v>
          </cell>
          <cell r="Y12">
            <v>54.67</v>
          </cell>
          <cell r="Z12"/>
          <cell r="AA12">
            <v>56.269999999999996</v>
          </cell>
          <cell r="AB12">
            <v>50.59</v>
          </cell>
          <cell r="AC12">
            <v>52.52</v>
          </cell>
          <cell r="AD12"/>
          <cell r="AE12">
            <v>41.519999999999996</v>
          </cell>
          <cell r="AF12">
            <v>31.870000000000005</v>
          </cell>
          <cell r="AG12">
            <v>30.170000000000005</v>
          </cell>
        </row>
        <row r="13">
          <cell r="A13" t="str">
            <v>June</v>
          </cell>
          <cell r="B13"/>
          <cell r="C13">
            <v>66.41</v>
          </cell>
          <cell r="D13">
            <v>64.039999999999992</v>
          </cell>
          <cell r="E13">
            <v>66.48</v>
          </cell>
          <cell r="F13"/>
          <cell r="G13">
            <v>73.319999999999993</v>
          </cell>
          <cell r="H13">
            <v>66.652319999999989</v>
          </cell>
          <cell r="I13">
            <v>69.19</v>
          </cell>
          <cell r="J13"/>
          <cell r="K13">
            <v>66.41</v>
          </cell>
          <cell r="L13">
            <v>64.039999999999992</v>
          </cell>
          <cell r="M13">
            <v>66.48</v>
          </cell>
          <cell r="N13"/>
          <cell r="O13">
            <v>53.14</v>
          </cell>
          <cell r="P13">
            <v>42.622319999999995</v>
          </cell>
          <cell r="Q13">
            <v>44.240000000000009</v>
          </cell>
          <cell r="R13"/>
          <cell r="S13">
            <v>56.269999999999996</v>
          </cell>
          <cell r="T13">
            <v>50.59</v>
          </cell>
          <cell r="U13">
            <v>52.52</v>
          </cell>
          <cell r="V13"/>
          <cell r="W13">
            <v>61.37</v>
          </cell>
          <cell r="X13">
            <v>52.65</v>
          </cell>
          <cell r="Y13">
            <v>54.67</v>
          </cell>
          <cell r="Z13"/>
          <cell r="AA13">
            <v>56.269999999999996</v>
          </cell>
          <cell r="AB13">
            <v>50.59</v>
          </cell>
          <cell r="AC13">
            <v>52.52</v>
          </cell>
          <cell r="AD13"/>
          <cell r="AE13">
            <v>41.519999999999996</v>
          </cell>
          <cell r="AF13">
            <v>29.060000000000002</v>
          </cell>
          <cell r="AG13">
            <v>30.170000000000005</v>
          </cell>
        </row>
        <row r="14">
          <cell r="A14" t="str">
            <v>July</v>
          </cell>
          <cell r="B14"/>
          <cell r="C14">
            <v>66.41</v>
          </cell>
          <cell r="D14">
            <v>64.039999999999992</v>
          </cell>
          <cell r="E14">
            <v>66.48</v>
          </cell>
          <cell r="F14"/>
          <cell r="G14">
            <v>73.319999999999993</v>
          </cell>
          <cell r="H14">
            <v>66.652319999999989</v>
          </cell>
          <cell r="I14">
            <v>69.19</v>
          </cell>
          <cell r="J14"/>
          <cell r="K14">
            <v>66.41</v>
          </cell>
          <cell r="L14">
            <v>64.039999999999992</v>
          </cell>
          <cell r="M14">
            <v>66.48</v>
          </cell>
          <cell r="N14"/>
          <cell r="O14">
            <v>53.14</v>
          </cell>
          <cell r="P14">
            <v>42.622319999999995</v>
          </cell>
          <cell r="Q14">
            <v>44.240000000000009</v>
          </cell>
          <cell r="R14"/>
          <cell r="S14">
            <v>56.269999999999996</v>
          </cell>
          <cell r="T14">
            <v>50.59</v>
          </cell>
          <cell r="U14">
            <v>52.52</v>
          </cell>
          <cell r="V14"/>
          <cell r="W14">
            <v>61.37</v>
          </cell>
          <cell r="X14">
            <v>52.65</v>
          </cell>
          <cell r="Y14">
            <v>54.67</v>
          </cell>
          <cell r="Z14"/>
          <cell r="AA14">
            <v>56.269999999999996</v>
          </cell>
          <cell r="AB14">
            <v>50.59</v>
          </cell>
          <cell r="AC14">
            <v>52.52</v>
          </cell>
          <cell r="AD14"/>
          <cell r="AE14">
            <v>41.519999999999996</v>
          </cell>
          <cell r="AF14">
            <v>29.060000000000002</v>
          </cell>
          <cell r="AG14">
            <v>30.170000000000005</v>
          </cell>
        </row>
        <row r="15">
          <cell r="A15" t="str">
            <v>August</v>
          </cell>
          <cell r="B15"/>
          <cell r="C15">
            <v>66.41</v>
          </cell>
          <cell r="D15">
            <v>64.039999999999992</v>
          </cell>
          <cell r="E15">
            <v>66.48</v>
          </cell>
          <cell r="F15"/>
          <cell r="G15">
            <v>73.319999999999993</v>
          </cell>
          <cell r="H15">
            <v>66.652319999999989</v>
          </cell>
          <cell r="I15">
            <v>69.19</v>
          </cell>
          <cell r="J15"/>
          <cell r="K15">
            <v>66.41</v>
          </cell>
          <cell r="L15">
            <v>64.039999999999992</v>
          </cell>
          <cell r="M15">
            <v>66.48</v>
          </cell>
          <cell r="N15"/>
          <cell r="O15">
            <v>53.14</v>
          </cell>
          <cell r="P15">
            <v>42.622319999999995</v>
          </cell>
          <cell r="Q15">
            <v>44.240000000000009</v>
          </cell>
          <cell r="R15"/>
          <cell r="S15">
            <v>56.269999999999996</v>
          </cell>
          <cell r="T15">
            <v>50.59</v>
          </cell>
          <cell r="U15">
            <v>52.52</v>
          </cell>
          <cell r="V15"/>
          <cell r="W15">
            <v>61.37</v>
          </cell>
          <cell r="X15">
            <v>52.65</v>
          </cell>
          <cell r="Y15">
            <v>54.67</v>
          </cell>
          <cell r="Z15"/>
          <cell r="AA15">
            <v>56.269999999999996</v>
          </cell>
          <cell r="AB15">
            <v>50.59</v>
          </cell>
          <cell r="AC15">
            <v>52.52</v>
          </cell>
          <cell r="AD15"/>
          <cell r="AE15">
            <v>41.519999999999996</v>
          </cell>
          <cell r="AF15">
            <v>29.060000000000002</v>
          </cell>
          <cell r="AG15">
            <v>30.170000000000005</v>
          </cell>
        </row>
        <row r="16">
          <cell r="A16" t="str">
            <v>September</v>
          </cell>
          <cell r="B16"/>
          <cell r="C16">
            <v>66.41</v>
          </cell>
          <cell r="D16">
            <v>64.039999999999992</v>
          </cell>
          <cell r="E16">
            <v>66.48</v>
          </cell>
          <cell r="F16"/>
          <cell r="G16">
            <v>73.319999999999993</v>
          </cell>
          <cell r="H16">
            <v>66.652319999999989</v>
          </cell>
          <cell r="I16">
            <v>69.19</v>
          </cell>
          <cell r="J16"/>
          <cell r="K16">
            <v>66.41</v>
          </cell>
          <cell r="L16">
            <v>64.039999999999992</v>
          </cell>
          <cell r="M16">
            <v>66.48</v>
          </cell>
          <cell r="N16"/>
          <cell r="O16">
            <v>53.14</v>
          </cell>
          <cell r="P16">
            <v>42.622319999999995</v>
          </cell>
          <cell r="Q16">
            <v>44.240000000000009</v>
          </cell>
          <cell r="R16"/>
          <cell r="S16">
            <v>56.269999999999996</v>
          </cell>
          <cell r="T16">
            <v>50.59</v>
          </cell>
          <cell r="U16">
            <v>52.52</v>
          </cell>
          <cell r="V16"/>
          <cell r="W16">
            <v>61.37</v>
          </cell>
          <cell r="X16">
            <v>52.65</v>
          </cell>
          <cell r="Y16">
            <v>54.67</v>
          </cell>
          <cell r="Z16"/>
          <cell r="AA16">
            <v>56.269999999999996</v>
          </cell>
          <cell r="AB16">
            <v>50.59</v>
          </cell>
          <cell r="AC16">
            <v>52.52</v>
          </cell>
          <cell r="AD16"/>
          <cell r="AE16">
            <v>41.519999999999996</v>
          </cell>
          <cell r="AF16">
            <v>29.060000000000002</v>
          </cell>
          <cell r="AG16">
            <v>30.170000000000005</v>
          </cell>
        </row>
        <row r="17">
          <cell r="A17" t="str">
            <v>October</v>
          </cell>
          <cell r="B17"/>
          <cell r="C17">
            <v>66.41</v>
          </cell>
          <cell r="D17">
            <v>64.039999999999992</v>
          </cell>
          <cell r="E17">
            <v>66.48</v>
          </cell>
          <cell r="F17"/>
          <cell r="G17">
            <v>73.319999999999993</v>
          </cell>
          <cell r="H17">
            <v>66.652319999999989</v>
          </cell>
          <cell r="I17">
            <v>69.19</v>
          </cell>
          <cell r="J17"/>
          <cell r="K17">
            <v>66.41</v>
          </cell>
          <cell r="L17">
            <v>64.039999999999992</v>
          </cell>
          <cell r="M17">
            <v>66.48</v>
          </cell>
          <cell r="N17"/>
          <cell r="O17">
            <v>53.14</v>
          </cell>
          <cell r="P17">
            <v>42.622319999999995</v>
          </cell>
          <cell r="Q17">
            <v>44.240000000000009</v>
          </cell>
          <cell r="R17"/>
          <cell r="S17">
            <v>56.269999999999996</v>
          </cell>
          <cell r="T17">
            <v>50.59</v>
          </cell>
          <cell r="U17">
            <v>52.52</v>
          </cell>
          <cell r="V17"/>
          <cell r="W17">
            <v>61.37</v>
          </cell>
          <cell r="X17">
            <v>52.65</v>
          </cell>
          <cell r="Y17">
            <v>54.67</v>
          </cell>
          <cell r="Z17"/>
          <cell r="AA17">
            <v>56.269999999999996</v>
          </cell>
          <cell r="AB17">
            <v>50.59</v>
          </cell>
          <cell r="AC17">
            <v>52.52</v>
          </cell>
          <cell r="AD17"/>
          <cell r="AE17">
            <v>41.519999999999996</v>
          </cell>
          <cell r="AF17">
            <v>29.060000000000002</v>
          </cell>
          <cell r="AG17">
            <v>30.170000000000005</v>
          </cell>
        </row>
        <row r="18">
          <cell r="A18" t="str">
            <v>November</v>
          </cell>
          <cell r="B18"/>
          <cell r="C18">
            <v>66.41</v>
          </cell>
          <cell r="D18">
            <v>64.039999999999992</v>
          </cell>
          <cell r="E18">
            <v>66.48</v>
          </cell>
          <cell r="F18"/>
          <cell r="G18">
            <v>73.319999999999993</v>
          </cell>
          <cell r="H18">
            <v>66.652319999999989</v>
          </cell>
          <cell r="I18">
            <v>69.19</v>
          </cell>
          <cell r="J18"/>
          <cell r="K18">
            <v>66.41</v>
          </cell>
          <cell r="L18">
            <v>64.039999999999992</v>
          </cell>
          <cell r="M18">
            <v>66.48</v>
          </cell>
          <cell r="N18"/>
          <cell r="O18">
            <v>53.14</v>
          </cell>
          <cell r="P18">
            <v>42.622319999999995</v>
          </cell>
          <cell r="Q18">
            <v>44.240000000000009</v>
          </cell>
          <cell r="R18"/>
          <cell r="S18">
            <v>56.269999999999996</v>
          </cell>
          <cell r="T18">
            <v>50.59</v>
          </cell>
          <cell r="U18">
            <v>52.52</v>
          </cell>
          <cell r="V18"/>
          <cell r="W18">
            <v>61.37</v>
          </cell>
          <cell r="X18">
            <v>52.65</v>
          </cell>
          <cell r="Y18">
            <v>54.67</v>
          </cell>
          <cell r="Z18"/>
          <cell r="AA18">
            <v>56.269999999999996</v>
          </cell>
          <cell r="AB18">
            <v>50.59</v>
          </cell>
          <cell r="AC18">
            <v>52.52</v>
          </cell>
          <cell r="AD18"/>
          <cell r="AE18">
            <v>41.519999999999996</v>
          </cell>
          <cell r="AF18">
            <v>29.060000000000002</v>
          </cell>
          <cell r="AG18">
            <v>30.170000000000005</v>
          </cell>
        </row>
        <row r="19">
          <cell r="A19" t="str">
            <v>December</v>
          </cell>
          <cell r="B19"/>
          <cell r="C19">
            <v>66.41</v>
          </cell>
          <cell r="D19">
            <v>64.039999999999992</v>
          </cell>
          <cell r="E19">
            <v>66.48</v>
          </cell>
          <cell r="F19"/>
          <cell r="G19">
            <v>73.319999999999993</v>
          </cell>
          <cell r="H19">
            <v>66.652319999999989</v>
          </cell>
          <cell r="I19">
            <v>69.19</v>
          </cell>
          <cell r="J19"/>
          <cell r="K19">
            <v>66.41</v>
          </cell>
          <cell r="L19">
            <v>64.039999999999992</v>
          </cell>
          <cell r="M19">
            <v>66.48</v>
          </cell>
          <cell r="N19"/>
          <cell r="O19">
            <v>53.14</v>
          </cell>
          <cell r="P19">
            <v>42.622319999999995</v>
          </cell>
          <cell r="Q19">
            <v>44.240000000000009</v>
          </cell>
          <cell r="R19"/>
          <cell r="S19">
            <v>56.269999999999996</v>
          </cell>
          <cell r="T19">
            <v>50.59</v>
          </cell>
          <cell r="U19">
            <v>52.52</v>
          </cell>
          <cell r="V19"/>
          <cell r="W19">
            <v>61.37</v>
          </cell>
          <cell r="X19">
            <v>52.65</v>
          </cell>
          <cell r="Y19">
            <v>54.67</v>
          </cell>
          <cell r="Z19"/>
          <cell r="AA19">
            <v>56.269999999999996</v>
          </cell>
          <cell r="AB19">
            <v>50.59</v>
          </cell>
          <cell r="AC19">
            <v>52.52</v>
          </cell>
          <cell r="AD19"/>
          <cell r="AE19">
            <v>41.519999999999996</v>
          </cell>
          <cell r="AF19">
            <v>29.060000000000002</v>
          </cell>
          <cell r="AG19">
            <v>30.170000000000005</v>
          </cell>
        </row>
        <row r="20">
          <cell r="A20" t="str">
            <v>Usage</v>
          </cell>
          <cell r="B20">
            <v>9</v>
          </cell>
          <cell r="C20">
            <v>9</v>
          </cell>
          <cell r="D20">
            <v>9</v>
          </cell>
          <cell r="E20">
            <v>9</v>
          </cell>
          <cell r="F20">
            <v>9</v>
          </cell>
          <cell r="G20">
            <v>9</v>
          </cell>
          <cell r="H20">
            <v>9</v>
          </cell>
          <cell r="I20">
            <v>9</v>
          </cell>
          <cell r="J20">
            <v>9</v>
          </cell>
          <cell r="K20">
            <v>9</v>
          </cell>
          <cell r="L20">
            <v>9</v>
          </cell>
          <cell r="M20">
            <v>9</v>
          </cell>
          <cell r="N20">
            <v>9</v>
          </cell>
          <cell r="O20">
            <v>9</v>
          </cell>
          <cell r="P20">
            <v>9</v>
          </cell>
          <cell r="Q20">
            <v>9</v>
          </cell>
          <cell r="R20">
            <v>6</v>
          </cell>
          <cell r="S20">
            <v>6</v>
          </cell>
          <cell r="T20">
            <v>6</v>
          </cell>
          <cell r="U20">
            <v>6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</row>
        <row r="21">
          <cell r="A21" t="str">
            <v>Current Bill January 2023</v>
          </cell>
          <cell r="B21">
            <v>63.86</v>
          </cell>
          <cell r="C21"/>
          <cell r="D21"/>
          <cell r="E21"/>
          <cell r="F21">
            <v>73.899999999999991</v>
          </cell>
          <cell r="G21"/>
          <cell r="H21"/>
          <cell r="I21"/>
          <cell r="J21">
            <v>63.86</v>
          </cell>
          <cell r="K21"/>
          <cell r="L21"/>
          <cell r="M21"/>
          <cell r="N21">
            <v>54.49</v>
          </cell>
          <cell r="O21"/>
          <cell r="P21"/>
          <cell r="Q21"/>
          <cell r="R21">
            <v>54.11</v>
          </cell>
          <cell r="S21"/>
          <cell r="T21"/>
          <cell r="U21"/>
          <cell r="V21">
            <v>61.269999999999996</v>
          </cell>
          <cell r="W21"/>
          <cell r="X21"/>
          <cell r="Y21"/>
          <cell r="Z21">
            <v>54.11</v>
          </cell>
          <cell r="AA21"/>
          <cell r="AB21"/>
          <cell r="AC21"/>
          <cell r="AD21">
            <v>42.18</v>
          </cell>
          <cell r="AE21"/>
          <cell r="AF21"/>
          <cell r="AG21"/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Updates Tab"/>
      <sheetName val="Summary"/>
      <sheetName val="LAR Rev Req't_yrs 1-3"/>
      <sheetName val="PVP Rev Req't_yrs 1-3"/>
      <sheetName val="AV Input"/>
      <sheetName val="PV Input"/>
      <sheetName val="Calculators --&gt;"/>
      <sheetName val="AV Calculator Data Summary"/>
      <sheetName val="PV 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  <sheetName val="PV --&gt;"/>
      <sheetName val="Residential Bill_Current_avg PV"/>
      <sheetName val="Residential Bills_Yr 1_avg PV"/>
      <sheetName val="Residential Bills_Yr 2_avg PV"/>
      <sheetName val="Residential Bills_Yr 3_avg PV"/>
      <sheetName val="Residential Bill_Current6 PV"/>
      <sheetName val="Residential Bills_Yr 1_6 PV"/>
      <sheetName val="Residential Bills_Yr 2_6 PV"/>
      <sheetName val="Residential Bills_Yr 3_6 PV"/>
    </sheetNames>
    <sheetDataSet>
      <sheetData sheetId="0"/>
      <sheetData sheetId="1"/>
      <sheetData sheetId="2"/>
      <sheetData sheetId="3">
        <row r="31">
          <cell r="B31">
            <v>58290153.369603008</v>
          </cell>
          <cell r="G31">
            <v>9019300</v>
          </cell>
        </row>
        <row r="34">
          <cell r="B34">
            <v>0</v>
          </cell>
          <cell r="C34">
            <v>7297478.7798824757</v>
          </cell>
          <cell r="D34">
            <v>5964553.4076477736</v>
          </cell>
          <cell r="G34">
            <v>0</v>
          </cell>
          <cell r="H34">
            <v>2415071.2372927833</v>
          </cell>
          <cell r="I34">
            <v>2194419.9021401107</v>
          </cell>
        </row>
        <row r="35">
          <cell r="B35">
            <v>0</v>
          </cell>
          <cell r="C35">
            <v>0</v>
          </cell>
          <cell r="D35">
            <v>0</v>
          </cell>
          <cell r="G35">
            <v>0</v>
          </cell>
          <cell r="H35">
            <v>0</v>
          </cell>
          <cell r="I35">
            <v>0</v>
          </cell>
        </row>
        <row r="36">
          <cell r="B36">
            <v>0</v>
          </cell>
          <cell r="C36">
            <v>0</v>
          </cell>
          <cell r="D36">
            <v>0</v>
          </cell>
          <cell r="G36">
            <v>0</v>
          </cell>
          <cell r="H36">
            <v>0</v>
          </cell>
          <cell r="I36">
            <v>0</v>
          </cell>
        </row>
      </sheetData>
      <sheetData sheetId="4">
        <row r="4">
          <cell r="E4">
            <v>56560209.258315861</v>
          </cell>
        </row>
        <row r="5">
          <cell r="A5" t="str">
            <v>Pending - Filed</v>
          </cell>
          <cell r="H5">
            <v>2535197.1767422929</v>
          </cell>
          <cell r="L5" t="str">
            <v xml:space="preserve"> </v>
          </cell>
        </row>
        <row r="6">
          <cell r="A6" t="str">
            <v>Pending - Filed</v>
          </cell>
          <cell r="H6">
            <v>5164106.4613193944</v>
          </cell>
          <cell r="L6">
            <v>2024</v>
          </cell>
        </row>
        <row r="7">
          <cell r="A7" t="str">
            <v>Pending - Filed</v>
          </cell>
          <cell r="H7">
            <v>7694497.5189349204</v>
          </cell>
          <cell r="L7">
            <v>2025</v>
          </cell>
        </row>
        <row r="8">
          <cell r="A8" t="str">
            <v>Active</v>
          </cell>
          <cell r="H8">
            <v>0</v>
          </cell>
          <cell r="L8" t="str">
            <v xml:space="preserve"> </v>
          </cell>
        </row>
        <row r="9">
          <cell r="A9" t="str">
            <v>Active</v>
          </cell>
          <cell r="H9">
            <v>0</v>
          </cell>
          <cell r="L9">
            <v>2023</v>
          </cell>
        </row>
        <row r="10">
          <cell r="A10" t="str">
            <v>Active</v>
          </cell>
          <cell r="H10">
            <v>0</v>
          </cell>
          <cell r="L10">
            <v>2023</v>
          </cell>
        </row>
        <row r="11">
          <cell r="A11" t="str">
            <v>Active</v>
          </cell>
          <cell r="H11">
            <v>0</v>
          </cell>
          <cell r="L11">
            <v>2023</v>
          </cell>
        </row>
        <row r="12">
          <cell r="A12" t="str">
            <v>Active</v>
          </cell>
          <cell r="H12">
            <v>0</v>
          </cell>
          <cell r="L12" t="str">
            <v xml:space="preserve"> </v>
          </cell>
        </row>
        <row r="13">
          <cell r="A13" t="str">
            <v>Active</v>
          </cell>
          <cell r="H13">
            <v>0</v>
          </cell>
          <cell r="L13" t="str">
            <v xml:space="preserve"> </v>
          </cell>
        </row>
        <row r="14">
          <cell r="A14" t="str">
            <v>Active</v>
          </cell>
          <cell r="H14">
            <v>0</v>
          </cell>
          <cell r="L14" t="str">
            <v xml:space="preserve"> </v>
          </cell>
        </row>
        <row r="15">
          <cell r="A15" t="str">
            <v>Active</v>
          </cell>
          <cell r="H15">
            <v>1729944.1112871468</v>
          </cell>
          <cell r="L15">
            <v>2023</v>
          </cell>
        </row>
        <row r="16">
          <cell r="A16" t="str">
            <v>Anticipated</v>
          </cell>
          <cell r="H16">
            <v>0</v>
          </cell>
          <cell r="L16">
            <v>2023</v>
          </cell>
        </row>
        <row r="17">
          <cell r="A17" t="str">
            <v>Anticipated</v>
          </cell>
          <cell r="H17">
            <v>0</v>
          </cell>
          <cell r="L17" t="str">
            <v xml:space="preserve"> </v>
          </cell>
        </row>
        <row r="18">
          <cell r="A18" t="str">
            <v>Anticipated</v>
          </cell>
          <cell r="H18">
            <v>0</v>
          </cell>
          <cell r="L18" t="str">
            <v xml:space="preserve"> </v>
          </cell>
        </row>
        <row r="19">
          <cell r="A19" t="str">
            <v>Anticipated</v>
          </cell>
          <cell r="H19">
            <v>0</v>
          </cell>
          <cell r="L19" t="str">
            <v xml:space="preserve"> </v>
          </cell>
        </row>
        <row r="20">
          <cell r="A20" t="str">
            <v>Anticipated</v>
          </cell>
          <cell r="H20">
            <v>0</v>
          </cell>
          <cell r="L20" t="str">
            <v xml:space="preserve"> </v>
          </cell>
        </row>
        <row r="21">
          <cell r="A21" t="str">
            <v>Anticipated</v>
          </cell>
          <cell r="H21">
            <v>0</v>
          </cell>
          <cell r="L21" t="str">
            <v xml:space="preserve"> </v>
          </cell>
        </row>
        <row r="22">
          <cell r="A22" t="str">
            <v>Anticipated</v>
          </cell>
          <cell r="H22">
            <v>0</v>
          </cell>
          <cell r="L22" t="str">
            <v xml:space="preserve"> </v>
          </cell>
        </row>
        <row r="23">
          <cell r="A23" t="str">
            <v>Anticipated</v>
          </cell>
          <cell r="H23">
            <v>0</v>
          </cell>
          <cell r="L23" t="str">
            <v xml:space="preserve"> </v>
          </cell>
        </row>
        <row r="24">
          <cell r="A24" t="str">
            <v>Anticipated</v>
          </cell>
          <cell r="H24">
            <v>0</v>
          </cell>
          <cell r="L24" t="str">
            <v xml:space="preserve"> </v>
          </cell>
        </row>
        <row r="25">
          <cell r="A25" t="str">
            <v>Anticipated</v>
          </cell>
          <cell r="H25">
            <v>0</v>
          </cell>
          <cell r="L25" t="str">
            <v xml:space="preserve"> </v>
          </cell>
        </row>
        <row r="26">
          <cell r="A26" t="str">
            <v>Anticipated</v>
          </cell>
          <cell r="H26">
            <v>0</v>
          </cell>
          <cell r="L26" t="str">
            <v xml:space="preserve"> </v>
          </cell>
        </row>
        <row r="27">
          <cell r="A27" t="str">
            <v>Pending - Filed</v>
          </cell>
          <cell r="H27">
            <v>0</v>
          </cell>
          <cell r="L27" t="str">
            <v xml:space="preserve"> </v>
          </cell>
        </row>
        <row r="28">
          <cell r="A28" t="str">
            <v>Pending - Filed</v>
          </cell>
          <cell r="H28">
            <v>5593260.5411373749</v>
          </cell>
          <cell r="L28">
            <v>2024</v>
          </cell>
        </row>
        <row r="29">
          <cell r="A29"/>
          <cell r="H29">
            <v>0</v>
          </cell>
          <cell r="L29" t="str">
            <v xml:space="preserve"> </v>
          </cell>
        </row>
        <row r="30">
          <cell r="A30"/>
          <cell r="H30">
            <v>0</v>
          </cell>
          <cell r="L30" t="str">
            <v xml:space="preserve"> </v>
          </cell>
        </row>
        <row r="31">
          <cell r="A31"/>
          <cell r="H31">
            <v>0</v>
          </cell>
          <cell r="L31" t="str">
            <v xml:space="preserve"> </v>
          </cell>
        </row>
        <row r="32">
          <cell r="A32"/>
          <cell r="H32">
            <v>0</v>
          </cell>
          <cell r="L32" t="str">
            <v xml:space="preserve"> </v>
          </cell>
        </row>
        <row r="33">
          <cell r="A33"/>
          <cell r="H33">
            <v>0</v>
          </cell>
          <cell r="L33" t="str">
            <v xml:space="preserve"> </v>
          </cell>
        </row>
        <row r="34">
          <cell r="A34"/>
          <cell r="H34">
            <v>0</v>
          </cell>
          <cell r="L34" t="str">
            <v xml:space="preserve"> </v>
          </cell>
        </row>
        <row r="35">
          <cell r="A35"/>
          <cell r="H35">
            <v>0</v>
          </cell>
          <cell r="L35" t="str">
            <v xml:space="preserve"> </v>
          </cell>
        </row>
        <row r="36">
          <cell r="A36"/>
          <cell r="H36">
            <v>0</v>
          </cell>
          <cell r="L36" t="str">
            <v xml:space="preserve"> </v>
          </cell>
        </row>
        <row r="37">
          <cell r="A37"/>
          <cell r="H37">
            <v>0</v>
          </cell>
          <cell r="L37" t="str">
            <v xml:space="preserve"> </v>
          </cell>
        </row>
        <row r="38">
          <cell r="A38"/>
          <cell r="H38">
            <v>0</v>
          </cell>
          <cell r="L38" t="str">
            <v xml:space="preserve"> </v>
          </cell>
        </row>
        <row r="39">
          <cell r="A39"/>
          <cell r="H39">
            <v>0</v>
          </cell>
          <cell r="L39" t="str">
            <v xml:space="preserve"> </v>
          </cell>
        </row>
        <row r="40">
          <cell r="A40"/>
          <cell r="H40">
            <v>0</v>
          </cell>
          <cell r="L40" t="str">
            <v xml:space="preserve"> </v>
          </cell>
        </row>
        <row r="41">
          <cell r="A41"/>
          <cell r="H41">
            <v>0</v>
          </cell>
          <cell r="L41" t="str">
            <v xml:space="preserve"> </v>
          </cell>
        </row>
        <row r="42">
          <cell r="A42"/>
          <cell r="H42">
            <v>0</v>
          </cell>
          <cell r="L42" t="str">
            <v xml:space="preserve"> </v>
          </cell>
        </row>
        <row r="43">
          <cell r="A43"/>
          <cell r="H43">
            <v>0</v>
          </cell>
          <cell r="L43" t="str">
            <v xml:space="preserve"> </v>
          </cell>
        </row>
        <row r="44">
          <cell r="A44"/>
          <cell r="H44">
            <v>0</v>
          </cell>
          <cell r="L44" t="str">
            <v xml:space="preserve"> </v>
          </cell>
        </row>
        <row r="45">
          <cell r="A45"/>
          <cell r="H45">
            <v>0</v>
          </cell>
          <cell r="L45" t="str">
            <v xml:space="preserve"> </v>
          </cell>
        </row>
        <row r="46">
          <cell r="A46"/>
          <cell r="H46">
            <v>0</v>
          </cell>
          <cell r="L46" t="str">
            <v xml:space="preserve"> </v>
          </cell>
        </row>
        <row r="47">
          <cell r="A47"/>
          <cell r="H47">
            <v>0</v>
          </cell>
          <cell r="L47" t="str">
            <v xml:space="preserve"> </v>
          </cell>
        </row>
        <row r="48">
          <cell r="A48"/>
          <cell r="H48">
            <v>0</v>
          </cell>
          <cell r="L48" t="str">
            <v xml:space="preserve"> </v>
          </cell>
        </row>
        <row r="49">
          <cell r="A49"/>
          <cell r="H49">
            <v>0</v>
          </cell>
          <cell r="L49" t="str">
            <v xml:space="preserve"> </v>
          </cell>
        </row>
        <row r="50">
          <cell r="A50"/>
          <cell r="H50">
            <v>0</v>
          </cell>
          <cell r="L50" t="str">
            <v xml:space="preserve"> </v>
          </cell>
        </row>
      </sheetData>
      <sheetData sheetId="5">
        <row r="4">
          <cell r="E4">
            <v>9019300</v>
          </cell>
        </row>
        <row r="5">
          <cell r="A5" t="str">
            <v>Pending - Filed</v>
          </cell>
          <cell r="H5">
            <v>2635689.6666127965</v>
          </cell>
          <cell r="L5" t="str">
            <v xml:space="preserve"> </v>
          </cell>
        </row>
        <row r="6">
          <cell r="A6" t="str">
            <v>Pending - Filed</v>
          </cell>
          <cell r="H6">
            <v>2415071.2372927833</v>
          </cell>
          <cell r="L6">
            <v>2024</v>
          </cell>
        </row>
        <row r="7">
          <cell r="A7" t="str">
            <v>Pending - Filed</v>
          </cell>
          <cell r="H7">
            <v>2194419.9021401107</v>
          </cell>
          <cell r="L7">
            <v>2025</v>
          </cell>
        </row>
        <row r="8">
          <cell r="A8" t="str">
            <v>Anticipated</v>
          </cell>
          <cell r="H8">
            <v>0</v>
          </cell>
          <cell r="L8">
            <v>2023</v>
          </cell>
        </row>
        <row r="9">
          <cell r="A9"/>
          <cell r="H9">
            <v>0</v>
          </cell>
          <cell r="L9" t="str">
            <v xml:space="preserve"> </v>
          </cell>
        </row>
        <row r="10">
          <cell r="A10"/>
          <cell r="H10">
            <v>0</v>
          </cell>
          <cell r="L10" t="str">
            <v xml:space="preserve"> </v>
          </cell>
        </row>
        <row r="11">
          <cell r="A11"/>
          <cell r="H11">
            <v>0</v>
          </cell>
          <cell r="L11" t="str">
            <v xml:space="preserve"> </v>
          </cell>
        </row>
        <row r="12">
          <cell r="A12"/>
          <cell r="H12">
            <v>0</v>
          </cell>
          <cell r="L12" t="str">
            <v xml:space="preserve"> </v>
          </cell>
        </row>
        <row r="13">
          <cell r="A13"/>
          <cell r="H13">
            <v>0</v>
          </cell>
          <cell r="L13" t="str">
            <v xml:space="preserve"> </v>
          </cell>
        </row>
        <row r="14">
          <cell r="A14"/>
          <cell r="H14">
            <v>0</v>
          </cell>
          <cell r="L14" t="str">
            <v xml:space="preserve"> </v>
          </cell>
        </row>
        <row r="15">
          <cell r="A15"/>
          <cell r="H15">
            <v>0</v>
          </cell>
          <cell r="L15" t="str">
            <v xml:space="preserve"> </v>
          </cell>
        </row>
        <row r="16">
          <cell r="A16"/>
          <cell r="H16">
            <v>0</v>
          </cell>
          <cell r="L16" t="str">
            <v xml:space="preserve"> </v>
          </cell>
        </row>
        <row r="17">
          <cell r="A17"/>
          <cell r="H17">
            <v>0</v>
          </cell>
          <cell r="L17" t="str">
            <v xml:space="preserve"> </v>
          </cell>
        </row>
        <row r="18">
          <cell r="A18"/>
          <cell r="H18">
            <v>0</v>
          </cell>
          <cell r="L18" t="str">
            <v xml:space="preserve"> </v>
          </cell>
        </row>
        <row r="19">
          <cell r="A19"/>
          <cell r="H19">
            <v>0</v>
          </cell>
          <cell r="L19" t="str">
            <v xml:space="preserve"> </v>
          </cell>
        </row>
        <row r="20">
          <cell r="A20"/>
          <cell r="H20">
            <v>0</v>
          </cell>
          <cell r="L20" t="str">
            <v xml:space="preserve"> </v>
          </cell>
        </row>
        <row r="21">
          <cell r="A21"/>
          <cell r="H21">
            <v>0</v>
          </cell>
          <cell r="L21" t="str">
            <v xml:space="preserve"> </v>
          </cell>
        </row>
        <row r="22">
          <cell r="A22"/>
          <cell r="H22">
            <v>0</v>
          </cell>
          <cell r="L22" t="str">
            <v xml:space="preserve"> </v>
          </cell>
        </row>
        <row r="23">
          <cell r="A23"/>
          <cell r="H23">
            <v>0</v>
          </cell>
          <cell r="L23" t="str">
            <v xml:space="preserve"> </v>
          </cell>
        </row>
        <row r="24">
          <cell r="A24"/>
          <cell r="H24">
            <v>0</v>
          </cell>
          <cell r="L24" t="str">
            <v xml:space="preserve"> </v>
          </cell>
        </row>
        <row r="25">
          <cell r="A25"/>
          <cell r="H25">
            <v>0</v>
          </cell>
          <cell r="L25" t="str">
            <v xml:space="preserve"> </v>
          </cell>
        </row>
        <row r="26">
          <cell r="A26"/>
          <cell r="H26">
            <v>0</v>
          </cell>
          <cell r="L26" t="str">
            <v xml:space="preserve"> </v>
          </cell>
        </row>
        <row r="27">
          <cell r="A27"/>
          <cell r="H27">
            <v>0</v>
          </cell>
          <cell r="L27" t="str">
            <v xml:space="preserve"> </v>
          </cell>
        </row>
        <row r="28">
          <cell r="A28"/>
          <cell r="H28">
            <v>0</v>
          </cell>
          <cell r="L28" t="str">
            <v xml:space="preserve"> </v>
          </cell>
        </row>
        <row r="29">
          <cell r="A29"/>
          <cell r="H29">
            <v>0</v>
          </cell>
          <cell r="L29" t="str">
            <v xml:space="preserve"> </v>
          </cell>
        </row>
        <row r="30">
          <cell r="A30"/>
          <cell r="H30">
            <v>0</v>
          </cell>
          <cell r="L30" t="str">
            <v xml:space="preserve"> </v>
          </cell>
        </row>
        <row r="31">
          <cell r="A31"/>
          <cell r="H31">
            <v>0</v>
          </cell>
          <cell r="L31" t="str">
            <v xml:space="preserve"> </v>
          </cell>
        </row>
        <row r="32">
          <cell r="A32"/>
          <cell r="H32">
            <v>0</v>
          </cell>
          <cell r="L32" t="str">
            <v xml:space="preserve"> </v>
          </cell>
        </row>
        <row r="33">
          <cell r="A33"/>
          <cell r="H33">
            <v>0</v>
          </cell>
          <cell r="L33" t="str">
            <v xml:space="preserve"> </v>
          </cell>
        </row>
        <row r="34">
          <cell r="A34"/>
          <cell r="H34">
            <v>0</v>
          </cell>
          <cell r="L34" t="str">
            <v xml:space="preserve"> </v>
          </cell>
        </row>
        <row r="35">
          <cell r="A35"/>
          <cell r="H35">
            <v>0</v>
          </cell>
          <cell r="L35" t="str">
            <v xml:space="preserve"> </v>
          </cell>
        </row>
        <row r="36">
          <cell r="A36"/>
          <cell r="H36">
            <v>0</v>
          </cell>
          <cell r="L36" t="str">
            <v xml:space="preserve"> </v>
          </cell>
        </row>
        <row r="37">
          <cell r="A37"/>
          <cell r="H37">
            <v>0</v>
          </cell>
          <cell r="L37" t="str">
            <v xml:space="preserve"> </v>
          </cell>
        </row>
        <row r="38">
          <cell r="A38"/>
          <cell r="H38">
            <v>0</v>
          </cell>
          <cell r="L38" t="str">
            <v xml:space="preserve"> </v>
          </cell>
        </row>
        <row r="39">
          <cell r="A39"/>
          <cell r="H39">
            <v>0</v>
          </cell>
          <cell r="L39" t="str">
            <v xml:space="preserve"> </v>
          </cell>
        </row>
        <row r="40">
          <cell r="A40"/>
          <cell r="H40">
            <v>0</v>
          </cell>
          <cell r="L40" t="str">
            <v xml:space="preserve"> </v>
          </cell>
        </row>
        <row r="41">
          <cell r="A41"/>
          <cell r="H41">
            <v>0</v>
          </cell>
          <cell r="L41" t="str">
            <v xml:space="preserve"> </v>
          </cell>
        </row>
        <row r="42">
          <cell r="A42"/>
          <cell r="H42">
            <v>0</v>
          </cell>
          <cell r="L42" t="str">
            <v xml:space="preserve"> </v>
          </cell>
        </row>
        <row r="43">
          <cell r="A43"/>
          <cell r="H43">
            <v>0</v>
          </cell>
          <cell r="L43" t="str">
            <v xml:space="preserve"> </v>
          </cell>
        </row>
        <row r="44">
          <cell r="A44"/>
          <cell r="H44">
            <v>0</v>
          </cell>
          <cell r="L44" t="str">
            <v xml:space="preserve"> </v>
          </cell>
        </row>
        <row r="45">
          <cell r="A45"/>
          <cell r="H45">
            <v>0</v>
          </cell>
          <cell r="L45" t="str">
            <v xml:space="preserve"> </v>
          </cell>
        </row>
        <row r="46">
          <cell r="A46"/>
          <cell r="H46">
            <v>0</v>
          </cell>
          <cell r="L46" t="str">
            <v xml:space="preserve"> </v>
          </cell>
        </row>
        <row r="47">
          <cell r="A47"/>
          <cell r="H47">
            <v>0</v>
          </cell>
          <cell r="L47" t="str">
            <v xml:space="preserve"> </v>
          </cell>
        </row>
        <row r="48">
          <cell r="A48"/>
          <cell r="H48">
            <v>0</v>
          </cell>
          <cell r="L48" t="str">
            <v xml:space="preserve"> </v>
          </cell>
        </row>
        <row r="49">
          <cell r="A49"/>
          <cell r="H49">
            <v>0</v>
          </cell>
          <cell r="L49" t="str">
            <v xml:space="preserve"> </v>
          </cell>
        </row>
        <row r="50">
          <cell r="A50"/>
          <cell r="H50">
            <v>0</v>
          </cell>
          <cell r="L50" t="str">
            <v xml:space="preserve"> </v>
          </cell>
        </row>
      </sheetData>
      <sheetData sheetId="6">
        <row r="9">
          <cell r="B9">
            <v>2023</v>
          </cell>
        </row>
        <row r="10">
          <cell r="B10">
            <v>2024</v>
          </cell>
        </row>
        <row r="11">
          <cell r="B11">
            <v>2025</v>
          </cell>
        </row>
        <row r="13">
          <cell r="B13" t="str">
            <v>January 2023</v>
          </cell>
        </row>
      </sheetData>
      <sheetData sheetId="7">
        <row r="9">
          <cell r="B9">
            <v>2023</v>
          </cell>
        </row>
        <row r="10">
          <cell r="B10">
            <v>2024</v>
          </cell>
        </row>
        <row r="11">
          <cell r="B11">
            <v>2025</v>
          </cell>
        </row>
        <row r="13">
          <cell r="B13" t="str">
            <v>January 2023</v>
          </cell>
        </row>
      </sheetData>
      <sheetData sheetId="8"/>
      <sheetData sheetId="9">
        <row r="4">
          <cell r="B4" t="str">
            <v>Average (11 CCFS)</v>
          </cell>
          <cell r="C4" t="str">
            <v>Average (11 CCFS)</v>
          </cell>
          <cell r="D4" t="str">
            <v>Average (11 CCFS)</v>
          </cell>
          <cell r="E4" t="str">
            <v>Average (11 CCFS)</v>
          </cell>
          <cell r="F4" t="str">
            <v>Average (11 CCFS)</v>
          </cell>
          <cell r="G4" t="str">
            <v>Average (11 CCFS)</v>
          </cell>
          <cell r="H4" t="str">
            <v>Average (11 CCFS)</v>
          </cell>
          <cell r="I4" t="str">
            <v>Average (11 CCFS)</v>
          </cell>
          <cell r="J4" t="str">
            <v>Average (12 CCFS)</v>
          </cell>
          <cell r="K4" t="str">
            <v>Average (12 CCFS)</v>
          </cell>
          <cell r="L4" t="str">
            <v>Average (12 CCFS)</v>
          </cell>
          <cell r="M4" t="str">
            <v>Average (12 CCFS)</v>
          </cell>
          <cell r="N4" t="str">
            <v>Average (12 CCFS)</v>
          </cell>
          <cell r="O4" t="str">
            <v>Average (12 CCFS)</v>
          </cell>
          <cell r="P4" t="str">
            <v>Average (12 CCFS)</v>
          </cell>
          <cell r="Q4" t="str">
            <v>Average (12 CCFS)</v>
          </cell>
          <cell r="R4" t="str">
            <v>Essential (6 CCF)</v>
          </cell>
          <cell r="S4" t="str">
            <v>Essential (6 CCF)</v>
          </cell>
          <cell r="T4" t="str">
            <v>Essential (6 CCF)</v>
          </cell>
          <cell r="U4" t="str">
            <v>Essential (6 CCF)</v>
          </cell>
          <cell r="V4" t="str">
            <v>Essential (6 CCF)</v>
          </cell>
          <cell r="W4" t="str">
            <v>Essential (6 CCF)</v>
          </cell>
          <cell r="X4" t="str">
            <v>Essential (6 CCF)</v>
          </cell>
          <cell r="Y4" t="str">
            <v>Essential (6 CCF)</v>
          </cell>
          <cell r="Z4" t="str">
            <v>Essential (6 CCF)</v>
          </cell>
          <cell r="AA4" t="str">
            <v>Essential (6 CCF)</v>
          </cell>
          <cell r="AB4" t="str">
            <v>Essential (6 CCF)</v>
          </cell>
          <cell r="AC4" t="str">
            <v>Essential (6 CCF)</v>
          </cell>
          <cell r="AD4" t="str">
            <v>Essential (6 CCF)</v>
          </cell>
          <cell r="AE4" t="str">
            <v>Essential (6 CCF)</v>
          </cell>
          <cell r="AF4" t="str">
            <v>Essential (6 CCF)</v>
          </cell>
          <cell r="AG4" t="str">
            <v>Essential (6 CCF)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Total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Base Bill</v>
          </cell>
          <cell r="K5" t="str">
            <v>Base Bill</v>
          </cell>
          <cell r="L5" t="str">
            <v>Base Bill</v>
          </cell>
          <cell r="M5" t="str">
            <v>Base Bill</v>
          </cell>
          <cell r="N5" t="str">
            <v>Total Bill</v>
          </cell>
          <cell r="O5" t="str">
            <v>Total Bill</v>
          </cell>
          <cell r="P5" t="str">
            <v>Total Bill</v>
          </cell>
          <cell r="Q5" t="str">
            <v>Total Bill</v>
          </cell>
          <cell r="R5" t="str">
            <v>Base Bill</v>
          </cell>
          <cell r="S5" t="str">
            <v>Base Bill</v>
          </cell>
          <cell r="T5" t="str">
            <v>Base Bill</v>
          </cell>
          <cell r="U5" t="str">
            <v>Base Bill</v>
          </cell>
          <cell r="V5" t="str">
            <v>Total Bill</v>
          </cell>
          <cell r="W5" t="str">
            <v>Total Bill</v>
          </cell>
          <cell r="X5" t="str">
            <v>Total Bill</v>
          </cell>
          <cell r="Y5" t="str">
            <v>Total Bill</v>
          </cell>
          <cell r="Z5" t="str">
            <v>Base Bill</v>
          </cell>
          <cell r="AA5" t="str">
            <v>Base Bill</v>
          </cell>
          <cell r="AB5" t="str">
            <v>Base Bill</v>
          </cell>
          <cell r="AC5" t="str">
            <v>Base Bill</v>
          </cell>
          <cell r="AD5" t="str">
            <v>Total Bill</v>
          </cell>
          <cell r="AE5" t="str">
            <v>Total Bill</v>
          </cell>
          <cell r="AF5" t="str">
            <v>Total Bill</v>
          </cell>
          <cell r="AG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CAP</v>
          </cell>
          <cell r="K6" t="str">
            <v>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Non-CAP</v>
          </cell>
          <cell r="S6" t="str">
            <v>Non-CAP</v>
          </cell>
          <cell r="T6" t="str">
            <v>Non-CAP</v>
          </cell>
          <cell r="U6" t="str">
            <v>Non-CAP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CAP</v>
          </cell>
          <cell r="AA6" t="str">
            <v>CAP</v>
          </cell>
          <cell r="AB6" t="str">
            <v>CAP</v>
          </cell>
          <cell r="AC6" t="str">
            <v>CAP</v>
          </cell>
          <cell r="AD6" t="str">
            <v>CAP</v>
          </cell>
          <cell r="AE6" t="str">
            <v>CAP</v>
          </cell>
          <cell r="AF6" t="str">
            <v>CAP</v>
          </cell>
          <cell r="AG6" t="str">
            <v>CAP</v>
          </cell>
        </row>
        <row r="7">
          <cell r="B7" t="str">
            <v>Current</v>
          </cell>
          <cell r="C7">
            <v>2023</v>
          </cell>
          <cell r="D7">
            <v>2024</v>
          </cell>
          <cell r="E7">
            <v>2025</v>
          </cell>
          <cell r="F7" t="str">
            <v>Current</v>
          </cell>
          <cell r="G7">
            <v>2023</v>
          </cell>
          <cell r="H7">
            <v>2024</v>
          </cell>
          <cell r="I7">
            <v>2025</v>
          </cell>
          <cell r="J7" t="str">
            <v>Current</v>
          </cell>
          <cell r="K7">
            <v>2023</v>
          </cell>
          <cell r="L7">
            <v>2024</v>
          </cell>
          <cell r="M7">
            <v>2025</v>
          </cell>
          <cell r="N7" t="str">
            <v>Current</v>
          </cell>
          <cell r="O7">
            <v>2023</v>
          </cell>
          <cell r="P7">
            <v>2024</v>
          </cell>
          <cell r="Q7">
            <v>2025</v>
          </cell>
          <cell r="R7" t="str">
            <v>Current</v>
          </cell>
          <cell r="S7">
            <v>2023</v>
          </cell>
          <cell r="T7">
            <v>2024</v>
          </cell>
          <cell r="U7">
            <v>2025</v>
          </cell>
          <cell r="V7" t="str">
            <v>Current</v>
          </cell>
          <cell r="W7">
            <v>2023</v>
          </cell>
          <cell r="X7">
            <v>2024</v>
          </cell>
          <cell r="Y7">
            <v>2025</v>
          </cell>
          <cell r="Z7" t="str">
            <v>Current</v>
          </cell>
          <cell r="AA7">
            <v>2023</v>
          </cell>
          <cell r="AB7">
            <v>2024</v>
          </cell>
          <cell r="AC7">
            <v>2025</v>
          </cell>
          <cell r="AD7" t="str">
            <v>Current</v>
          </cell>
          <cell r="AE7">
            <v>2023</v>
          </cell>
          <cell r="AF7">
            <v>2024</v>
          </cell>
          <cell r="AG7">
            <v>2025</v>
          </cell>
        </row>
        <row r="8">
          <cell r="A8" t="str">
            <v>January</v>
          </cell>
          <cell r="B8"/>
          <cell r="C8">
            <v>77.62</v>
          </cell>
          <cell r="D8">
            <v>70.930000000000007</v>
          </cell>
          <cell r="E8">
            <v>74.400000000000006</v>
          </cell>
          <cell r="F8"/>
          <cell r="G8">
            <v>83.350000000000009</v>
          </cell>
          <cell r="H8">
            <v>73.82744000000001</v>
          </cell>
          <cell r="I8">
            <v>77.45</v>
          </cell>
          <cell r="J8"/>
          <cell r="K8">
            <v>82.06</v>
          </cell>
          <cell r="L8">
            <v>77.349999999999994</v>
          </cell>
          <cell r="M8">
            <v>81.14</v>
          </cell>
          <cell r="N8"/>
          <cell r="O8">
            <v>71.140000000000015</v>
          </cell>
          <cell r="P8">
            <v>63.378799999999991</v>
          </cell>
          <cell r="Q8">
            <v>66.48</v>
          </cell>
          <cell r="R8"/>
          <cell r="S8">
            <v>55.39</v>
          </cell>
          <cell r="T8">
            <v>38.82</v>
          </cell>
          <cell r="U8">
            <v>40.72</v>
          </cell>
          <cell r="V8"/>
          <cell r="W8">
            <v>59.040000000000006</v>
          </cell>
          <cell r="X8">
            <v>40.400000000000006</v>
          </cell>
          <cell r="Y8">
            <v>42.39</v>
          </cell>
          <cell r="Z8"/>
          <cell r="AA8">
            <v>55.39</v>
          </cell>
          <cell r="AB8">
            <v>38.82</v>
          </cell>
          <cell r="AC8">
            <v>40.72</v>
          </cell>
          <cell r="AD8"/>
          <cell r="AE8">
            <v>42.86</v>
          </cell>
          <cell r="AF8">
            <v>24.54</v>
          </cell>
          <cell r="AG8">
            <v>25.739999999999995</v>
          </cell>
        </row>
        <row r="9">
          <cell r="A9" t="str">
            <v>February</v>
          </cell>
          <cell r="B9"/>
          <cell r="C9">
            <v>77.62</v>
          </cell>
          <cell r="D9">
            <v>70.930000000000007</v>
          </cell>
          <cell r="E9">
            <v>74.400000000000006</v>
          </cell>
          <cell r="F9"/>
          <cell r="G9">
            <v>83.350000000000009</v>
          </cell>
          <cell r="H9">
            <v>73.82744000000001</v>
          </cell>
          <cell r="I9">
            <v>77.45</v>
          </cell>
          <cell r="J9"/>
          <cell r="K9">
            <v>82.06</v>
          </cell>
          <cell r="L9">
            <v>77.349999999999994</v>
          </cell>
          <cell r="M9">
            <v>81.14</v>
          </cell>
          <cell r="N9"/>
          <cell r="O9">
            <v>71.140000000000015</v>
          </cell>
          <cell r="P9">
            <v>63.378799999999991</v>
          </cell>
          <cell r="Q9">
            <v>66.48</v>
          </cell>
          <cell r="R9"/>
          <cell r="S9">
            <v>55.39</v>
          </cell>
          <cell r="T9">
            <v>38.82</v>
          </cell>
          <cell r="U9">
            <v>40.72</v>
          </cell>
          <cell r="V9"/>
          <cell r="W9">
            <v>59.040000000000006</v>
          </cell>
          <cell r="X9">
            <v>40.400000000000006</v>
          </cell>
          <cell r="Y9">
            <v>42.39</v>
          </cell>
          <cell r="Z9"/>
          <cell r="AA9">
            <v>55.39</v>
          </cell>
          <cell r="AB9">
            <v>38.82</v>
          </cell>
          <cell r="AC9">
            <v>40.72</v>
          </cell>
          <cell r="AD9"/>
          <cell r="AE9">
            <v>42.86</v>
          </cell>
          <cell r="AF9">
            <v>24.54</v>
          </cell>
          <cell r="AG9">
            <v>25.739999999999995</v>
          </cell>
        </row>
        <row r="10">
          <cell r="A10" t="str">
            <v>March</v>
          </cell>
          <cell r="B10"/>
          <cell r="C10">
            <v>77.62</v>
          </cell>
          <cell r="D10">
            <v>70.930000000000007</v>
          </cell>
          <cell r="E10">
            <v>74.400000000000006</v>
          </cell>
          <cell r="F10"/>
          <cell r="G10">
            <v>83.350000000000009</v>
          </cell>
          <cell r="H10">
            <v>73.82744000000001</v>
          </cell>
          <cell r="I10">
            <v>77.45</v>
          </cell>
          <cell r="J10"/>
          <cell r="K10">
            <v>82.06</v>
          </cell>
          <cell r="L10">
            <v>77.349999999999994</v>
          </cell>
          <cell r="M10">
            <v>81.14</v>
          </cell>
          <cell r="N10"/>
          <cell r="O10">
            <v>71.140000000000015</v>
          </cell>
          <cell r="P10">
            <v>63.378799999999991</v>
          </cell>
          <cell r="Q10">
            <v>66.48</v>
          </cell>
          <cell r="R10"/>
          <cell r="S10">
            <v>55.39</v>
          </cell>
          <cell r="T10">
            <v>38.82</v>
          </cell>
          <cell r="U10">
            <v>40.72</v>
          </cell>
          <cell r="V10"/>
          <cell r="W10">
            <v>59.040000000000006</v>
          </cell>
          <cell r="X10">
            <v>40.400000000000006</v>
          </cell>
          <cell r="Y10">
            <v>42.39</v>
          </cell>
          <cell r="Z10"/>
          <cell r="AA10">
            <v>55.39</v>
          </cell>
          <cell r="AB10">
            <v>38.82</v>
          </cell>
          <cell r="AC10">
            <v>40.72</v>
          </cell>
          <cell r="AD10"/>
          <cell r="AE10">
            <v>42.86</v>
          </cell>
          <cell r="AF10">
            <v>24.54</v>
          </cell>
          <cell r="AG10">
            <v>25.739999999999995</v>
          </cell>
        </row>
        <row r="11">
          <cell r="A11" t="str">
            <v>April</v>
          </cell>
          <cell r="B11"/>
          <cell r="C11">
            <v>77.62</v>
          </cell>
          <cell r="D11">
            <v>70.930000000000007</v>
          </cell>
          <cell r="E11">
            <v>74.400000000000006</v>
          </cell>
          <cell r="F11"/>
          <cell r="G11">
            <v>80.800000000000011</v>
          </cell>
          <cell r="H11">
            <v>73.82744000000001</v>
          </cell>
          <cell r="I11">
            <v>77.45</v>
          </cell>
          <cell r="J11"/>
          <cell r="K11">
            <v>82.06</v>
          </cell>
          <cell r="L11">
            <v>77.349999999999994</v>
          </cell>
          <cell r="M11">
            <v>81.14</v>
          </cell>
          <cell r="N11"/>
          <cell r="O11">
            <v>68.36</v>
          </cell>
          <cell r="P11">
            <v>63.378799999999991</v>
          </cell>
          <cell r="Q11">
            <v>66.48</v>
          </cell>
          <cell r="R11"/>
          <cell r="S11">
            <v>55.39</v>
          </cell>
          <cell r="T11">
            <v>38.82</v>
          </cell>
          <cell r="U11">
            <v>40.72</v>
          </cell>
          <cell r="V11"/>
          <cell r="W11">
            <v>57.65</v>
          </cell>
          <cell r="X11">
            <v>40.400000000000006</v>
          </cell>
          <cell r="Y11">
            <v>42.39</v>
          </cell>
          <cell r="Z11"/>
          <cell r="AA11">
            <v>55.39</v>
          </cell>
          <cell r="AB11">
            <v>38.82</v>
          </cell>
          <cell r="AC11">
            <v>40.72</v>
          </cell>
          <cell r="AD11"/>
          <cell r="AE11">
            <v>41.47</v>
          </cell>
          <cell r="AF11">
            <v>24.54</v>
          </cell>
          <cell r="AG11">
            <v>25.739999999999995</v>
          </cell>
        </row>
        <row r="12">
          <cell r="A12" t="str">
            <v>May</v>
          </cell>
          <cell r="B12"/>
          <cell r="C12">
            <v>80.72</v>
          </cell>
          <cell r="D12">
            <v>70.930000000000007</v>
          </cell>
          <cell r="E12">
            <v>74.400000000000006</v>
          </cell>
          <cell r="F12"/>
          <cell r="G12">
            <v>84.02000000000001</v>
          </cell>
          <cell r="H12">
            <v>73.82744000000001</v>
          </cell>
          <cell r="I12">
            <v>77.45</v>
          </cell>
          <cell r="J12"/>
          <cell r="K12">
            <v>85.35</v>
          </cell>
          <cell r="L12">
            <v>77.349999999999994</v>
          </cell>
          <cell r="M12">
            <v>81.14</v>
          </cell>
          <cell r="N12"/>
          <cell r="O12">
            <v>71.099999999999994</v>
          </cell>
          <cell r="P12">
            <v>63.378799999999991</v>
          </cell>
          <cell r="Q12">
            <v>66.48</v>
          </cell>
          <cell r="R12"/>
          <cell r="S12">
            <v>57.599999999999994</v>
          </cell>
          <cell r="T12">
            <v>38.82</v>
          </cell>
          <cell r="U12">
            <v>40.72</v>
          </cell>
          <cell r="V12"/>
          <cell r="W12">
            <v>59.959999999999994</v>
          </cell>
          <cell r="X12">
            <v>40.400000000000006</v>
          </cell>
          <cell r="Y12">
            <v>42.39</v>
          </cell>
          <cell r="Z12"/>
          <cell r="AA12">
            <v>57.599999999999994</v>
          </cell>
          <cell r="AB12">
            <v>38.82</v>
          </cell>
          <cell r="AC12">
            <v>40.72</v>
          </cell>
          <cell r="AD12"/>
          <cell r="AE12">
            <v>43.129999999999995</v>
          </cell>
          <cell r="AF12">
            <v>24.54</v>
          </cell>
          <cell r="AG12">
            <v>25.739999999999995</v>
          </cell>
        </row>
        <row r="13">
          <cell r="A13" t="str">
            <v>June</v>
          </cell>
          <cell r="B13"/>
          <cell r="C13">
            <v>80.72</v>
          </cell>
          <cell r="D13">
            <v>70.930000000000007</v>
          </cell>
          <cell r="E13">
            <v>74.400000000000006</v>
          </cell>
          <cell r="F13"/>
          <cell r="G13">
            <v>84.02000000000001</v>
          </cell>
          <cell r="H13">
            <v>73.82744000000001</v>
          </cell>
          <cell r="I13">
            <v>77.45</v>
          </cell>
          <cell r="J13"/>
          <cell r="K13">
            <v>85.35</v>
          </cell>
          <cell r="L13">
            <v>77.349999999999994</v>
          </cell>
          <cell r="M13">
            <v>81.14</v>
          </cell>
          <cell r="N13"/>
          <cell r="O13">
            <v>71.099999999999994</v>
          </cell>
          <cell r="P13">
            <v>63.378799999999991</v>
          </cell>
          <cell r="Q13">
            <v>66.48</v>
          </cell>
          <cell r="R13"/>
          <cell r="S13">
            <v>57.599999999999994</v>
          </cell>
          <cell r="T13">
            <v>38.82</v>
          </cell>
          <cell r="U13">
            <v>40.72</v>
          </cell>
          <cell r="V13"/>
          <cell r="W13">
            <v>59.959999999999994</v>
          </cell>
          <cell r="X13">
            <v>40.400000000000006</v>
          </cell>
          <cell r="Y13">
            <v>42.39</v>
          </cell>
          <cell r="Z13"/>
          <cell r="AA13">
            <v>57.599999999999994</v>
          </cell>
          <cell r="AB13">
            <v>38.82</v>
          </cell>
          <cell r="AC13">
            <v>40.72</v>
          </cell>
          <cell r="AD13"/>
          <cell r="AE13">
            <v>43.129999999999995</v>
          </cell>
          <cell r="AF13">
            <v>24.54</v>
          </cell>
          <cell r="AG13">
            <v>25.739999999999995</v>
          </cell>
        </row>
        <row r="14">
          <cell r="A14" t="str">
            <v>July</v>
          </cell>
          <cell r="B14"/>
          <cell r="C14">
            <v>80.72</v>
          </cell>
          <cell r="D14">
            <v>70.930000000000007</v>
          </cell>
          <cell r="E14">
            <v>74.400000000000006</v>
          </cell>
          <cell r="F14"/>
          <cell r="G14">
            <v>84.02000000000001</v>
          </cell>
          <cell r="H14">
            <v>73.82744000000001</v>
          </cell>
          <cell r="I14">
            <v>77.45</v>
          </cell>
          <cell r="J14"/>
          <cell r="K14">
            <v>85.35</v>
          </cell>
          <cell r="L14">
            <v>77.349999999999994</v>
          </cell>
          <cell r="M14">
            <v>81.14</v>
          </cell>
          <cell r="N14"/>
          <cell r="O14">
            <v>71.099999999999994</v>
          </cell>
          <cell r="P14">
            <v>63.378799999999991</v>
          </cell>
          <cell r="Q14">
            <v>66.48</v>
          </cell>
          <cell r="R14"/>
          <cell r="S14">
            <v>57.599999999999994</v>
          </cell>
          <cell r="T14">
            <v>38.82</v>
          </cell>
          <cell r="U14">
            <v>40.72</v>
          </cell>
          <cell r="V14"/>
          <cell r="W14">
            <v>59.959999999999994</v>
          </cell>
          <cell r="X14">
            <v>40.400000000000006</v>
          </cell>
          <cell r="Y14">
            <v>42.39</v>
          </cell>
          <cell r="Z14"/>
          <cell r="AA14">
            <v>57.599999999999994</v>
          </cell>
          <cell r="AB14">
            <v>38.82</v>
          </cell>
          <cell r="AC14">
            <v>40.72</v>
          </cell>
          <cell r="AD14"/>
          <cell r="AE14">
            <v>43.129999999999995</v>
          </cell>
          <cell r="AF14">
            <v>24.54</v>
          </cell>
          <cell r="AG14">
            <v>25.739999999999995</v>
          </cell>
        </row>
        <row r="15">
          <cell r="A15" t="str">
            <v>August</v>
          </cell>
          <cell r="B15"/>
          <cell r="C15">
            <v>80.72</v>
          </cell>
          <cell r="D15">
            <v>70.930000000000007</v>
          </cell>
          <cell r="E15">
            <v>74.400000000000006</v>
          </cell>
          <cell r="F15"/>
          <cell r="G15">
            <v>84.02000000000001</v>
          </cell>
          <cell r="H15">
            <v>73.82744000000001</v>
          </cell>
          <cell r="I15">
            <v>77.45</v>
          </cell>
          <cell r="J15"/>
          <cell r="K15">
            <v>85.35</v>
          </cell>
          <cell r="L15">
            <v>77.349999999999994</v>
          </cell>
          <cell r="M15">
            <v>81.14</v>
          </cell>
          <cell r="N15"/>
          <cell r="O15">
            <v>71.099999999999994</v>
          </cell>
          <cell r="P15">
            <v>63.378799999999991</v>
          </cell>
          <cell r="Q15">
            <v>66.48</v>
          </cell>
          <cell r="R15"/>
          <cell r="S15">
            <v>57.599999999999994</v>
          </cell>
          <cell r="T15">
            <v>38.82</v>
          </cell>
          <cell r="U15">
            <v>40.72</v>
          </cell>
          <cell r="V15"/>
          <cell r="W15">
            <v>59.959999999999994</v>
          </cell>
          <cell r="X15">
            <v>40.400000000000006</v>
          </cell>
          <cell r="Y15">
            <v>42.39</v>
          </cell>
          <cell r="Z15"/>
          <cell r="AA15">
            <v>57.599999999999994</v>
          </cell>
          <cell r="AB15">
            <v>38.82</v>
          </cell>
          <cell r="AC15">
            <v>40.72</v>
          </cell>
          <cell r="AD15"/>
          <cell r="AE15">
            <v>43.129999999999995</v>
          </cell>
          <cell r="AF15">
            <v>24.54</v>
          </cell>
          <cell r="AG15">
            <v>25.739999999999995</v>
          </cell>
        </row>
        <row r="16">
          <cell r="A16" t="str">
            <v>September</v>
          </cell>
          <cell r="B16"/>
          <cell r="C16">
            <v>80.72</v>
          </cell>
          <cell r="D16">
            <v>70.930000000000007</v>
          </cell>
          <cell r="E16">
            <v>74.400000000000006</v>
          </cell>
          <cell r="F16"/>
          <cell r="G16">
            <v>84.02000000000001</v>
          </cell>
          <cell r="H16">
            <v>73.82744000000001</v>
          </cell>
          <cell r="I16">
            <v>77.45</v>
          </cell>
          <cell r="J16"/>
          <cell r="K16">
            <v>85.35</v>
          </cell>
          <cell r="L16">
            <v>77.349999999999994</v>
          </cell>
          <cell r="M16">
            <v>81.14</v>
          </cell>
          <cell r="N16"/>
          <cell r="O16">
            <v>71.099999999999994</v>
          </cell>
          <cell r="P16">
            <v>63.378799999999991</v>
          </cell>
          <cell r="Q16">
            <v>66.48</v>
          </cell>
          <cell r="R16"/>
          <cell r="S16">
            <v>57.599999999999994</v>
          </cell>
          <cell r="T16">
            <v>38.82</v>
          </cell>
          <cell r="U16">
            <v>40.72</v>
          </cell>
          <cell r="V16"/>
          <cell r="W16">
            <v>59.959999999999994</v>
          </cell>
          <cell r="X16">
            <v>40.400000000000006</v>
          </cell>
          <cell r="Y16">
            <v>42.39</v>
          </cell>
          <cell r="Z16"/>
          <cell r="AA16">
            <v>57.599999999999994</v>
          </cell>
          <cell r="AB16">
            <v>38.82</v>
          </cell>
          <cell r="AC16">
            <v>40.72</v>
          </cell>
          <cell r="AD16"/>
          <cell r="AE16">
            <v>43.129999999999995</v>
          </cell>
          <cell r="AF16">
            <v>24.54</v>
          </cell>
          <cell r="AG16">
            <v>25.739999999999995</v>
          </cell>
        </row>
        <row r="17">
          <cell r="A17" t="str">
            <v>October</v>
          </cell>
          <cell r="B17"/>
          <cell r="C17">
            <v>80.72</v>
          </cell>
          <cell r="D17">
            <v>70.930000000000007</v>
          </cell>
          <cell r="E17">
            <v>74.400000000000006</v>
          </cell>
          <cell r="F17"/>
          <cell r="G17">
            <v>84.02000000000001</v>
          </cell>
          <cell r="H17">
            <v>73.82744000000001</v>
          </cell>
          <cell r="I17">
            <v>77.45</v>
          </cell>
          <cell r="J17"/>
          <cell r="K17">
            <v>85.35</v>
          </cell>
          <cell r="L17">
            <v>77.349999999999994</v>
          </cell>
          <cell r="M17">
            <v>81.14</v>
          </cell>
          <cell r="N17"/>
          <cell r="O17">
            <v>71.099999999999994</v>
          </cell>
          <cell r="P17">
            <v>63.378799999999991</v>
          </cell>
          <cell r="Q17">
            <v>66.48</v>
          </cell>
          <cell r="R17"/>
          <cell r="S17">
            <v>57.599999999999994</v>
          </cell>
          <cell r="T17">
            <v>38.82</v>
          </cell>
          <cell r="U17">
            <v>40.72</v>
          </cell>
          <cell r="V17"/>
          <cell r="W17">
            <v>59.959999999999994</v>
          </cell>
          <cell r="X17">
            <v>40.400000000000006</v>
          </cell>
          <cell r="Y17">
            <v>42.39</v>
          </cell>
          <cell r="Z17"/>
          <cell r="AA17">
            <v>57.599999999999994</v>
          </cell>
          <cell r="AB17">
            <v>38.82</v>
          </cell>
          <cell r="AC17">
            <v>40.72</v>
          </cell>
          <cell r="AD17"/>
          <cell r="AE17">
            <v>43.129999999999995</v>
          </cell>
          <cell r="AF17">
            <v>24.54</v>
          </cell>
          <cell r="AG17">
            <v>25.739999999999995</v>
          </cell>
        </row>
        <row r="18">
          <cell r="A18" t="str">
            <v>November</v>
          </cell>
          <cell r="B18"/>
          <cell r="C18">
            <v>80.72</v>
          </cell>
          <cell r="D18">
            <v>70.930000000000007</v>
          </cell>
          <cell r="E18">
            <v>74.400000000000006</v>
          </cell>
          <cell r="F18"/>
          <cell r="G18">
            <v>84.02000000000001</v>
          </cell>
          <cell r="H18">
            <v>73.82744000000001</v>
          </cell>
          <cell r="I18">
            <v>77.45</v>
          </cell>
          <cell r="J18"/>
          <cell r="K18">
            <v>85.35</v>
          </cell>
          <cell r="L18">
            <v>77.349999999999994</v>
          </cell>
          <cell r="M18">
            <v>81.14</v>
          </cell>
          <cell r="N18"/>
          <cell r="O18">
            <v>71.099999999999994</v>
          </cell>
          <cell r="P18">
            <v>63.378799999999991</v>
          </cell>
          <cell r="Q18">
            <v>66.48</v>
          </cell>
          <cell r="R18"/>
          <cell r="S18">
            <v>57.599999999999994</v>
          </cell>
          <cell r="T18">
            <v>38.82</v>
          </cell>
          <cell r="U18">
            <v>40.72</v>
          </cell>
          <cell r="V18"/>
          <cell r="W18">
            <v>59.959999999999994</v>
          </cell>
          <cell r="X18">
            <v>40.400000000000006</v>
          </cell>
          <cell r="Y18">
            <v>42.39</v>
          </cell>
          <cell r="Z18"/>
          <cell r="AA18">
            <v>57.599999999999994</v>
          </cell>
          <cell r="AB18">
            <v>38.82</v>
          </cell>
          <cell r="AC18">
            <v>40.72</v>
          </cell>
          <cell r="AD18"/>
          <cell r="AE18">
            <v>43.129999999999995</v>
          </cell>
          <cell r="AF18">
            <v>24.54</v>
          </cell>
          <cell r="AG18">
            <v>25.739999999999995</v>
          </cell>
        </row>
        <row r="19">
          <cell r="A19" t="str">
            <v>December</v>
          </cell>
          <cell r="B19"/>
          <cell r="C19">
            <v>80.72</v>
          </cell>
          <cell r="D19">
            <v>70.930000000000007</v>
          </cell>
          <cell r="E19">
            <v>74.400000000000006</v>
          </cell>
          <cell r="F19"/>
          <cell r="G19">
            <v>84.02000000000001</v>
          </cell>
          <cell r="H19">
            <v>73.82744000000001</v>
          </cell>
          <cell r="I19">
            <v>77.45</v>
          </cell>
          <cell r="J19"/>
          <cell r="K19">
            <v>85.35</v>
          </cell>
          <cell r="L19">
            <v>77.349999999999994</v>
          </cell>
          <cell r="M19">
            <v>81.14</v>
          </cell>
          <cell r="N19"/>
          <cell r="O19">
            <v>71.099999999999994</v>
          </cell>
          <cell r="P19">
            <v>63.378799999999991</v>
          </cell>
          <cell r="Q19">
            <v>66.48</v>
          </cell>
          <cell r="R19"/>
          <cell r="S19">
            <v>57.599999999999994</v>
          </cell>
          <cell r="T19">
            <v>38.82</v>
          </cell>
          <cell r="U19">
            <v>40.72</v>
          </cell>
          <cell r="V19"/>
          <cell r="W19">
            <v>59.959999999999994</v>
          </cell>
          <cell r="X19">
            <v>40.400000000000006</v>
          </cell>
          <cell r="Y19">
            <v>42.39</v>
          </cell>
          <cell r="Z19"/>
          <cell r="AA19">
            <v>57.599999999999994</v>
          </cell>
          <cell r="AB19">
            <v>38.82</v>
          </cell>
          <cell r="AC19">
            <v>40.72</v>
          </cell>
          <cell r="AD19"/>
          <cell r="AE19">
            <v>43.129999999999995</v>
          </cell>
          <cell r="AF19">
            <v>24.54</v>
          </cell>
          <cell r="AG19">
            <v>25.739999999999995</v>
          </cell>
        </row>
        <row r="20">
          <cell r="A20" t="str">
            <v>Usage</v>
          </cell>
          <cell r="B20">
            <v>11</v>
          </cell>
          <cell r="C20">
            <v>11</v>
          </cell>
          <cell r="D20">
            <v>11</v>
          </cell>
          <cell r="E20">
            <v>11</v>
          </cell>
          <cell r="F20">
            <v>11</v>
          </cell>
          <cell r="G20">
            <v>11</v>
          </cell>
          <cell r="H20">
            <v>11</v>
          </cell>
          <cell r="I20">
            <v>11</v>
          </cell>
          <cell r="J20">
            <v>12</v>
          </cell>
          <cell r="K20">
            <v>12</v>
          </cell>
          <cell r="L20">
            <v>12</v>
          </cell>
          <cell r="M20">
            <v>12</v>
          </cell>
          <cell r="N20">
            <v>12</v>
          </cell>
          <cell r="O20">
            <v>12</v>
          </cell>
          <cell r="P20">
            <v>12</v>
          </cell>
          <cell r="Q20">
            <v>12</v>
          </cell>
          <cell r="R20">
            <v>6</v>
          </cell>
          <cell r="S20">
            <v>6</v>
          </cell>
          <cell r="T20">
            <v>6</v>
          </cell>
          <cell r="U20">
            <v>6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</row>
        <row r="21">
          <cell r="A21" t="str">
            <v>Current Bill January 2023</v>
          </cell>
          <cell r="B21">
            <v>77.62</v>
          </cell>
          <cell r="C21"/>
          <cell r="D21"/>
          <cell r="E21"/>
          <cell r="F21">
            <v>83.350000000000009</v>
          </cell>
          <cell r="G21"/>
          <cell r="H21"/>
          <cell r="I21"/>
          <cell r="J21">
            <v>82.06</v>
          </cell>
          <cell r="K21"/>
          <cell r="L21"/>
          <cell r="M21"/>
          <cell r="N21">
            <v>71.140000000000015</v>
          </cell>
          <cell r="O21"/>
          <cell r="P21"/>
          <cell r="Q21"/>
          <cell r="R21">
            <v>55.39</v>
          </cell>
          <cell r="S21"/>
          <cell r="T21"/>
          <cell r="U21"/>
          <cell r="V21">
            <v>59.040000000000006</v>
          </cell>
          <cell r="W21"/>
          <cell r="X21"/>
          <cell r="Y21"/>
          <cell r="Z21">
            <v>55.39</v>
          </cell>
          <cell r="AA21"/>
          <cell r="AB21"/>
          <cell r="AC21"/>
          <cell r="AD21">
            <v>42.86</v>
          </cell>
          <cell r="AE21"/>
          <cell r="AF21"/>
          <cell r="AG21"/>
        </row>
      </sheetData>
      <sheetData sheetId="10">
        <row r="4">
          <cell r="B4" t="str">
            <v>Average (15 CCFS)</v>
          </cell>
          <cell r="C4" t="str">
            <v>Average (15 CCFS)</v>
          </cell>
          <cell r="D4" t="str">
            <v>Average (15 CCFS)</v>
          </cell>
          <cell r="E4" t="str">
            <v>Average (15 CCFS)</v>
          </cell>
          <cell r="F4" t="str">
            <v>Average (15 CCFS)</v>
          </cell>
          <cell r="G4" t="str">
            <v>Average (15 CCFS)</v>
          </cell>
          <cell r="H4" t="str">
            <v>Average (15 CCFS)</v>
          </cell>
          <cell r="I4" t="str">
            <v>Average (15 CCFS)</v>
          </cell>
          <cell r="J4" t="str">
            <v>Average (12 CCFS)</v>
          </cell>
          <cell r="K4" t="str">
            <v>Average (12 CCFS)</v>
          </cell>
          <cell r="L4" t="str">
            <v>Average (12 CCFS)</v>
          </cell>
          <cell r="M4" t="str">
            <v>Average (12 CCFS)</v>
          </cell>
          <cell r="N4" t="str">
            <v>Average (12 CCFS)</v>
          </cell>
          <cell r="O4" t="str">
            <v>Average (12 CCFS)</v>
          </cell>
          <cell r="P4" t="str">
            <v>Average (12 CCFS)</v>
          </cell>
          <cell r="Q4" t="str">
            <v>Average (12 CCFS)</v>
          </cell>
          <cell r="R4" t="str">
            <v>Essential (6 CCF)</v>
          </cell>
          <cell r="S4" t="str">
            <v>Essential (6 CCF)</v>
          </cell>
          <cell r="T4" t="str">
            <v>Essential (6 CCF)</v>
          </cell>
          <cell r="U4" t="str">
            <v>Essential (6 CCF)</v>
          </cell>
          <cell r="V4" t="str">
            <v>Essential (6 CCF)</v>
          </cell>
          <cell r="W4" t="str">
            <v>Essential (6 CCF)</v>
          </cell>
          <cell r="X4" t="str">
            <v>Essential (6 CCF)</v>
          </cell>
          <cell r="Y4" t="str">
            <v>Essential (6 CCF)</v>
          </cell>
          <cell r="Z4" t="str">
            <v>Essential (6 CCF)</v>
          </cell>
          <cell r="AA4" t="str">
            <v>Essential (6 CCF)</v>
          </cell>
          <cell r="AB4" t="str">
            <v>Essential (6 CCF)</v>
          </cell>
          <cell r="AC4" t="str">
            <v>Essential (6 CCF)</v>
          </cell>
          <cell r="AD4" t="str">
            <v>Essential (6 CCF)</v>
          </cell>
          <cell r="AE4" t="str">
            <v>Essential (6 CCF)</v>
          </cell>
          <cell r="AF4" t="str">
            <v>Essential (6 CCF)</v>
          </cell>
          <cell r="AG4" t="str">
            <v>Essential (6 CCF)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Total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Base Bill</v>
          </cell>
          <cell r="K5" t="str">
            <v>Base Bill</v>
          </cell>
          <cell r="L5" t="str">
            <v>Base Bill</v>
          </cell>
          <cell r="M5" t="str">
            <v>Base Bill</v>
          </cell>
          <cell r="N5" t="str">
            <v>Total Bill</v>
          </cell>
          <cell r="O5" t="str">
            <v>Total Bill</v>
          </cell>
          <cell r="P5" t="str">
            <v>Total Bill</v>
          </cell>
          <cell r="Q5" t="str">
            <v>Total Bill</v>
          </cell>
          <cell r="R5" t="str">
            <v>Base Bill</v>
          </cell>
          <cell r="S5" t="str">
            <v>Base Bill</v>
          </cell>
          <cell r="T5" t="str">
            <v>Base Bill</v>
          </cell>
          <cell r="U5" t="str">
            <v>Base Bill</v>
          </cell>
          <cell r="V5" t="str">
            <v>Total Bill</v>
          </cell>
          <cell r="W5" t="str">
            <v>Total Bill</v>
          </cell>
          <cell r="X5" t="str">
            <v>Total Bill</v>
          </cell>
          <cell r="Y5" t="str">
            <v>Total Bill</v>
          </cell>
          <cell r="Z5" t="str">
            <v>Base Bill</v>
          </cell>
          <cell r="AA5" t="str">
            <v>Base Bill</v>
          </cell>
          <cell r="AB5" t="str">
            <v>Base Bill</v>
          </cell>
          <cell r="AC5" t="str">
            <v>Base Bill</v>
          </cell>
          <cell r="AD5" t="str">
            <v>Total Bill</v>
          </cell>
          <cell r="AE5" t="str">
            <v>Total Bill</v>
          </cell>
          <cell r="AF5" t="str">
            <v>Total Bill</v>
          </cell>
          <cell r="AG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CAP</v>
          </cell>
          <cell r="K6" t="str">
            <v>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Non-CAP</v>
          </cell>
          <cell r="S6" t="str">
            <v>Non-CAP</v>
          </cell>
          <cell r="T6" t="str">
            <v>Non-CAP</v>
          </cell>
          <cell r="U6" t="str">
            <v>Non-CAP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CAP</v>
          </cell>
          <cell r="AA6" t="str">
            <v>CAP</v>
          </cell>
          <cell r="AB6" t="str">
            <v>CAP</v>
          </cell>
          <cell r="AC6" t="str">
            <v>CAP</v>
          </cell>
          <cell r="AD6" t="str">
            <v>CAP</v>
          </cell>
          <cell r="AE6" t="str">
            <v>CAP</v>
          </cell>
          <cell r="AF6" t="str">
            <v>CAP</v>
          </cell>
          <cell r="AG6" t="str">
            <v>CAP</v>
          </cell>
        </row>
        <row r="7">
          <cell r="B7" t="str">
            <v>Current</v>
          </cell>
          <cell r="C7">
            <v>2023</v>
          </cell>
          <cell r="D7">
            <v>2024</v>
          </cell>
          <cell r="E7">
            <v>2025</v>
          </cell>
          <cell r="F7" t="str">
            <v>Current</v>
          </cell>
          <cell r="G7">
            <v>2023</v>
          </cell>
          <cell r="H7">
            <v>2024</v>
          </cell>
          <cell r="I7">
            <v>2025</v>
          </cell>
          <cell r="J7" t="str">
            <v>Current</v>
          </cell>
          <cell r="K7">
            <v>2023</v>
          </cell>
          <cell r="L7">
            <v>2024</v>
          </cell>
          <cell r="M7">
            <v>2025</v>
          </cell>
          <cell r="N7" t="str">
            <v>Current</v>
          </cell>
          <cell r="O7">
            <v>2023</v>
          </cell>
          <cell r="P7">
            <v>2024</v>
          </cell>
          <cell r="Q7">
            <v>2025</v>
          </cell>
          <cell r="R7" t="str">
            <v>Current</v>
          </cell>
          <cell r="S7">
            <v>2023</v>
          </cell>
          <cell r="T7">
            <v>2024</v>
          </cell>
          <cell r="U7">
            <v>2025</v>
          </cell>
          <cell r="V7" t="str">
            <v>Current</v>
          </cell>
          <cell r="W7">
            <v>2023</v>
          </cell>
          <cell r="X7">
            <v>2024</v>
          </cell>
          <cell r="Y7">
            <v>2025</v>
          </cell>
          <cell r="Z7" t="str">
            <v>Current</v>
          </cell>
          <cell r="AA7">
            <v>2023</v>
          </cell>
          <cell r="AB7">
            <v>2024</v>
          </cell>
          <cell r="AC7">
            <v>2025</v>
          </cell>
          <cell r="AD7" t="str">
            <v>Current</v>
          </cell>
          <cell r="AE7">
            <v>2023</v>
          </cell>
          <cell r="AF7">
            <v>2024</v>
          </cell>
          <cell r="AG7">
            <v>2025</v>
          </cell>
        </row>
        <row r="8">
          <cell r="A8" t="str">
            <v>January</v>
          </cell>
          <cell r="B8"/>
          <cell r="C8">
            <v>110.53</v>
          </cell>
          <cell r="D8">
            <v>116.76</v>
          </cell>
          <cell r="E8">
            <v>121.21000000000001</v>
          </cell>
          <cell r="F8"/>
          <cell r="G8">
            <v>131.32</v>
          </cell>
          <cell r="H8">
            <v>121.53408</v>
          </cell>
          <cell r="I8">
            <v>126.17</v>
          </cell>
          <cell r="J8"/>
          <cell r="K8">
            <v>95.09</v>
          </cell>
          <cell r="L8">
            <v>95.039999999999992</v>
          </cell>
          <cell r="M8">
            <v>98.57</v>
          </cell>
          <cell r="N8"/>
          <cell r="O8">
            <v>92.2</v>
          </cell>
          <cell r="P8">
            <v>75.440319999999986</v>
          </cell>
          <cell r="Q8">
            <v>78.37</v>
          </cell>
          <cell r="R8"/>
          <cell r="S8">
            <v>64.209999999999994</v>
          </cell>
          <cell r="T8">
            <v>51.589999999999996</v>
          </cell>
          <cell r="U8">
            <v>53.309999999999995</v>
          </cell>
          <cell r="V8"/>
          <cell r="W8">
            <v>73.339999999999989</v>
          </cell>
          <cell r="X8">
            <v>53.699999999999996</v>
          </cell>
          <cell r="Y8">
            <v>55.489999999999995</v>
          </cell>
          <cell r="Z8"/>
          <cell r="AA8">
            <v>64.209999999999994</v>
          </cell>
          <cell r="AB8">
            <v>51.589999999999996</v>
          </cell>
          <cell r="AC8">
            <v>53.309999999999995</v>
          </cell>
          <cell r="AD8"/>
          <cell r="AE8">
            <v>54.559999999999995</v>
          </cell>
          <cell r="AF8">
            <v>31.639999999999997</v>
          </cell>
          <cell r="AG8">
            <v>32.749999999999993</v>
          </cell>
        </row>
        <row r="9">
          <cell r="A9" t="str">
            <v>February</v>
          </cell>
          <cell r="B9"/>
          <cell r="C9">
            <v>110.53</v>
          </cell>
          <cell r="D9">
            <v>116.76</v>
          </cell>
          <cell r="E9">
            <v>121.21000000000001</v>
          </cell>
          <cell r="F9"/>
          <cell r="G9">
            <v>131.32</v>
          </cell>
          <cell r="H9">
            <v>121.53408</v>
          </cell>
          <cell r="I9">
            <v>126.17</v>
          </cell>
          <cell r="J9"/>
          <cell r="K9">
            <v>95.09</v>
          </cell>
          <cell r="L9">
            <v>95.039999999999992</v>
          </cell>
          <cell r="M9">
            <v>98.57</v>
          </cell>
          <cell r="N9"/>
          <cell r="O9">
            <v>92.2</v>
          </cell>
          <cell r="P9">
            <v>75.440319999999986</v>
          </cell>
          <cell r="Q9">
            <v>78.37</v>
          </cell>
          <cell r="R9"/>
          <cell r="S9">
            <v>64.209999999999994</v>
          </cell>
          <cell r="T9">
            <v>51.589999999999996</v>
          </cell>
          <cell r="U9">
            <v>53.309999999999995</v>
          </cell>
          <cell r="V9"/>
          <cell r="W9">
            <v>73.339999999999989</v>
          </cell>
          <cell r="X9">
            <v>53.699999999999996</v>
          </cell>
          <cell r="Y9">
            <v>55.489999999999995</v>
          </cell>
          <cell r="Z9"/>
          <cell r="AA9">
            <v>64.209999999999994</v>
          </cell>
          <cell r="AB9">
            <v>51.589999999999996</v>
          </cell>
          <cell r="AC9">
            <v>53.309999999999995</v>
          </cell>
          <cell r="AD9"/>
          <cell r="AE9">
            <v>54.559999999999995</v>
          </cell>
          <cell r="AF9">
            <v>31.639999999999997</v>
          </cell>
          <cell r="AG9">
            <v>32.749999999999993</v>
          </cell>
        </row>
        <row r="10">
          <cell r="A10" t="str">
            <v>March</v>
          </cell>
          <cell r="B10"/>
          <cell r="C10">
            <v>110.53</v>
          </cell>
          <cell r="D10">
            <v>116.76</v>
          </cell>
          <cell r="E10">
            <v>121.21000000000001</v>
          </cell>
          <cell r="F10"/>
          <cell r="G10">
            <v>131.32</v>
          </cell>
          <cell r="H10">
            <v>121.53408</v>
          </cell>
          <cell r="I10">
            <v>126.17</v>
          </cell>
          <cell r="J10"/>
          <cell r="K10">
            <v>95.09</v>
          </cell>
          <cell r="L10">
            <v>95.039999999999992</v>
          </cell>
          <cell r="M10">
            <v>98.57</v>
          </cell>
          <cell r="N10"/>
          <cell r="O10">
            <v>92.2</v>
          </cell>
          <cell r="P10">
            <v>75.440319999999986</v>
          </cell>
          <cell r="Q10">
            <v>78.37</v>
          </cell>
          <cell r="R10"/>
          <cell r="S10">
            <v>64.209999999999994</v>
          </cell>
          <cell r="T10">
            <v>51.589999999999996</v>
          </cell>
          <cell r="U10">
            <v>53.309999999999995</v>
          </cell>
          <cell r="V10"/>
          <cell r="W10">
            <v>73.339999999999989</v>
          </cell>
          <cell r="X10">
            <v>53.699999999999996</v>
          </cell>
          <cell r="Y10">
            <v>55.489999999999995</v>
          </cell>
          <cell r="Z10"/>
          <cell r="AA10">
            <v>64.209999999999994</v>
          </cell>
          <cell r="AB10">
            <v>51.589999999999996</v>
          </cell>
          <cell r="AC10">
            <v>53.309999999999995</v>
          </cell>
          <cell r="AD10"/>
          <cell r="AE10">
            <v>54.559999999999995</v>
          </cell>
          <cell r="AF10">
            <v>31.639999999999997</v>
          </cell>
          <cell r="AG10">
            <v>32.749999999999993</v>
          </cell>
        </row>
        <row r="11">
          <cell r="A11" t="str">
            <v>April</v>
          </cell>
          <cell r="B11"/>
          <cell r="C11">
            <v>110.53</v>
          </cell>
          <cell r="D11">
            <v>116.76</v>
          </cell>
          <cell r="E11">
            <v>121.21000000000001</v>
          </cell>
          <cell r="F11"/>
          <cell r="G11">
            <v>128.14000000000001</v>
          </cell>
          <cell r="H11">
            <v>121.53408</v>
          </cell>
          <cell r="I11">
            <v>126.17</v>
          </cell>
          <cell r="J11"/>
          <cell r="K11">
            <v>95.09</v>
          </cell>
          <cell r="L11">
            <v>95.039999999999992</v>
          </cell>
          <cell r="M11">
            <v>98.57</v>
          </cell>
          <cell r="N11"/>
          <cell r="O11">
            <v>89.65</v>
          </cell>
          <cell r="P11">
            <v>75.440319999999986</v>
          </cell>
          <cell r="Q11">
            <v>78.37</v>
          </cell>
          <cell r="R11"/>
          <cell r="S11">
            <v>64.209999999999994</v>
          </cell>
          <cell r="T11">
            <v>51.589999999999996</v>
          </cell>
          <cell r="U11">
            <v>53.309999999999995</v>
          </cell>
          <cell r="V11"/>
          <cell r="W11">
            <v>72.069999999999993</v>
          </cell>
          <cell r="X11">
            <v>53.699999999999996</v>
          </cell>
          <cell r="Y11">
            <v>55.489999999999995</v>
          </cell>
          <cell r="Z11"/>
          <cell r="AA11">
            <v>64.209999999999994</v>
          </cell>
          <cell r="AB11">
            <v>51.589999999999996</v>
          </cell>
          <cell r="AC11">
            <v>53.309999999999995</v>
          </cell>
          <cell r="AD11"/>
          <cell r="AE11">
            <v>53.289999999999992</v>
          </cell>
          <cell r="AF11">
            <v>31.639999999999997</v>
          </cell>
          <cell r="AG11">
            <v>32.749999999999993</v>
          </cell>
        </row>
        <row r="12">
          <cell r="A12" t="str">
            <v>May</v>
          </cell>
          <cell r="B12"/>
          <cell r="C12">
            <v>114.95</v>
          </cell>
          <cell r="D12">
            <v>116.76</v>
          </cell>
          <cell r="E12">
            <v>121.21000000000001</v>
          </cell>
          <cell r="F12"/>
          <cell r="G12">
            <v>132.74</v>
          </cell>
          <cell r="H12">
            <v>121.53408</v>
          </cell>
          <cell r="I12">
            <v>126.17</v>
          </cell>
          <cell r="J12"/>
          <cell r="K12">
            <v>98.89</v>
          </cell>
          <cell r="L12">
            <v>95.039999999999992</v>
          </cell>
          <cell r="M12">
            <v>98.57</v>
          </cell>
          <cell r="N12"/>
          <cell r="O12">
            <v>92.820000000000007</v>
          </cell>
          <cell r="P12">
            <v>75.440319999999986</v>
          </cell>
          <cell r="Q12">
            <v>78.37</v>
          </cell>
          <cell r="R12"/>
          <cell r="S12">
            <v>66.78</v>
          </cell>
          <cell r="T12">
            <v>51.589999999999996</v>
          </cell>
          <cell r="U12">
            <v>53.309999999999995</v>
          </cell>
          <cell r="V12"/>
          <cell r="W12">
            <v>74.75</v>
          </cell>
          <cell r="X12">
            <v>53.699999999999996</v>
          </cell>
          <cell r="Y12">
            <v>55.489999999999995</v>
          </cell>
          <cell r="Z12"/>
          <cell r="AA12">
            <v>66.78</v>
          </cell>
          <cell r="AB12">
            <v>51.589999999999996</v>
          </cell>
          <cell r="AC12">
            <v>53.309999999999995</v>
          </cell>
          <cell r="AD12"/>
          <cell r="AE12">
            <v>55.22</v>
          </cell>
          <cell r="AF12">
            <v>31.639999999999997</v>
          </cell>
          <cell r="AG12">
            <v>32.749999999999993</v>
          </cell>
        </row>
        <row r="13">
          <cell r="A13" t="str">
            <v>June</v>
          </cell>
          <cell r="B13"/>
          <cell r="C13">
            <v>114.95</v>
          </cell>
          <cell r="D13">
            <v>116.76</v>
          </cell>
          <cell r="E13">
            <v>121.21000000000001</v>
          </cell>
          <cell r="F13"/>
          <cell r="G13">
            <v>122.45</v>
          </cell>
          <cell r="H13">
            <v>121.53408</v>
          </cell>
          <cell r="I13">
            <v>126.17</v>
          </cell>
          <cell r="J13"/>
          <cell r="K13">
            <v>98.89</v>
          </cell>
          <cell r="L13">
            <v>95.039999999999992</v>
          </cell>
          <cell r="M13">
            <v>98.57</v>
          </cell>
          <cell r="N13"/>
          <cell r="O13">
            <v>84.59</v>
          </cell>
          <cell r="P13">
            <v>75.440319999999986</v>
          </cell>
          <cell r="Q13">
            <v>78.37</v>
          </cell>
          <cell r="R13"/>
          <cell r="S13">
            <v>66.78</v>
          </cell>
          <cell r="T13">
            <v>51.589999999999996</v>
          </cell>
          <cell r="U13">
            <v>53.309999999999995</v>
          </cell>
          <cell r="V13"/>
          <cell r="W13">
            <v>70.63000000000001</v>
          </cell>
          <cell r="X13">
            <v>53.699999999999996</v>
          </cell>
          <cell r="Y13">
            <v>55.489999999999995</v>
          </cell>
          <cell r="Z13"/>
          <cell r="AA13">
            <v>66.78</v>
          </cell>
          <cell r="AB13">
            <v>51.589999999999996</v>
          </cell>
          <cell r="AC13">
            <v>53.309999999999995</v>
          </cell>
          <cell r="AD13"/>
          <cell r="AE13">
            <v>51.1</v>
          </cell>
          <cell r="AF13">
            <v>31.639999999999997</v>
          </cell>
          <cell r="AG13">
            <v>32.749999999999993</v>
          </cell>
        </row>
        <row r="14">
          <cell r="A14" t="str">
            <v>July</v>
          </cell>
          <cell r="B14"/>
          <cell r="C14">
            <v>114.95</v>
          </cell>
          <cell r="D14">
            <v>116.76</v>
          </cell>
          <cell r="E14">
            <v>121.21000000000001</v>
          </cell>
          <cell r="F14"/>
          <cell r="G14">
            <v>122.45</v>
          </cell>
          <cell r="H14">
            <v>121.53408</v>
          </cell>
          <cell r="I14">
            <v>126.17</v>
          </cell>
          <cell r="J14"/>
          <cell r="K14">
            <v>98.89</v>
          </cell>
          <cell r="L14">
            <v>95.039999999999992</v>
          </cell>
          <cell r="M14">
            <v>98.57</v>
          </cell>
          <cell r="N14"/>
          <cell r="O14">
            <v>84.59</v>
          </cell>
          <cell r="P14">
            <v>75.440319999999986</v>
          </cell>
          <cell r="Q14">
            <v>78.37</v>
          </cell>
          <cell r="R14"/>
          <cell r="S14">
            <v>66.78</v>
          </cell>
          <cell r="T14">
            <v>51.589999999999996</v>
          </cell>
          <cell r="U14">
            <v>53.309999999999995</v>
          </cell>
          <cell r="V14"/>
          <cell r="W14">
            <v>70.63000000000001</v>
          </cell>
          <cell r="X14">
            <v>53.699999999999996</v>
          </cell>
          <cell r="Y14">
            <v>55.489999999999995</v>
          </cell>
          <cell r="Z14"/>
          <cell r="AA14">
            <v>66.78</v>
          </cell>
          <cell r="AB14">
            <v>51.589999999999996</v>
          </cell>
          <cell r="AC14">
            <v>53.309999999999995</v>
          </cell>
          <cell r="AD14"/>
          <cell r="AE14">
            <v>51.1</v>
          </cell>
          <cell r="AF14">
            <v>31.639999999999997</v>
          </cell>
          <cell r="AG14">
            <v>32.749999999999993</v>
          </cell>
        </row>
        <row r="15">
          <cell r="A15" t="str">
            <v>August</v>
          </cell>
          <cell r="B15"/>
          <cell r="C15">
            <v>114.95</v>
          </cell>
          <cell r="D15">
            <v>116.76</v>
          </cell>
          <cell r="E15">
            <v>121.21000000000001</v>
          </cell>
          <cell r="F15"/>
          <cell r="G15">
            <v>119.66000000000001</v>
          </cell>
          <cell r="H15">
            <v>121.53408</v>
          </cell>
          <cell r="I15">
            <v>126.17</v>
          </cell>
          <cell r="J15"/>
          <cell r="K15">
            <v>98.89</v>
          </cell>
          <cell r="L15">
            <v>95.039999999999992</v>
          </cell>
          <cell r="M15">
            <v>98.57</v>
          </cell>
          <cell r="N15"/>
          <cell r="O15">
            <v>82.350000000000009</v>
          </cell>
          <cell r="P15">
            <v>75.440319999999986</v>
          </cell>
          <cell r="Q15">
            <v>78.37</v>
          </cell>
          <cell r="R15"/>
          <cell r="S15">
            <v>66.78</v>
          </cell>
          <cell r="T15">
            <v>51.589999999999996</v>
          </cell>
          <cell r="U15">
            <v>53.309999999999995</v>
          </cell>
          <cell r="V15"/>
          <cell r="W15">
            <v>69.510000000000005</v>
          </cell>
          <cell r="X15">
            <v>53.699999999999996</v>
          </cell>
          <cell r="Y15">
            <v>55.489999999999995</v>
          </cell>
          <cell r="Z15"/>
          <cell r="AA15">
            <v>66.78</v>
          </cell>
          <cell r="AB15">
            <v>51.589999999999996</v>
          </cell>
          <cell r="AC15">
            <v>53.309999999999995</v>
          </cell>
          <cell r="AD15"/>
          <cell r="AE15">
            <v>49.980000000000004</v>
          </cell>
          <cell r="AF15">
            <v>31.639999999999997</v>
          </cell>
          <cell r="AG15">
            <v>32.749999999999993</v>
          </cell>
        </row>
        <row r="16">
          <cell r="A16" t="str">
            <v>September</v>
          </cell>
          <cell r="B16"/>
          <cell r="C16">
            <v>114.95</v>
          </cell>
          <cell r="D16">
            <v>116.76</v>
          </cell>
          <cell r="E16">
            <v>121.21000000000001</v>
          </cell>
          <cell r="F16"/>
          <cell r="G16">
            <v>119.66000000000001</v>
          </cell>
          <cell r="H16">
            <v>121.53408</v>
          </cell>
          <cell r="I16">
            <v>126.17</v>
          </cell>
          <cell r="J16"/>
          <cell r="K16">
            <v>98.89</v>
          </cell>
          <cell r="L16">
            <v>95.039999999999992</v>
          </cell>
          <cell r="M16">
            <v>98.57</v>
          </cell>
          <cell r="N16"/>
          <cell r="O16">
            <v>82.350000000000009</v>
          </cell>
          <cell r="P16">
            <v>75.440319999999986</v>
          </cell>
          <cell r="Q16">
            <v>78.37</v>
          </cell>
          <cell r="R16"/>
          <cell r="S16">
            <v>66.78</v>
          </cell>
          <cell r="T16">
            <v>51.589999999999996</v>
          </cell>
          <cell r="U16">
            <v>53.309999999999995</v>
          </cell>
          <cell r="V16"/>
          <cell r="W16">
            <v>69.510000000000005</v>
          </cell>
          <cell r="X16">
            <v>53.699999999999996</v>
          </cell>
          <cell r="Y16">
            <v>55.489999999999995</v>
          </cell>
          <cell r="Z16"/>
          <cell r="AA16">
            <v>66.78</v>
          </cell>
          <cell r="AB16">
            <v>51.589999999999996</v>
          </cell>
          <cell r="AC16">
            <v>53.309999999999995</v>
          </cell>
          <cell r="AD16"/>
          <cell r="AE16">
            <v>49.980000000000004</v>
          </cell>
          <cell r="AF16">
            <v>31.639999999999997</v>
          </cell>
          <cell r="AG16">
            <v>32.749999999999993</v>
          </cell>
        </row>
        <row r="17">
          <cell r="A17" t="str">
            <v>October</v>
          </cell>
          <cell r="B17"/>
          <cell r="C17">
            <v>114.95</v>
          </cell>
          <cell r="D17">
            <v>116.76</v>
          </cell>
          <cell r="E17">
            <v>121.21000000000001</v>
          </cell>
          <cell r="F17"/>
          <cell r="G17">
            <v>119.66000000000001</v>
          </cell>
          <cell r="H17">
            <v>121.53408</v>
          </cell>
          <cell r="I17">
            <v>126.17</v>
          </cell>
          <cell r="J17"/>
          <cell r="K17">
            <v>98.89</v>
          </cell>
          <cell r="L17">
            <v>95.039999999999992</v>
          </cell>
          <cell r="M17">
            <v>98.57</v>
          </cell>
          <cell r="N17"/>
          <cell r="O17">
            <v>82.350000000000009</v>
          </cell>
          <cell r="P17">
            <v>75.440319999999986</v>
          </cell>
          <cell r="Q17">
            <v>78.37</v>
          </cell>
          <cell r="R17"/>
          <cell r="S17">
            <v>66.78</v>
          </cell>
          <cell r="T17">
            <v>51.589999999999996</v>
          </cell>
          <cell r="U17">
            <v>53.309999999999995</v>
          </cell>
          <cell r="V17"/>
          <cell r="W17">
            <v>69.510000000000005</v>
          </cell>
          <cell r="X17">
            <v>53.699999999999996</v>
          </cell>
          <cell r="Y17">
            <v>55.489999999999995</v>
          </cell>
          <cell r="Z17"/>
          <cell r="AA17">
            <v>66.78</v>
          </cell>
          <cell r="AB17">
            <v>51.589999999999996</v>
          </cell>
          <cell r="AC17">
            <v>53.309999999999995</v>
          </cell>
          <cell r="AD17"/>
          <cell r="AE17">
            <v>49.980000000000004</v>
          </cell>
          <cell r="AF17">
            <v>31.639999999999997</v>
          </cell>
          <cell r="AG17">
            <v>32.749999999999993</v>
          </cell>
        </row>
        <row r="18">
          <cell r="A18" t="str">
            <v>November</v>
          </cell>
          <cell r="B18"/>
          <cell r="C18">
            <v>114.95</v>
          </cell>
          <cell r="D18">
            <v>116.76</v>
          </cell>
          <cell r="E18">
            <v>121.21000000000001</v>
          </cell>
          <cell r="F18"/>
          <cell r="G18">
            <v>119.66000000000001</v>
          </cell>
          <cell r="H18">
            <v>121.53408</v>
          </cell>
          <cell r="I18">
            <v>126.17</v>
          </cell>
          <cell r="J18"/>
          <cell r="K18">
            <v>98.89</v>
          </cell>
          <cell r="L18">
            <v>95.039999999999992</v>
          </cell>
          <cell r="M18">
            <v>98.57</v>
          </cell>
          <cell r="N18"/>
          <cell r="O18">
            <v>82.350000000000009</v>
          </cell>
          <cell r="P18">
            <v>75.440319999999986</v>
          </cell>
          <cell r="Q18">
            <v>78.37</v>
          </cell>
          <cell r="R18"/>
          <cell r="S18">
            <v>66.78</v>
          </cell>
          <cell r="T18">
            <v>51.589999999999996</v>
          </cell>
          <cell r="U18">
            <v>53.309999999999995</v>
          </cell>
          <cell r="V18"/>
          <cell r="W18">
            <v>69.510000000000005</v>
          </cell>
          <cell r="X18">
            <v>53.699999999999996</v>
          </cell>
          <cell r="Y18">
            <v>55.489999999999995</v>
          </cell>
          <cell r="Z18"/>
          <cell r="AA18">
            <v>66.78</v>
          </cell>
          <cell r="AB18">
            <v>51.589999999999996</v>
          </cell>
          <cell r="AC18">
            <v>53.309999999999995</v>
          </cell>
          <cell r="AD18"/>
          <cell r="AE18">
            <v>49.980000000000004</v>
          </cell>
          <cell r="AF18">
            <v>31.639999999999997</v>
          </cell>
          <cell r="AG18">
            <v>32.749999999999993</v>
          </cell>
        </row>
        <row r="19">
          <cell r="A19" t="str">
            <v>December</v>
          </cell>
          <cell r="B19"/>
          <cell r="C19">
            <v>114.95</v>
          </cell>
          <cell r="D19">
            <v>116.76</v>
          </cell>
          <cell r="E19">
            <v>121.21000000000001</v>
          </cell>
          <cell r="F19"/>
          <cell r="G19">
            <v>119.66000000000001</v>
          </cell>
          <cell r="H19">
            <v>121.53408</v>
          </cell>
          <cell r="I19">
            <v>126.17</v>
          </cell>
          <cell r="J19"/>
          <cell r="K19">
            <v>98.89</v>
          </cell>
          <cell r="L19">
            <v>95.039999999999992</v>
          </cell>
          <cell r="M19">
            <v>98.57</v>
          </cell>
          <cell r="N19"/>
          <cell r="O19">
            <v>82.350000000000009</v>
          </cell>
          <cell r="P19">
            <v>75.440319999999986</v>
          </cell>
          <cell r="Q19">
            <v>78.37</v>
          </cell>
          <cell r="R19"/>
          <cell r="S19">
            <v>66.78</v>
          </cell>
          <cell r="T19">
            <v>51.589999999999996</v>
          </cell>
          <cell r="U19">
            <v>53.309999999999995</v>
          </cell>
          <cell r="V19"/>
          <cell r="W19">
            <v>69.510000000000005</v>
          </cell>
          <cell r="X19">
            <v>53.699999999999996</v>
          </cell>
          <cell r="Y19">
            <v>55.489999999999995</v>
          </cell>
          <cell r="Z19"/>
          <cell r="AA19">
            <v>66.78</v>
          </cell>
          <cell r="AB19">
            <v>51.589999999999996</v>
          </cell>
          <cell r="AC19">
            <v>53.309999999999995</v>
          </cell>
          <cell r="AD19"/>
          <cell r="AE19">
            <v>49.980000000000004</v>
          </cell>
          <cell r="AF19">
            <v>31.639999999999997</v>
          </cell>
          <cell r="AG19">
            <v>32.749999999999993</v>
          </cell>
        </row>
        <row r="20">
          <cell r="A20" t="str">
            <v>Usage</v>
          </cell>
          <cell r="B20">
            <v>15</v>
          </cell>
          <cell r="C20">
            <v>15</v>
          </cell>
          <cell r="D20">
            <v>15</v>
          </cell>
          <cell r="E20">
            <v>15</v>
          </cell>
          <cell r="F20">
            <v>15</v>
          </cell>
          <cell r="G20">
            <v>15</v>
          </cell>
          <cell r="H20">
            <v>15</v>
          </cell>
          <cell r="I20">
            <v>15</v>
          </cell>
          <cell r="J20">
            <v>12</v>
          </cell>
          <cell r="K20">
            <v>12</v>
          </cell>
          <cell r="L20">
            <v>12</v>
          </cell>
          <cell r="M20">
            <v>12</v>
          </cell>
          <cell r="N20">
            <v>12</v>
          </cell>
          <cell r="O20">
            <v>12</v>
          </cell>
          <cell r="P20">
            <v>12</v>
          </cell>
          <cell r="Q20">
            <v>12</v>
          </cell>
          <cell r="R20">
            <v>6</v>
          </cell>
          <cell r="S20">
            <v>6</v>
          </cell>
          <cell r="T20">
            <v>6</v>
          </cell>
          <cell r="U20">
            <v>6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</row>
        <row r="21">
          <cell r="A21" t="str">
            <v>Current Bill January 2023</v>
          </cell>
          <cell r="B21">
            <v>110.53</v>
          </cell>
          <cell r="C21"/>
          <cell r="D21"/>
          <cell r="E21"/>
          <cell r="F21">
            <v>131.32</v>
          </cell>
          <cell r="G21"/>
          <cell r="H21"/>
          <cell r="I21"/>
          <cell r="J21">
            <v>95.09</v>
          </cell>
          <cell r="K21"/>
          <cell r="L21"/>
          <cell r="M21"/>
          <cell r="N21">
            <v>92.2</v>
          </cell>
          <cell r="O21"/>
          <cell r="P21"/>
          <cell r="Q21"/>
          <cell r="R21">
            <v>64.209999999999994</v>
          </cell>
          <cell r="S21"/>
          <cell r="T21"/>
          <cell r="U21"/>
          <cell r="V21">
            <v>73.339999999999989</v>
          </cell>
          <cell r="W21"/>
          <cell r="X21"/>
          <cell r="Y21"/>
          <cell r="Z21">
            <v>64.209999999999994</v>
          </cell>
          <cell r="AA21"/>
          <cell r="AB21"/>
          <cell r="AC21"/>
          <cell r="AD21">
            <v>54.559999999999995</v>
          </cell>
          <cell r="AE21"/>
          <cell r="AF21"/>
          <cell r="AG21"/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Updates Tab"/>
      <sheetName val="Summary"/>
      <sheetName val="Rev Req't_yrs 1-3"/>
      <sheetName val="Input"/>
      <sheetName val="Calculators --&gt;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/>
      <sheetData sheetId="1"/>
      <sheetData sheetId="2"/>
      <sheetData sheetId="3">
        <row r="31">
          <cell r="B31">
            <v>1967191.6800000002</v>
          </cell>
        </row>
        <row r="34">
          <cell r="B34">
            <v>0</v>
          </cell>
          <cell r="C34">
            <v>2827146.9822410396</v>
          </cell>
          <cell r="D34">
            <v>4080642.8692677035</v>
          </cell>
        </row>
        <row r="35">
          <cell r="B35">
            <v>0</v>
          </cell>
          <cell r="C35">
            <v>0</v>
          </cell>
          <cell r="D35">
            <v>0</v>
          </cell>
        </row>
        <row r="36">
          <cell r="B36">
            <v>0</v>
          </cell>
          <cell r="C36">
            <v>0</v>
          </cell>
          <cell r="D36">
            <v>0</v>
          </cell>
        </row>
      </sheetData>
      <sheetData sheetId="4">
        <row r="4">
          <cell r="E4">
            <v>1967191.6800000002</v>
          </cell>
        </row>
        <row r="5">
          <cell r="A5" t="str">
            <v>Pending - Filed</v>
          </cell>
          <cell r="H5">
            <v>1567587.771619882</v>
          </cell>
          <cell r="L5" t="str">
            <v xml:space="preserve"> </v>
          </cell>
        </row>
        <row r="6">
          <cell r="A6" t="str">
            <v>Pending - Filed</v>
          </cell>
          <cell r="H6">
            <v>2827146.9822410396</v>
          </cell>
          <cell r="L6">
            <v>2024</v>
          </cell>
        </row>
        <row r="7">
          <cell r="A7" t="str">
            <v>Pending - Filed</v>
          </cell>
          <cell r="H7">
            <v>4080642.8692677035</v>
          </cell>
          <cell r="L7">
            <v>2025</v>
          </cell>
        </row>
        <row r="8">
          <cell r="A8" t="str">
            <v>Active</v>
          </cell>
          <cell r="H8">
            <v>0</v>
          </cell>
          <cell r="L8">
            <v>2023</v>
          </cell>
        </row>
        <row r="9">
          <cell r="A9" t="str">
            <v>Active</v>
          </cell>
          <cell r="H9">
            <v>0</v>
          </cell>
          <cell r="L9">
            <v>2023</v>
          </cell>
        </row>
        <row r="10">
          <cell r="A10" t="str">
            <v>Active</v>
          </cell>
          <cell r="H10">
            <v>0</v>
          </cell>
          <cell r="L10">
            <v>2023</v>
          </cell>
        </row>
        <row r="11">
          <cell r="A11" t="str">
            <v>Anticipated</v>
          </cell>
          <cell r="H11">
            <v>0</v>
          </cell>
          <cell r="L11" t="str">
            <v xml:space="preserve"> </v>
          </cell>
        </row>
        <row r="12">
          <cell r="A12" t="str">
            <v>Anticipated</v>
          </cell>
          <cell r="H12">
            <v>0</v>
          </cell>
          <cell r="L12" t="str">
            <v xml:space="preserve"> </v>
          </cell>
        </row>
        <row r="13">
          <cell r="A13" t="str">
            <v>Anticipated</v>
          </cell>
          <cell r="H13">
            <v>0</v>
          </cell>
          <cell r="L13" t="str">
            <v xml:space="preserve"> </v>
          </cell>
        </row>
        <row r="14">
          <cell r="A14" t="str">
            <v>Anticipated</v>
          </cell>
          <cell r="H14">
            <v>0</v>
          </cell>
          <cell r="L14" t="str">
            <v xml:space="preserve"> </v>
          </cell>
        </row>
        <row r="15">
          <cell r="A15" t="str">
            <v>Anticipated</v>
          </cell>
          <cell r="H15">
            <v>0</v>
          </cell>
          <cell r="L15" t="str">
            <v xml:space="preserve"> </v>
          </cell>
        </row>
        <row r="16">
          <cell r="A16" t="str">
            <v>Anticipated</v>
          </cell>
          <cell r="H16">
            <v>0</v>
          </cell>
          <cell r="L16" t="str">
            <v xml:space="preserve"> </v>
          </cell>
        </row>
        <row r="17">
          <cell r="A17" t="str">
            <v>Pending - Filed</v>
          </cell>
          <cell r="H17">
            <v>0</v>
          </cell>
          <cell r="L17" t="str">
            <v xml:space="preserve"> </v>
          </cell>
        </row>
        <row r="18">
          <cell r="A18"/>
          <cell r="H18">
            <v>0</v>
          </cell>
          <cell r="L18" t="str">
            <v xml:space="preserve"> </v>
          </cell>
        </row>
        <row r="19">
          <cell r="A19"/>
          <cell r="H19">
            <v>0</v>
          </cell>
          <cell r="L19" t="str">
            <v xml:space="preserve"> </v>
          </cell>
        </row>
        <row r="20">
          <cell r="A20"/>
          <cell r="H20">
            <v>0</v>
          </cell>
          <cell r="L20" t="str">
            <v xml:space="preserve"> </v>
          </cell>
        </row>
        <row r="21">
          <cell r="A21"/>
          <cell r="H21">
            <v>0</v>
          </cell>
          <cell r="L21" t="str">
            <v xml:space="preserve"> </v>
          </cell>
        </row>
        <row r="22">
          <cell r="A22"/>
          <cell r="H22">
            <v>0</v>
          </cell>
          <cell r="L22" t="str">
            <v xml:space="preserve"> </v>
          </cell>
        </row>
        <row r="23">
          <cell r="A23"/>
          <cell r="H23">
            <v>0</v>
          </cell>
          <cell r="L23" t="str">
            <v xml:space="preserve"> </v>
          </cell>
        </row>
        <row r="24">
          <cell r="A24"/>
          <cell r="H24">
            <v>0</v>
          </cell>
          <cell r="L24" t="str">
            <v xml:space="preserve"> </v>
          </cell>
        </row>
        <row r="25">
          <cell r="A25"/>
          <cell r="H25">
            <v>0</v>
          </cell>
          <cell r="L25" t="str">
            <v xml:space="preserve"> </v>
          </cell>
        </row>
        <row r="26">
          <cell r="A26"/>
          <cell r="H26">
            <v>0</v>
          </cell>
          <cell r="L26" t="str">
            <v xml:space="preserve"> </v>
          </cell>
        </row>
        <row r="27">
          <cell r="A27"/>
          <cell r="H27">
            <v>0</v>
          </cell>
          <cell r="L27" t="str">
            <v xml:space="preserve"> </v>
          </cell>
        </row>
        <row r="28">
          <cell r="A28"/>
          <cell r="H28">
            <v>0</v>
          </cell>
          <cell r="L28" t="str">
            <v xml:space="preserve"> </v>
          </cell>
        </row>
        <row r="29">
          <cell r="A29"/>
          <cell r="H29">
            <v>0</v>
          </cell>
          <cell r="L29" t="str">
            <v xml:space="preserve"> </v>
          </cell>
        </row>
        <row r="30">
          <cell r="A30"/>
          <cell r="H30">
            <v>0</v>
          </cell>
          <cell r="L30" t="str">
            <v xml:space="preserve"> </v>
          </cell>
        </row>
        <row r="31">
          <cell r="A31"/>
          <cell r="H31">
            <v>0</v>
          </cell>
          <cell r="L31" t="str">
            <v xml:space="preserve"> </v>
          </cell>
        </row>
        <row r="32">
          <cell r="A32"/>
          <cell r="H32">
            <v>0</v>
          </cell>
          <cell r="L32" t="str">
            <v xml:space="preserve"> </v>
          </cell>
        </row>
        <row r="33">
          <cell r="A33"/>
          <cell r="H33">
            <v>0</v>
          </cell>
          <cell r="L33" t="str">
            <v xml:space="preserve"> </v>
          </cell>
        </row>
        <row r="34">
          <cell r="A34"/>
          <cell r="H34">
            <v>0</v>
          </cell>
          <cell r="L34" t="str">
            <v xml:space="preserve"> </v>
          </cell>
        </row>
        <row r="35">
          <cell r="A35"/>
          <cell r="H35">
            <v>0</v>
          </cell>
          <cell r="L35" t="str">
            <v xml:space="preserve"> </v>
          </cell>
        </row>
        <row r="36">
          <cell r="A36"/>
          <cell r="H36">
            <v>0</v>
          </cell>
          <cell r="L36" t="str">
            <v xml:space="preserve"> </v>
          </cell>
        </row>
        <row r="37">
          <cell r="A37"/>
          <cell r="H37">
            <v>0</v>
          </cell>
          <cell r="L37" t="str">
            <v xml:space="preserve"> </v>
          </cell>
        </row>
        <row r="38">
          <cell r="A38"/>
          <cell r="H38">
            <v>0</v>
          </cell>
          <cell r="L38" t="str">
            <v xml:space="preserve"> </v>
          </cell>
        </row>
        <row r="39">
          <cell r="A39"/>
          <cell r="H39">
            <v>0</v>
          </cell>
          <cell r="L39" t="str">
            <v xml:space="preserve"> </v>
          </cell>
        </row>
        <row r="40">
          <cell r="A40"/>
          <cell r="H40">
            <v>0</v>
          </cell>
          <cell r="L40" t="str">
            <v xml:space="preserve"> </v>
          </cell>
        </row>
        <row r="41">
          <cell r="A41"/>
          <cell r="H41">
            <v>0</v>
          </cell>
          <cell r="L41" t="str">
            <v xml:space="preserve"> </v>
          </cell>
        </row>
        <row r="42">
          <cell r="A42"/>
          <cell r="H42">
            <v>0</v>
          </cell>
          <cell r="L42" t="str">
            <v xml:space="preserve"> </v>
          </cell>
        </row>
        <row r="43">
          <cell r="A43"/>
          <cell r="H43">
            <v>0</v>
          </cell>
          <cell r="L43" t="str">
            <v xml:space="preserve"> </v>
          </cell>
        </row>
        <row r="44">
          <cell r="A44"/>
          <cell r="H44">
            <v>0</v>
          </cell>
          <cell r="L44" t="str">
            <v xml:space="preserve"> </v>
          </cell>
        </row>
        <row r="45">
          <cell r="A45"/>
          <cell r="H45">
            <v>0</v>
          </cell>
          <cell r="L45" t="str">
            <v xml:space="preserve"> </v>
          </cell>
        </row>
        <row r="46">
          <cell r="A46"/>
          <cell r="H46">
            <v>0</v>
          </cell>
          <cell r="L46" t="str">
            <v xml:space="preserve"> </v>
          </cell>
        </row>
        <row r="47">
          <cell r="A47"/>
          <cell r="H47">
            <v>0</v>
          </cell>
          <cell r="L47" t="str">
            <v xml:space="preserve"> </v>
          </cell>
        </row>
        <row r="48">
          <cell r="A48"/>
          <cell r="H48">
            <v>0</v>
          </cell>
          <cell r="L48" t="str">
            <v xml:space="preserve"> </v>
          </cell>
        </row>
        <row r="49">
          <cell r="A49"/>
          <cell r="H49">
            <v>0</v>
          </cell>
          <cell r="L49" t="str">
            <v xml:space="preserve"> </v>
          </cell>
        </row>
        <row r="50">
          <cell r="A50"/>
          <cell r="H50">
            <v>0</v>
          </cell>
          <cell r="L50" t="str">
            <v xml:space="preserve"> </v>
          </cell>
        </row>
      </sheetData>
      <sheetData sheetId="5">
        <row r="9">
          <cell r="B9">
            <v>2023</v>
          </cell>
        </row>
        <row r="10">
          <cell r="B10">
            <v>2024</v>
          </cell>
        </row>
        <row r="11">
          <cell r="B11">
            <v>2025</v>
          </cell>
        </row>
        <row r="13">
          <cell r="B13" t="str">
            <v>January 2023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19"/>
  <sheetViews>
    <sheetView view="pageBreakPreview" zoomScaleNormal="100" zoomScaleSheetLayoutView="100" workbookViewId="0">
      <selection activeCell="B25" sqref="B25"/>
    </sheetView>
  </sheetViews>
  <sheetFormatPr defaultRowHeight="15" x14ac:dyDescent="0.25"/>
  <cols>
    <col min="9" max="9" width="11.28515625" customWidth="1"/>
  </cols>
  <sheetData>
    <row r="1" spans="1:1" x14ac:dyDescent="0.25">
      <c r="A1" s="25" t="s">
        <v>35</v>
      </c>
    </row>
    <row r="3" spans="1:1" x14ac:dyDescent="0.25">
      <c r="A3" s="25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14" spans="1:1" x14ac:dyDescent="0.25">
      <c r="A14" s="25" t="s">
        <v>36</v>
      </c>
    </row>
    <row r="15" spans="1:1" x14ac:dyDescent="0.25">
      <c r="A15" t="s">
        <v>83</v>
      </c>
    </row>
    <row r="16" spans="1:1" x14ac:dyDescent="0.25">
      <c r="A16" t="s">
        <v>38</v>
      </c>
    </row>
    <row r="17" spans="1:1" x14ac:dyDescent="0.25">
      <c r="A17" t="s">
        <v>39</v>
      </c>
    </row>
    <row r="18" spans="1:1" x14ac:dyDescent="0.25">
      <c r="A18" t="s">
        <v>40</v>
      </c>
    </row>
    <row r="19" spans="1:1" x14ac:dyDescent="0.25">
      <c r="A19" t="s">
        <v>37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zoomScaleNormal="100" workbookViewId="0">
      <selection activeCell="H15" sqref="H15"/>
    </sheetView>
  </sheetViews>
  <sheetFormatPr defaultRowHeight="15" x14ac:dyDescent="0.25"/>
  <cols>
    <col min="1" max="1" width="3.85546875" customWidth="1"/>
    <col min="2" max="2" width="5.28515625" customWidth="1"/>
    <col min="3" max="3" width="12.85546875" customWidth="1"/>
    <col min="4" max="4" width="13.7109375" bestFit="1" customWidth="1"/>
    <col min="5" max="5" width="11.140625" customWidth="1"/>
    <col min="17" max="17" width="15.5703125" bestFit="1" customWidth="1"/>
    <col min="18" max="18" width="10.5703125" bestFit="1" customWidth="1"/>
  </cols>
  <sheetData>
    <row r="1" spans="1:18" x14ac:dyDescent="0.25">
      <c r="A1" t="s">
        <v>87</v>
      </c>
      <c r="Q1" s="16"/>
    </row>
    <row r="2" spans="1:18" x14ac:dyDescent="0.25">
      <c r="Q2" s="16" t="s">
        <v>88</v>
      </c>
    </row>
    <row r="3" spans="1:18" x14ac:dyDescent="0.25">
      <c r="Q3" s="16" t="s">
        <v>89</v>
      </c>
    </row>
    <row r="4" spans="1:18" x14ac:dyDescent="0.25">
      <c r="Q4" s="56" t="s">
        <v>90</v>
      </c>
    </row>
    <row r="5" spans="1:18" x14ac:dyDescent="0.25">
      <c r="A5">
        <v>1</v>
      </c>
      <c r="B5" s="57" t="s">
        <v>91</v>
      </c>
      <c r="Q5" s="58">
        <f>'Rev Req''t_Last Adopted'!B3</f>
        <v>771183654.93219304</v>
      </c>
    </row>
    <row r="6" spans="1:18" x14ac:dyDescent="0.25">
      <c r="B6" s="59" t="s">
        <v>92</v>
      </c>
      <c r="C6" t="s">
        <v>93</v>
      </c>
      <c r="Q6" s="58">
        <f>Q5*0.01</f>
        <v>7711836.5493219309</v>
      </c>
    </row>
    <row r="7" spans="1:18" x14ac:dyDescent="0.25">
      <c r="B7" s="59"/>
      <c r="Q7" s="58"/>
    </row>
    <row r="8" spans="1:18" x14ac:dyDescent="0.25">
      <c r="A8">
        <v>2</v>
      </c>
      <c r="B8" s="57" t="s">
        <v>94</v>
      </c>
    </row>
    <row r="9" spans="1:18" x14ac:dyDescent="0.25">
      <c r="B9" s="60" t="s">
        <v>92</v>
      </c>
      <c r="C9" s="61" t="s">
        <v>109</v>
      </c>
      <c r="D9" s="61" t="s">
        <v>115</v>
      </c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2">
        <v>80484801</v>
      </c>
      <c r="R9" t="s">
        <v>121</v>
      </c>
    </row>
    <row r="10" spans="1:18" x14ac:dyDescent="0.25">
      <c r="B10" s="63" t="s">
        <v>95</v>
      </c>
      <c r="C10" s="61" t="s">
        <v>109</v>
      </c>
      <c r="D10" s="61" t="s">
        <v>116</v>
      </c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2">
        <v>43582644</v>
      </c>
      <c r="R10" s="66" t="s">
        <v>121</v>
      </c>
    </row>
    <row r="11" spans="1:18" x14ac:dyDescent="0.25">
      <c r="B11" s="63" t="s">
        <v>96</v>
      </c>
      <c r="C11" s="61" t="s">
        <v>109</v>
      </c>
      <c r="D11" s="61" t="s">
        <v>117</v>
      </c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2">
        <v>43197258</v>
      </c>
      <c r="R11" s="66" t="s">
        <v>121</v>
      </c>
    </row>
    <row r="12" spans="1:18" x14ac:dyDescent="0.25">
      <c r="B12" s="63" t="s">
        <v>97</v>
      </c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2"/>
    </row>
    <row r="13" spans="1:18" x14ac:dyDescent="0.25">
      <c r="B13" s="63" t="s">
        <v>98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2"/>
    </row>
    <row r="14" spans="1:18" x14ac:dyDescent="0.25">
      <c r="B14" s="63" t="s">
        <v>99</v>
      </c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2"/>
    </row>
    <row r="16" spans="1:18" x14ac:dyDescent="0.25">
      <c r="A16">
        <v>3</v>
      </c>
      <c r="B16" s="64" t="s">
        <v>100</v>
      </c>
    </row>
    <row r="17" spans="1:18" s="66" customFormat="1" x14ac:dyDescent="0.25">
      <c r="B17" s="60" t="s">
        <v>92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2"/>
    </row>
    <row r="18" spans="1:18" s="66" customFormat="1" x14ac:dyDescent="0.25">
      <c r="B18" s="60" t="s">
        <v>95</v>
      </c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2"/>
    </row>
    <row r="20" spans="1:18" x14ac:dyDescent="0.25">
      <c r="A20">
        <v>4</v>
      </c>
      <c r="B20" t="s">
        <v>101</v>
      </c>
    </row>
    <row r="21" spans="1:18" x14ac:dyDescent="0.25">
      <c r="B21" s="60" t="s">
        <v>92</v>
      </c>
      <c r="C21" s="61" t="s">
        <v>110</v>
      </c>
      <c r="D21" s="61" t="s">
        <v>111</v>
      </c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2">
        <f>'[16]WRAM split'!$O$18</f>
        <v>429154.07981798053</v>
      </c>
      <c r="R21" s="66" t="s">
        <v>122</v>
      </c>
    </row>
    <row r="22" spans="1:18" x14ac:dyDescent="0.25">
      <c r="B22" s="60" t="s">
        <v>95</v>
      </c>
      <c r="C22" s="61" t="s">
        <v>107</v>
      </c>
      <c r="D22" s="61" t="s">
        <v>108</v>
      </c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2">
        <f>4480700</f>
        <v>4480700</v>
      </c>
      <c r="R22" s="66" t="s">
        <v>121</v>
      </c>
    </row>
    <row r="23" spans="1:18" x14ac:dyDescent="0.25">
      <c r="B23" s="60" t="s">
        <v>96</v>
      </c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2"/>
    </row>
    <row r="24" spans="1:18" x14ac:dyDescent="0.25">
      <c r="B24" s="60" t="s">
        <v>97</v>
      </c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2"/>
    </row>
    <row r="25" spans="1:18" x14ac:dyDescent="0.25">
      <c r="B25" s="65" t="s">
        <v>98</v>
      </c>
    </row>
    <row r="27" spans="1:18" ht="15" customHeight="1" x14ac:dyDescent="0.25">
      <c r="A27">
        <v>5</v>
      </c>
      <c r="B27" s="67" t="s">
        <v>102</v>
      </c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</row>
    <row r="28" spans="1:18" x14ac:dyDescent="0.25">
      <c r="B28" s="65" t="s">
        <v>92</v>
      </c>
      <c r="C28" s="65" t="s">
        <v>103</v>
      </c>
      <c r="D28" s="58">
        <f>Q5+Q9+Q22</f>
        <v>856149155.93219304</v>
      </c>
      <c r="E28" s="52" t="s">
        <v>113</v>
      </c>
      <c r="Q28" s="58"/>
    </row>
    <row r="29" spans="1:18" x14ac:dyDescent="0.25">
      <c r="B29" s="65" t="s">
        <v>95</v>
      </c>
      <c r="C29" s="65" t="s">
        <v>104</v>
      </c>
      <c r="D29" s="58">
        <f>D28+Q10+Q21</f>
        <v>900160954.01201105</v>
      </c>
      <c r="E29" s="52" t="s">
        <v>114</v>
      </c>
      <c r="Q29" s="58"/>
    </row>
    <row r="30" spans="1:18" x14ac:dyDescent="0.25">
      <c r="B30" s="65" t="s">
        <v>96</v>
      </c>
      <c r="C30" s="65" t="s">
        <v>105</v>
      </c>
      <c r="D30" s="58">
        <f>D29+Q11</f>
        <v>943358212.01201105</v>
      </c>
      <c r="E30" s="52" t="s">
        <v>112</v>
      </c>
      <c r="Q30" s="58"/>
    </row>
    <row r="31" spans="1:18" x14ac:dyDescent="0.25">
      <c r="B31" s="65"/>
      <c r="Q31" s="58"/>
    </row>
  </sheetData>
  <mergeCells count="1">
    <mergeCell ref="B27:P27"/>
  </mergeCells>
  <pageMargins left="0.7" right="0.7" top="0.75" bottom="0.75" header="0.3" footer="0.3"/>
  <pageSetup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Q17"/>
  <sheetViews>
    <sheetView tabSelected="1" workbookViewId="0">
      <selection activeCell="C21" sqref="C21"/>
    </sheetView>
  </sheetViews>
  <sheetFormatPr defaultRowHeight="15" outlineLevelCol="1" x14ac:dyDescent="0.25"/>
  <cols>
    <col min="1" max="1" width="19.42578125" customWidth="1"/>
    <col min="2" max="4" width="12.5703125" customWidth="1"/>
    <col min="5" max="5" width="0.85546875" customWidth="1"/>
    <col min="6" max="6" width="19.140625" customWidth="1"/>
    <col min="7" max="9" width="12.5703125" customWidth="1"/>
    <col min="10" max="10" width="0.85546875" customWidth="1"/>
    <col min="11" max="11" width="19.140625" customWidth="1"/>
    <col min="12" max="14" width="12.5703125" customWidth="1"/>
    <col min="15" max="15" width="0.85546875" customWidth="1"/>
    <col min="16" max="16" width="18.5703125" customWidth="1"/>
    <col min="17" max="19" width="12.5703125" customWidth="1"/>
    <col min="20" max="20" width="0.85546875" customWidth="1"/>
    <col min="21" max="21" width="18.85546875" customWidth="1"/>
    <col min="22" max="24" width="12.5703125" customWidth="1"/>
    <col min="25" max="25" width="0.85546875" customWidth="1"/>
    <col min="26" max="26" width="18.5703125" customWidth="1"/>
    <col min="27" max="29" width="12.5703125" customWidth="1"/>
    <col min="30" max="30" width="0.85546875" customWidth="1"/>
    <col min="31" max="31" width="19.28515625" customWidth="1"/>
    <col min="32" max="34" width="12.5703125" customWidth="1"/>
    <col min="35" max="35" width="0.85546875" customWidth="1"/>
    <col min="36" max="36" width="19.28515625" customWidth="1"/>
    <col min="37" max="39" width="12.5703125" customWidth="1"/>
    <col min="40" max="40" width="0.85546875" customWidth="1"/>
    <col min="41" max="41" width="18.85546875" customWidth="1"/>
    <col min="42" max="44" width="12.5703125" customWidth="1"/>
    <col min="45" max="45" width="0.85546875" customWidth="1"/>
    <col min="46" max="46" width="18.85546875" customWidth="1"/>
    <col min="47" max="49" width="12.5703125" customWidth="1"/>
    <col min="50" max="50" width="0.85546875" customWidth="1"/>
    <col min="51" max="51" width="19.42578125" customWidth="1"/>
    <col min="52" max="54" width="12.5703125" customWidth="1"/>
    <col min="55" max="55" width="0.85546875" customWidth="1"/>
    <col min="56" max="56" width="18.7109375" customWidth="1"/>
    <col min="57" max="59" width="12.5703125" customWidth="1"/>
    <col min="60" max="60" width="0.85546875" customWidth="1"/>
    <col min="61" max="61" width="18.85546875" customWidth="1"/>
    <col min="62" max="64" width="12.5703125" customWidth="1"/>
    <col min="65" max="65" width="0.85546875" customWidth="1"/>
    <col min="66" max="66" width="18.5703125" customWidth="1"/>
    <col min="67" max="69" width="12.5703125" customWidth="1"/>
    <col min="70" max="70" width="0.85546875" customWidth="1"/>
    <col min="71" max="71" width="18" customWidth="1"/>
    <col min="72" max="74" width="12.5703125" customWidth="1"/>
    <col min="75" max="75" width="0.85546875" customWidth="1"/>
    <col min="76" max="76" width="18.28515625" customWidth="1"/>
    <col min="77" max="79" width="12.5703125" customWidth="1"/>
    <col min="80" max="80" width="0.85546875" customWidth="1"/>
    <col min="81" max="81" width="18.85546875" customWidth="1"/>
    <col min="82" max="84" width="12.5703125" customWidth="1"/>
    <col min="85" max="85" width="0.85546875" customWidth="1"/>
    <col min="86" max="86" width="18.42578125" customWidth="1"/>
    <col min="87" max="89" width="12.5703125" customWidth="1"/>
    <col min="90" max="90" width="0.85546875" customWidth="1"/>
    <col min="91" max="91" width="18.140625" customWidth="1"/>
    <col min="92" max="94" width="12.5703125" customWidth="1"/>
    <col min="95" max="95" width="0.85546875" customWidth="1"/>
    <col min="96" max="96" width="18.85546875" customWidth="1"/>
    <col min="97" max="99" width="12.5703125" customWidth="1"/>
    <col min="100" max="100" width="0.85546875" customWidth="1"/>
    <col min="101" max="101" width="18.28515625" customWidth="1"/>
    <col min="102" max="104" width="12.5703125" customWidth="1"/>
    <col min="105" max="105" width="0.85546875" customWidth="1"/>
    <col min="106" max="106" width="18.5703125" customWidth="1"/>
    <col min="107" max="109" width="12.5703125" customWidth="1"/>
    <col min="110" max="110" width="0.85546875" customWidth="1"/>
    <col min="111" max="111" width="18.85546875" customWidth="1"/>
    <col min="112" max="114" width="12.5703125" customWidth="1"/>
    <col min="115" max="115" width="0.85546875" customWidth="1"/>
    <col min="116" max="116" width="17.5703125" hidden="1" customWidth="1" outlineLevel="1"/>
    <col min="117" max="119" width="12.5703125" hidden="1" customWidth="1" outlineLevel="1"/>
    <col min="120" max="120" width="0.85546875" hidden="1" customWidth="1" outlineLevel="1"/>
    <col min="121" max="121" width="17.5703125" hidden="1" customWidth="1" outlineLevel="1"/>
    <col min="122" max="124" width="12.5703125" hidden="1" customWidth="1" outlineLevel="1"/>
    <col min="125" max="125" width="0.85546875" hidden="1" customWidth="1" outlineLevel="1"/>
    <col min="126" max="126" width="17.5703125" hidden="1" customWidth="1" outlineLevel="1"/>
    <col min="127" max="129" width="12.5703125" hidden="1" customWidth="1" outlineLevel="1"/>
    <col min="130" max="130" width="0.85546875" hidden="1" customWidth="1" outlineLevel="1"/>
    <col min="131" max="131" width="17.5703125" hidden="1" customWidth="1" outlineLevel="1"/>
    <col min="132" max="134" width="12.5703125" hidden="1" customWidth="1" outlineLevel="1"/>
    <col min="135" max="135" width="0.85546875" hidden="1" customWidth="1" outlineLevel="1"/>
    <col min="136" max="136" width="17.5703125" hidden="1" customWidth="1" outlineLevel="1"/>
    <col min="137" max="139" width="12.5703125" hidden="1" customWidth="1" outlineLevel="1"/>
    <col min="140" max="140" width="0.85546875" hidden="1" customWidth="1" outlineLevel="1"/>
    <col min="141" max="141" width="17.5703125" hidden="1" customWidth="1" outlineLevel="1"/>
    <col min="142" max="144" width="12.5703125" hidden="1" customWidth="1" outlineLevel="1"/>
    <col min="145" max="145" width="0.85546875" hidden="1" customWidth="1" outlineLevel="1"/>
    <col min="146" max="146" width="17.5703125" hidden="1" customWidth="1" outlineLevel="1"/>
    <col min="147" max="149" width="12.5703125" hidden="1" customWidth="1" outlineLevel="1"/>
    <col min="150" max="150" width="0.85546875" hidden="1" customWidth="1" outlineLevel="1"/>
    <col min="151" max="151" width="17.5703125" hidden="1" customWidth="1" outlineLevel="1"/>
    <col min="152" max="154" width="12.5703125" hidden="1" customWidth="1" outlineLevel="1"/>
    <col min="155" max="155" width="0.85546875" hidden="1" customWidth="1" outlineLevel="1"/>
    <col min="156" max="156" width="17.5703125" hidden="1" customWidth="1" outlineLevel="1"/>
    <col min="157" max="159" width="12.5703125" hidden="1" customWidth="1" outlineLevel="1"/>
    <col min="160" max="160" width="0.85546875" hidden="1" customWidth="1" outlineLevel="1"/>
    <col min="161" max="161" width="17.5703125" hidden="1" customWidth="1" outlineLevel="1"/>
    <col min="162" max="164" width="12.5703125" hidden="1" customWidth="1" outlineLevel="1"/>
    <col min="165" max="165" width="0.85546875" hidden="1" customWidth="1" outlineLevel="1"/>
    <col min="166" max="166" width="17.5703125" hidden="1" customWidth="1" outlineLevel="1"/>
    <col min="167" max="169" width="12.5703125" hidden="1" customWidth="1" outlineLevel="1"/>
    <col min="170" max="170" width="0.85546875" hidden="1" customWidth="1" outlineLevel="1"/>
    <col min="171" max="171" width="17.5703125" hidden="1" customWidth="1" outlineLevel="1"/>
    <col min="172" max="174" width="12.5703125" hidden="1" customWidth="1" outlineLevel="1"/>
    <col min="175" max="175" width="0.85546875" hidden="1" customWidth="1" outlineLevel="1"/>
    <col min="176" max="176" width="17.5703125" hidden="1" customWidth="1" outlineLevel="1"/>
    <col min="177" max="179" width="12.5703125" hidden="1" customWidth="1" outlineLevel="1"/>
    <col min="180" max="180" width="0.85546875" hidden="1" customWidth="1" outlineLevel="1"/>
    <col min="181" max="181" width="17.5703125" hidden="1" customWidth="1" outlineLevel="1"/>
    <col min="182" max="184" width="12.5703125" hidden="1" customWidth="1" outlineLevel="1"/>
    <col min="185" max="185" width="0.85546875" hidden="1" customWidth="1" outlineLevel="1"/>
    <col min="186" max="186" width="17.5703125" hidden="1" customWidth="1" outlineLevel="1"/>
    <col min="187" max="189" width="12.5703125" hidden="1" customWidth="1" outlineLevel="1"/>
    <col min="190" max="190" width="0.85546875" hidden="1" customWidth="1" outlineLevel="1"/>
    <col min="191" max="191" width="17.5703125" hidden="1" customWidth="1" outlineLevel="1"/>
    <col min="192" max="194" width="12.5703125" hidden="1" customWidth="1" outlineLevel="1"/>
    <col min="195" max="195" width="0.85546875" hidden="1" customWidth="1" outlineLevel="1"/>
    <col min="196" max="196" width="17.5703125" hidden="1" customWidth="1" outlineLevel="1"/>
    <col min="197" max="199" width="12.5703125" hidden="1" customWidth="1" outlineLevel="1"/>
    <col min="200" max="200" width="0.85546875" hidden="1" customWidth="1" outlineLevel="1"/>
    <col min="201" max="201" width="17.5703125" hidden="1" customWidth="1" outlineLevel="1"/>
    <col min="202" max="204" width="12.5703125" hidden="1" customWidth="1" outlineLevel="1"/>
    <col min="205" max="205" width="0.85546875" hidden="1" customWidth="1" outlineLevel="1"/>
    <col min="206" max="206" width="17.5703125" hidden="1" customWidth="1" outlineLevel="1"/>
    <col min="207" max="209" width="12.5703125" hidden="1" customWidth="1" outlineLevel="1"/>
    <col min="210" max="210" width="0.85546875" hidden="1" customWidth="1" outlineLevel="1"/>
    <col min="211" max="211" width="17.5703125" hidden="1" customWidth="1" outlineLevel="1"/>
    <col min="212" max="214" width="12.5703125" hidden="1" customWidth="1" outlineLevel="1"/>
    <col min="215" max="215" width="0.85546875" hidden="1" customWidth="1" outlineLevel="1"/>
    <col min="216" max="216" width="17.5703125" hidden="1" customWidth="1" outlineLevel="1"/>
    <col min="217" max="219" width="12.5703125" hidden="1" customWidth="1" outlineLevel="1"/>
    <col min="220" max="220" width="0.85546875" hidden="1" customWidth="1" outlineLevel="1"/>
    <col min="221" max="221" width="17.5703125" hidden="1" customWidth="1" outlineLevel="1"/>
    <col min="222" max="224" width="12.5703125" hidden="1" customWidth="1" outlineLevel="1"/>
    <col min="225" max="225" width="8.85546875" collapsed="1"/>
  </cols>
  <sheetData>
    <row r="1" spans="1:224" x14ac:dyDescent="0.25">
      <c r="A1" t="s">
        <v>120</v>
      </c>
    </row>
    <row r="2" spans="1:224" ht="16.5" thickBot="1" x14ac:dyDescent="0.3">
      <c r="A2" s="69" t="s">
        <v>33</v>
      </c>
      <c r="B2" s="69"/>
      <c r="C2" s="69"/>
      <c r="D2" s="69"/>
      <c r="F2" s="69" t="s">
        <v>30</v>
      </c>
      <c r="G2" s="69"/>
      <c r="H2" s="69"/>
      <c r="I2" s="69"/>
      <c r="K2" s="69" t="s">
        <v>53</v>
      </c>
      <c r="L2" s="69"/>
      <c r="M2" s="69"/>
      <c r="N2" s="69"/>
      <c r="P2" s="69" t="s">
        <v>54</v>
      </c>
      <c r="Q2" s="69"/>
      <c r="R2" s="69"/>
      <c r="S2" s="69"/>
      <c r="U2" s="69" t="s">
        <v>29</v>
      </c>
      <c r="V2" s="69"/>
      <c r="W2" s="69"/>
      <c r="X2" s="69"/>
      <c r="Z2" s="69" t="s">
        <v>31</v>
      </c>
      <c r="AA2" s="69"/>
      <c r="AB2" s="69"/>
      <c r="AC2" s="69"/>
      <c r="AE2" s="69" t="s">
        <v>55</v>
      </c>
      <c r="AF2" s="69"/>
      <c r="AG2" s="69"/>
      <c r="AH2" s="69"/>
      <c r="AJ2" s="69" t="s">
        <v>32</v>
      </c>
      <c r="AK2" s="69"/>
      <c r="AL2" s="69"/>
      <c r="AM2" s="69"/>
      <c r="AO2" s="69" t="s">
        <v>56</v>
      </c>
      <c r="AP2" s="69"/>
      <c r="AQ2" s="69"/>
      <c r="AR2" s="69"/>
      <c r="AT2" s="69" t="s">
        <v>57</v>
      </c>
      <c r="AU2" s="69"/>
      <c r="AV2" s="69"/>
      <c r="AW2" s="69"/>
      <c r="AY2" s="69" t="s">
        <v>58</v>
      </c>
      <c r="AZ2" s="69"/>
      <c r="BA2" s="69"/>
      <c r="BB2" s="69"/>
      <c r="BD2" s="69" t="s">
        <v>59</v>
      </c>
      <c r="BE2" s="69"/>
      <c r="BF2" s="69"/>
      <c r="BG2" s="69"/>
      <c r="BI2" s="69" t="s">
        <v>60</v>
      </c>
      <c r="BJ2" s="69"/>
      <c r="BK2" s="69"/>
      <c r="BL2" s="69"/>
      <c r="BN2" s="69" t="s">
        <v>61</v>
      </c>
      <c r="BO2" s="69"/>
      <c r="BP2" s="69"/>
      <c r="BQ2" s="69"/>
      <c r="BS2" s="69" t="s">
        <v>62</v>
      </c>
      <c r="BT2" s="69"/>
      <c r="BU2" s="69"/>
      <c r="BV2" s="69"/>
      <c r="BX2" s="69" t="s">
        <v>63</v>
      </c>
      <c r="BY2" s="69"/>
      <c r="BZ2" s="69"/>
      <c r="CA2" s="69"/>
      <c r="CC2" s="69" t="s">
        <v>64</v>
      </c>
      <c r="CD2" s="69"/>
      <c r="CE2" s="69"/>
      <c r="CF2" s="69"/>
      <c r="CH2" s="69" t="s">
        <v>65</v>
      </c>
      <c r="CI2" s="69"/>
      <c r="CJ2" s="69"/>
      <c r="CK2" s="69"/>
      <c r="CM2" s="69" t="s">
        <v>66</v>
      </c>
      <c r="CN2" s="69"/>
      <c r="CO2" s="69"/>
      <c r="CP2" s="69"/>
      <c r="CR2" s="69" t="s">
        <v>67</v>
      </c>
      <c r="CS2" s="69"/>
      <c r="CT2" s="69"/>
      <c r="CU2" s="69"/>
      <c r="CW2" s="70" t="s">
        <v>70</v>
      </c>
      <c r="CX2" s="70"/>
      <c r="CY2" s="70"/>
      <c r="CZ2" s="70"/>
      <c r="DB2" s="69" t="s">
        <v>69</v>
      </c>
      <c r="DC2" s="69"/>
      <c r="DD2" s="69"/>
      <c r="DE2" s="69"/>
      <c r="DG2" s="69" t="s">
        <v>68</v>
      </c>
      <c r="DH2" s="69"/>
      <c r="DI2" s="69"/>
      <c r="DJ2" s="69"/>
      <c r="DL2" s="69" t="s">
        <v>34</v>
      </c>
      <c r="DM2" s="69"/>
      <c r="DN2" s="69"/>
      <c r="DO2" s="69"/>
      <c r="DQ2" s="69" t="s">
        <v>34</v>
      </c>
      <c r="DR2" s="69"/>
      <c r="DS2" s="69"/>
      <c r="DT2" s="69"/>
      <c r="DV2" s="69" t="s">
        <v>34</v>
      </c>
      <c r="DW2" s="69"/>
      <c r="DX2" s="69"/>
      <c r="DY2" s="69"/>
      <c r="EA2" s="69" t="s">
        <v>34</v>
      </c>
      <c r="EB2" s="69"/>
      <c r="EC2" s="69"/>
      <c r="ED2" s="69"/>
      <c r="EF2" s="69" t="s">
        <v>34</v>
      </c>
      <c r="EG2" s="69"/>
      <c r="EH2" s="69"/>
      <c r="EI2" s="69"/>
      <c r="EK2" s="69" t="s">
        <v>34</v>
      </c>
      <c r="EL2" s="69"/>
      <c r="EM2" s="69"/>
      <c r="EN2" s="69"/>
      <c r="EP2" s="69" t="s">
        <v>34</v>
      </c>
      <c r="EQ2" s="69"/>
      <c r="ER2" s="69"/>
      <c r="ES2" s="69"/>
      <c r="EU2" s="69" t="s">
        <v>34</v>
      </c>
      <c r="EV2" s="69"/>
      <c r="EW2" s="69"/>
      <c r="EX2" s="69"/>
      <c r="EZ2" s="69" t="s">
        <v>34</v>
      </c>
      <c r="FA2" s="69"/>
      <c r="FB2" s="69"/>
      <c r="FC2" s="69"/>
      <c r="FE2" s="69" t="s">
        <v>34</v>
      </c>
      <c r="FF2" s="69"/>
      <c r="FG2" s="69"/>
      <c r="FH2" s="69"/>
      <c r="FJ2" s="69" t="s">
        <v>34</v>
      </c>
      <c r="FK2" s="69"/>
      <c r="FL2" s="69"/>
      <c r="FM2" s="69"/>
      <c r="FO2" s="69" t="s">
        <v>34</v>
      </c>
      <c r="FP2" s="69"/>
      <c r="FQ2" s="69"/>
      <c r="FR2" s="69"/>
      <c r="FT2" s="69" t="s">
        <v>34</v>
      </c>
      <c r="FU2" s="69"/>
      <c r="FV2" s="69"/>
      <c r="FW2" s="69"/>
      <c r="FY2" s="69" t="s">
        <v>34</v>
      </c>
      <c r="FZ2" s="69"/>
      <c r="GA2" s="69"/>
      <c r="GB2" s="69"/>
      <c r="GD2" s="69" t="s">
        <v>34</v>
      </c>
      <c r="GE2" s="69"/>
      <c r="GF2" s="69"/>
      <c r="GG2" s="69"/>
      <c r="GI2" s="69" t="s">
        <v>34</v>
      </c>
      <c r="GJ2" s="69"/>
      <c r="GK2" s="69"/>
      <c r="GL2" s="69"/>
      <c r="GN2" s="69" t="s">
        <v>34</v>
      </c>
      <c r="GO2" s="69"/>
      <c r="GP2" s="69"/>
      <c r="GQ2" s="69"/>
      <c r="GS2" s="69" t="s">
        <v>34</v>
      </c>
      <c r="GT2" s="69"/>
      <c r="GU2" s="69"/>
      <c r="GV2" s="69"/>
      <c r="GX2" s="69" t="s">
        <v>34</v>
      </c>
      <c r="GY2" s="69"/>
      <c r="GZ2" s="69"/>
      <c r="HA2" s="69"/>
      <c r="HC2" s="69" t="s">
        <v>34</v>
      </c>
      <c r="HD2" s="69"/>
      <c r="HE2" s="69"/>
      <c r="HF2" s="69"/>
      <c r="HH2" s="69" t="s">
        <v>34</v>
      </c>
      <c r="HI2" s="69"/>
      <c r="HJ2" s="69"/>
      <c r="HK2" s="69"/>
      <c r="HM2" s="69" t="s">
        <v>34</v>
      </c>
      <c r="HN2" s="69"/>
      <c r="HO2" s="69"/>
      <c r="HP2" s="69"/>
    </row>
    <row r="3" spans="1:224" s="49" customFormat="1" ht="28.9" customHeight="1" x14ac:dyDescent="0.25">
      <c r="A3" s="45" t="str">
        <f>F3</f>
        <v>Current Auth January 2023</v>
      </c>
      <c r="B3" s="46">
        <f>G3+L3+Q3+V3+AA3+AF3+AK3+AP3+AU3+AZ3+BE3+BJ3+BO3+BT3+BY3+CD3+CI3+CN3+CS3+CX3+DC3+DH3+DM3+DR3+DW3+EB3+EG3+EL3+EQ3+EV3+FA3+FF3+FK3+FP3+FU3+FZ3+GE3+GJ3+GO3+GT3+GY3+HD3+HI3+HN3</f>
        <v>771183654.93219304</v>
      </c>
      <c r="C3" s="47"/>
      <c r="D3" s="48"/>
      <c r="F3" s="45" t="str">
        <f>CONCATENATE("Current Auth"," ",[17]Input!$B$13)</f>
        <v>Current Auth January 2023</v>
      </c>
      <c r="G3" s="46">
        <f>[17]Summary!$B$31</f>
        <v>83955802.768224046</v>
      </c>
      <c r="H3" s="47"/>
      <c r="I3" s="48"/>
      <c r="K3" s="45" t="str">
        <f>CONCATENATE("Current Auth"," ",[18]Input!$B$13)</f>
        <v>Current Auth January 2023</v>
      </c>
      <c r="L3" s="46">
        <f>[18]Summary!$B$31</f>
        <v>101872748.86235055</v>
      </c>
      <c r="M3" s="47"/>
      <c r="N3" s="48"/>
      <c r="P3" s="45" t="str">
        <f>CONCATENATE("Current Auth"," ",[19]Input!$B$13)</f>
        <v>Current Auth January 2023</v>
      </c>
      <c r="Q3" s="46">
        <f>[19]Summary!$B$31</f>
        <v>64785464.84986499</v>
      </c>
      <c r="R3" s="47"/>
      <c r="S3" s="48"/>
      <c r="U3" s="45" t="str">
        <f>CONCATENATE("Current Auth"," ",[20]Input!$B$13)</f>
        <v>Current Auth January 2023</v>
      </c>
      <c r="V3" s="46">
        <f>[20]Summary!$B$31</f>
        <v>27284270.655336104</v>
      </c>
      <c r="W3" s="47"/>
      <c r="X3" s="48"/>
      <c r="Z3" s="45" t="str">
        <f>CONCATENATE("Current Auth"," ",[21]Input!$B$13)</f>
        <v>Current Auth January 2023</v>
      </c>
      <c r="AA3" s="46">
        <f>[21]Summary!$B$31</f>
        <v>6151718.5901609957</v>
      </c>
      <c r="AB3" s="47"/>
      <c r="AC3" s="48"/>
      <c r="AE3" s="45" t="str">
        <f>CONCATENATE("Current Auth"," ",[22]Input!$B$13)</f>
        <v>Current Auth January 2023</v>
      </c>
      <c r="AF3" s="46">
        <f>[22]Summary!$B$31</f>
        <v>79556875.672649786</v>
      </c>
      <c r="AG3" s="47"/>
      <c r="AH3" s="48"/>
      <c r="AJ3" s="45" t="str">
        <f>CONCATENATE("Current Auth"," ",[23]Input!$B$13)</f>
        <v>Current Auth January 2023</v>
      </c>
      <c r="AK3" s="46">
        <f>[23]Summary!$B$31</f>
        <v>42195922.999233618</v>
      </c>
      <c r="AL3" s="47"/>
      <c r="AM3" s="48"/>
      <c r="AO3" s="45" t="str">
        <f>CONCATENATE("Current Auth"," ",[24]Input!$B$13)</f>
        <v>Current Auth January 2023</v>
      </c>
      <c r="AP3" s="46">
        <f>[24]Summary!$B$31</f>
        <v>35914879.699996859</v>
      </c>
      <c r="AQ3" s="47"/>
      <c r="AR3" s="48"/>
      <c r="AT3" s="45" t="str">
        <f>CONCATENATE("Current Auth"," ",[25]Input!$B$13)</f>
        <v>Current Auth January 2023</v>
      </c>
      <c r="AU3" s="46">
        <f>[25]Summary!$B$31</f>
        <v>7384303.1687140251</v>
      </c>
      <c r="AV3" s="47"/>
      <c r="AW3" s="48"/>
      <c r="AY3" s="45" t="str">
        <f>CONCATENATE("Current Auth"," ",[26]Input!$B$13)</f>
        <v>Current Auth January 2023</v>
      </c>
      <c r="AZ3" s="46">
        <f>[26]Summary!$B$31</f>
        <v>28529161.545913257</v>
      </c>
      <c r="BA3" s="47"/>
      <c r="BB3" s="48"/>
      <c r="BD3" s="45" t="str">
        <f>CONCATENATE("Current Auth"," ",[27]Input!$B$13)</f>
        <v>Current Auth January 2023</v>
      </c>
      <c r="BE3" s="46">
        <f>[27]Summary!$B$31</f>
        <v>49448485.086025596</v>
      </c>
      <c r="BF3" s="47"/>
      <c r="BG3" s="48"/>
      <c r="BI3" s="45" t="str">
        <f>CONCATENATE("Current Auth"," ",[28]Input!$B$13)</f>
        <v>Current Auth January 2023</v>
      </c>
      <c r="BJ3" s="46">
        <f>[28]Summary!$B$31</f>
        <v>4481512.172030041</v>
      </c>
      <c r="BK3" s="47"/>
      <c r="BL3" s="48"/>
      <c r="BN3" s="45" t="str">
        <f>CONCATENATE("Current Auth"," ",[29]Input!$B$13)</f>
        <v>Current Auth January 2023</v>
      </c>
      <c r="BO3" s="46">
        <f>[29]Summary!$B$31</f>
        <v>5887536.4135505427</v>
      </c>
      <c r="BP3" s="47"/>
      <c r="BQ3" s="48"/>
      <c r="BS3" s="45" t="str">
        <f>CONCATENATE("Current Auth"," ",[30]Input!$B$13)</f>
        <v>Current Auth January 2023</v>
      </c>
      <c r="BT3" s="46">
        <f>[30]Summary!$B$31</f>
        <v>40005052.580575414</v>
      </c>
      <c r="BU3" s="47"/>
      <c r="BV3" s="48"/>
      <c r="BX3" s="45" t="str">
        <f>CONCATENATE("Current Auth"," ",[31]Input!$B$13)</f>
        <v>Current Auth January 2023</v>
      </c>
      <c r="BY3" s="46">
        <f>[31]Summary!$B$31</f>
        <v>5586308.5488027995</v>
      </c>
      <c r="BZ3" s="47"/>
      <c r="CA3" s="48"/>
      <c r="CC3" s="45" t="str">
        <f>CONCATENATE("Current Auth"," ",[32]Input!$B$13)</f>
        <v>Current Auth January 2023</v>
      </c>
      <c r="CD3" s="46">
        <f>[32]Summary!$B$31</f>
        <v>59000996.183677733</v>
      </c>
      <c r="CE3" s="47"/>
      <c r="CF3" s="48"/>
      <c r="CH3" s="45" t="str">
        <f>CONCATENATE("Current Auth"," ",[33]Input!$B$13)</f>
        <v>Current Auth January 2023</v>
      </c>
      <c r="CI3" s="46">
        <f>[33]Summary!$B$31</f>
        <v>31983820.381549176</v>
      </c>
      <c r="CJ3" s="47"/>
      <c r="CK3" s="48"/>
      <c r="CM3" s="45" t="str">
        <f>CONCATENATE("Current Auth"," ",[34]Input!$B$13)</f>
        <v>Current Auth January 2023</v>
      </c>
      <c r="CN3" s="46">
        <f>[34]Summary!$B$31</f>
        <v>23646361.780777786</v>
      </c>
      <c r="CO3" s="47"/>
      <c r="CP3" s="48"/>
      <c r="CR3" s="45" t="str">
        <f>CONCATENATE("Current Auth"," ",[35]Input!$B$13)</f>
        <v>Current Auth January 2023</v>
      </c>
      <c r="CS3" s="46">
        <f>[35]Summary!$B$31</f>
        <v>4235787.9231565809</v>
      </c>
      <c r="CT3" s="47"/>
      <c r="CU3" s="48"/>
      <c r="CW3" s="45" t="str">
        <f>CONCATENATE("Current Auth"," ",'[36]AV Input'!$B$13)</f>
        <v>Current Auth January 2023</v>
      </c>
      <c r="CX3" s="46">
        <f>[36]Summary!$B$31</f>
        <v>58290153.369603008</v>
      </c>
      <c r="CY3" s="47"/>
      <c r="CZ3" s="48"/>
      <c r="DB3" s="45" t="str">
        <f>CONCATENATE("Current Auth"," ",'[36]PV Input'!$B$13)</f>
        <v>Current Auth January 2023</v>
      </c>
      <c r="DC3" s="46">
        <f>[36]Summary!$G$31</f>
        <v>9019300</v>
      </c>
      <c r="DD3" s="47"/>
      <c r="DE3" s="48"/>
      <c r="DG3" s="45" t="str">
        <f>CONCATENATE("Current Auth"," ",[37]Input!$B$13)</f>
        <v>Current Auth January 2023</v>
      </c>
      <c r="DH3" s="46">
        <f>[37]Summary!$B$31</f>
        <v>1967191.6800000002</v>
      </c>
      <c r="DI3" s="47"/>
      <c r="DJ3" s="48"/>
      <c r="DL3" s="45" t="s">
        <v>81</v>
      </c>
      <c r="DM3" s="46">
        <v>0</v>
      </c>
      <c r="DN3" s="47"/>
      <c r="DO3" s="48"/>
      <c r="DQ3" s="45" t="s">
        <v>81</v>
      </c>
      <c r="DR3" s="46">
        <v>0</v>
      </c>
      <c r="DS3" s="47"/>
      <c r="DT3" s="48"/>
      <c r="DV3" s="45" t="s">
        <v>81</v>
      </c>
      <c r="DW3" s="46">
        <v>0</v>
      </c>
      <c r="DX3" s="47"/>
      <c r="DY3" s="48"/>
      <c r="EA3" s="45" t="s">
        <v>81</v>
      </c>
      <c r="EB3" s="46">
        <v>0</v>
      </c>
      <c r="EC3" s="47"/>
      <c r="ED3" s="48"/>
      <c r="EF3" s="45" t="s">
        <v>81</v>
      </c>
      <c r="EG3" s="46">
        <v>0</v>
      </c>
      <c r="EH3" s="47"/>
      <c r="EI3" s="48"/>
      <c r="EK3" s="45" t="s">
        <v>81</v>
      </c>
      <c r="EL3" s="46">
        <v>0</v>
      </c>
      <c r="EM3" s="47"/>
      <c r="EN3" s="48"/>
      <c r="EP3" s="45" t="s">
        <v>81</v>
      </c>
      <c r="EQ3" s="46">
        <v>0</v>
      </c>
      <c r="ER3" s="47"/>
      <c r="ES3" s="48"/>
      <c r="EU3" s="45" t="s">
        <v>81</v>
      </c>
      <c r="EV3" s="46">
        <v>0</v>
      </c>
      <c r="EW3" s="47"/>
      <c r="EX3" s="48"/>
      <c r="EZ3" s="45" t="s">
        <v>81</v>
      </c>
      <c r="FA3" s="46">
        <v>0</v>
      </c>
      <c r="FB3" s="47"/>
      <c r="FC3" s="48"/>
      <c r="FE3" s="45" t="s">
        <v>81</v>
      </c>
      <c r="FF3" s="46">
        <v>0</v>
      </c>
      <c r="FG3" s="47"/>
      <c r="FH3" s="48"/>
      <c r="FJ3" s="45" t="s">
        <v>81</v>
      </c>
      <c r="FK3" s="46">
        <v>0</v>
      </c>
      <c r="FL3" s="47"/>
      <c r="FM3" s="48"/>
      <c r="FO3" s="45" t="s">
        <v>81</v>
      </c>
      <c r="FP3" s="46">
        <v>0</v>
      </c>
      <c r="FQ3" s="47"/>
      <c r="FR3" s="48"/>
      <c r="FT3" s="45" t="s">
        <v>81</v>
      </c>
      <c r="FU3" s="46">
        <v>0</v>
      </c>
      <c r="FV3" s="47"/>
      <c r="FW3" s="48"/>
      <c r="FY3" s="45" t="s">
        <v>81</v>
      </c>
      <c r="FZ3" s="46">
        <v>0</v>
      </c>
      <c r="GA3" s="47"/>
      <c r="GB3" s="48"/>
      <c r="GD3" s="45" t="s">
        <v>81</v>
      </c>
      <c r="GE3" s="46">
        <v>0</v>
      </c>
      <c r="GF3" s="47"/>
      <c r="GG3" s="48"/>
      <c r="GI3" s="45" t="s">
        <v>81</v>
      </c>
      <c r="GJ3" s="46">
        <v>0</v>
      </c>
      <c r="GK3" s="47"/>
      <c r="GL3" s="48"/>
      <c r="GN3" s="45" t="s">
        <v>81</v>
      </c>
      <c r="GO3" s="46">
        <v>0</v>
      </c>
      <c r="GP3" s="47"/>
      <c r="GQ3" s="48"/>
      <c r="GS3" s="45" t="s">
        <v>81</v>
      </c>
      <c r="GT3" s="46">
        <v>0</v>
      </c>
      <c r="GU3" s="47"/>
      <c r="GV3" s="48"/>
      <c r="GX3" s="45" t="s">
        <v>81</v>
      </c>
      <c r="GY3" s="46">
        <v>0</v>
      </c>
      <c r="GZ3" s="47"/>
      <c r="HA3" s="48"/>
      <c r="HC3" s="45" t="s">
        <v>81</v>
      </c>
      <c r="HD3" s="46">
        <v>0</v>
      </c>
      <c r="HE3" s="47"/>
      <c r="HF3" s="48"/>
      <c r="HH3" s="45" t="s">
        <v>81</v>
      </c>
      <c r="HI3" s="46">
        <v>0</v>
      </c>
      <c r="HJ3" s="47"/>
      <c r="HK3" s="48"/>
      <c r="HM3" s="45" t="s">
        <v>81</v>
      </c>
      <c r="HN3" s="46">
        <v>0</v>
      </c>
      <c r="HO3" s="47"/>
      <c r="HP3" s="48"/>
    </row>
    <row r="4" spans="1:224" x14ac:dyDescent="0.25">
      <c r="A4" s="26"/>
      <c r="B4" s="71" t="s">
        <v>44</v>
      </c>
      <c r="C4" s="71"/>
      <c r="D4" s="72"/>
      <c r="F4" s="26"/>
      <c r="G4" s="71" t="s">
        <v>44</v>
      </c>
      <c r="H4" s="71"/>
      <c r="I4" s="72"/>
      <c r="K4" s="26"/>
      <c r="L4" s="71" t="s">
        <v>44</v>
      </c>
      <c r="M4" s="71"/>
      <c r="N4" s="72"/>
      <c r="P4" s="26"/>
      <c r="Q4" s="71" t="s">
        <v>44</v>
      </c>
      <c r="R4" s="71"/>
      <c r="S4" s="72"/>
      <c r="U4" s="26"/>
      <c r="V4" s="71" t="s">
        <v>44</v>
      </c>
      <c r="W4" s="71"/>
      <c r="X4" s="72"/>
      <c r="Z4" s="26"/>
      <c r="AA4" s="71" t="s">
        <v>44</v>
      </c>
      <c r="AB4" s="71"/>
      <c r="AC4" s="72"/>
      <c r="AE4" s="26"/>
      <c r="AF4" s="71" t="s">
        <v>44</v>
      </c>
      <c r="AG4" s="71"/>
      <c r="AH4" s="72"/>
      <c r="AJ4" s="26"/>
      <c r="AK4" s="71" t="s">
        <v>44</v>
      </c>
      <c r="AL4" s="71"/>
      <c r="AM4" s="72"/>
      <c r="AO4" s="26"/>
      <c r="AP4" s="71" t="s">
        <v>44</v>
      </c>
      <c r="AQ4" s="71"/>
      <c r="AR4" s="72"/>
      <c r="AT4" s="26"/>
      <c r="AU4" s="71" t="s">
        <v>44</v>
      </c>
      <c r="AV4" s="71"/>
      <c r="AW4" s="72"/>
      <c r="AY4" s="26"/>
      <c r="AZ4" s="71" t="s">
        <v>44</v>
      </c>
      <c r="BA4" s="71"/>
      <c r="BB4" s="72"/>
      <c r="BD4" s="26"/>
      <c r="BE4" s="71" t="s">
        <v>44</v>
      </c>
      <c r="BF4" s="71"/>
      <c r="BG4" s="72"/>
      <c r="BI4" s="26"/>
      <c r="BJ4" s="71" t="s">
        <v>44</v>
      </c>
      <c r="BK4" s="71"/>
      <c r="BL4" s="72"/>
      <c r="BN4" s="26"/>
      <c r="BO4" s="71" t="s">
        <v>44</v>
      </c>
      <c r="BP4" s="71"/>
      <c r="BQ4" s="72"/>
      <c r="BS4" s="26"/>
      <c r="BT4" s="71" t="s">
        <v>44</v>
      </c>
      <c r="BU4" s="71"/>
      <c r="BV4" s="72"/>
      <c r="BX4" s="26"/>
      <c r="BY4" s="71" t="s">
        <v>44</v>
      </c>
      <c r="BZ4" s="71"/>
      <c r="CA4" s="72"/>
      <c r="CC4" s="26"/>
      <c r="CD4" s="71" t="s">
        <v>44</v>
      </c>
      <c r="CE4" s="71"/>
      <c r="CF4" s="72"/>
      <c r="CH4" s="26"/>
      <c r="CI4" s="71" t="s">
        <v>44</v>
      </c>
      <c r="CJ4" s="71"/>
      <c r="CK4" s="72"/>
      <c r="CM4" s="26"/>
      <c r="CN4" s="71" t="s">
        <v>44</v>
      </c>
      <c r="CO4" s="71"/>
      <c r="CP4" s="72"/>
      <c r="CR4" s="26"/>
      <c r="CS4" s="71" t="s">
        <v>44</v>
      </c>
      <c r="CT4" s="71"/>
      <c r="CU4" s="72"/>
      <c r="CW4" s="26"/>
      <c r="CX4" s="71" t="s">
        <v>44</v>
      </c>
      <c r="CY4" s="71"/>
      <c r="CZ4" s="72"/>
      <c r="DB4" s="26"/>
      <c r="DC4" s="71" t="s">
        <v>44</v>
      </c>
      <c r="DD4" s="71"/>
      <c r="DE4" s="72"/>
      <c r="DG4" s="26"/>
      <c r="DH4" s="71" t="s">
        <v>44</v>
      </c>
      <c r="DI4" s="71"/>
      <c r="DJ4" s="72"/>
      <c r="DL4" s="26"/>
      <c r="DM4" s="71" t="s">
        <v>44</v>
      </c>
      <c r="DN4" s="71"/>
      <c r="DO4" s="72"/>
      <c r="DQ4" s="26"/>
      <c r="DR4" s="71" t="s">
        <v>44</v>
      </c>
      <c r="DS4" s="71"/>
      <c r="DT4" s="72"/>
      <c r="DV4" s="26"/>
      <c r="DW4" s="71" t="s">
        <v>44</v>
      </c>
      <c r="DX4" s="71"/>
      <c r="DY4" s="72"/>
      <c r="EA4" s="26"/>
      <c r="EB4" s="71" t="s">
        <v>44</v>
      </c>
      <c r="EC4" s="71"/>
      <c r="ED4" s="72"/>
      <c r="EF4" s="26"/>
      <c r="EG4" s="71" t="s">
        <v>44</v>
      </c>
      <c r="EH4" s="71"/>
      <c r="EI4" s="72"/>
      <c r="EK4" s="26"/>
      <c r="EL4" s="71" t="s">
        <v>44</v>
      </c>
      <c r="EM4" s="71"/>
      <c r="EN4" s="72"/>
      <c r="EP4" s="26"/>
      <c r="EQ4" s="71" t="s">
        <v>44</v>
      </c>
      <c r="ER4" s="71"/>
      <c r="ES4" s="72"/>
      <c r="EU4" s="26"/>
      <c r="EV4" s="71" t="s">
        <v>44</v>
      </c>
      <c r="EW4" s="71"/>
      <c r="EX4" s="72"/>
      <c r="EZ4" s="26"/>
      <c r="FA4" s="71" t="s">
        <v>44</v>
      </c>
      <c r="FB4" s="71"/>
      <c r="FC4" s="72"/>
      <c r="FE4" s="26"/>
      <c r="FF4" s="71" t="s">
        <v>44</v>
      </c>
      <c r="FG4" s="71"/>
      <c r="FH4" s="72"/>
      <c r="FJ4" s="26"/>
      <c r="FK4" s="71" t="s">
        <v>44</v>
      </c>
      <c r="FL4" s="71"/>
      <c r="FM4" s="72"/>
      <c r="FO4" s="26"/>
      <c r="FP4" s="71" t="s">
        <v>44</v>
      </c>
      <c r="FQ4" s="71"/>
      <c r="FR4" s="72"/>
      <c r="FT4" s="26"/>
      <c r="FU4" s="71" t="s">
        <v>44</v>
      </c>
      <c r="FV4" s="71"/>
      <c r="FW4" s="72"/>
      <c r="FY4" s="26"/>
      <c r="FZ4" s="71" t="s">
        <v>44</v>
      </c>
      <c r="GA4" s="71"/>
      <c r="GB4" s="72"/>
      <c r="GD4" s="26"/>
      <c r="GE4" s="71" t="s">
        <v>44</v>
      </c>
      <c r="GF4" s="71"/>
      <c r="GG4" s="72"/>
      <c r="GI4" s="26"/>
      <c r="GJ4" s="71" t="s">
        <v>44</v>
      </c>
      <c r="GK4" s="71"/>
      <c r="GL4" s="72"/>
      <c r="GN4" s="26"/>
      <c r="GO4" s="71" t="s">
        <v>44</v>
      </c>
      <c r="GP4" s="71"/>
      <c r="GQ4" s="72"/>
      <c r="GS4" s="26"/>
      <c r="GT4" s="71" t="s">
        <v>44</v>
      </c>
      <c r="GU4" s="71"/>
      <c r="GV4" s="72"/>
      <c r="GX4" s="26"/>
      <c r="GY4" s="71" t="s">
        <v>44</v>
      </c>
      <c r="GZ4" s="71"/>
      <c r="HA4" s="72"/>
      <c r="HC4" s="26"/>
      <c r="HD4" s="71" t="s">
        <v>44</v>
      </c>
      <c r="HE4" s="71"/>
      <c r="HF4" s="72"/>
      <c r="HH4" s="26"/>
      <c r="HI4" s="71" t="s">
        <v>44</v>
      </c>
      <c r="HJ4" s="71"/>
      <c r="HK4" s="72"/>
      <c r="HM4" s="26"/>
      <c r="HN4" s="71" t="s">
        <v>44</v>
      </c>
      <c r="HO4" s="71"/>
      <c r="HP4" s="72"/>
    </row>
    <row r="5" spans="1:224" x14ac:dyDescent="0.25">
      <c r="A5" s="27"/>
      <c r="B5" s="33">
        <v>2023</v>
      </c>
      <c r="C5" s="33">
        <v>2024</v>
      </c>
      <c r="D5" s="34">
        <v>2025</v>
      </c>
      <c r="F5" s="27"/>
      <c r="G5" s="33">
        <f>[17]Input!$B$9</f>
        <v>2023</v>
      </c>
      <c r="H5" s="33">
        <f>[17]Input!$B$10</f>
        <v>2024</v>
      </c>
      <c r="I5" s="34">
        <f>[17]Input!$B$11</f>
        <v>2025</v>
      </c>
      <c r="K5" s="27"/>
      <c r="L5" s="50">
        <f>[18]Input!$B$9</f>
        <v>2023</v>
      </c>
      <c r="M5" s="50">
        <f>[18]Input!$B$10</f>
        <v>2024</v>
      </c>
      <c r="N5" s="51">
        <f>[18]Input!$B$11</f>
        <v>2025</v>
      </c>
      <c r="P5" s="27"/>
      <c r="Q5" s="50">
        <f>[19]Input!$B$9</f>
        <v>2023</v>
      </c>
      <c r="R5" s="50">
        <f>[19]Input!$B$10</f>
        <v>2024</v>
      </c>
      <c r="S5" s="51">
        <f>[19]Input!$B$11</f>
        <v>2025</v>
      </c>
      <c r="U5" s="27"/>
      <c r="V5" s="50">
        <f>[20]Input!$B$9</f>
        <v>2023</v>
      </c>
      <c r="W5" s="50">
        <f>[20]Input!$B$10</f>
        <v>2024</v>
      </c>
      <c r="X5" s="51">
        <f>[20]Input!$B$11</f>
        <v>2025</v>
      </c>
      <c r="Z5" s="27"/>
      <c r="AA5" s="50">
        <f>[21]Input!$B$9</f>
        <v>2023</v>
      </c>
      <c r="AB5" s="50">
        <f>[21]Input!$B$10</f>
        <v>2024</v>
      </c>
      <c r="AC5" s="51">
        <f>[21]Input!$B$11</f>
        <v>2025</v>
      </c>
      <c r="AE5" s="27"/>
      <c r="AF5" s="50">
        <f>[22]Input!$B$9</f>
        <v>2023</v>
      </c>
      <c r="AG5" s="50">
        <f>[22]Input!$B$10</f>
        <v>2024</v>
      </c>
      <c r="AH5" s="51">
        <f>[22]Input!$B$11</f>
        <v>2025</v>
      </c>
      <c r="AJ5" s="27"/>
      <c r="AK5" s="50">
        <f>[23]Input!$B$9</f>
        <v>2023</v>
      </c>
      <c r="AL5" s="50">
        <f>[23]Input!$B$10</f>
        <v>2024</v>
      </c>
      <c r="AM5" s="51">
        <f>[23]Input!$B$11</f>
        <v>2025</v>
      </c>
      <c r="AO5" s="27"/>
      <c r="AP5" s="50">
        <f>[24]Input!$B$9</f>
        <v>2023</v>
      </c>
      <c r="AQ5" s="50">
        <f>[24]Input!$B$10</f>
        <v>2024</v>
      </c>
      <c r="AR5" s="51">
        <f>[24]Input!$B$11</f>
        <v>2025</v>
      </c>
      <c r="AT5" s="27"/>
      <c r="AU5" s="50">
        <f>[25]Input!$B$9</f>
        <v>2023</v>
      </c>
      <c r="AV5" s="50">
        <f>[25]Input!$B$10</f>
        <v>2024</v>
      </c>
      <c r="AW5" s="51">
        <f>[25]Input!$B$11</f>
        <v>2025</v>
      </c>
      <c r="AY5" s="27"/>
      <c r="AZ5" s="50">
        <f>[26]Input!$B$9</f>
        <v>2023</v>
      </c>
      <c r="BA5" s="50">
        <f>[26]Input!$B$10</f>
        <v>2024</v>
      </c>
      <c r="BB5" s="51">
        <f>[26]Input!$B$11</f>
        <v>2025</v>
      </c>
      <c r="BD5" s="27"/>
      <c r="BE5" s="50">
        <f>[27]Input!$B$9</f>
        <v>2023</v>
      </c>
      <c r="BF5" s="50">
        <f>[27]Input!$B$10</f>
        <v>2024</v>
      </c>
      <c r="BG5" s="51">
        <f>[27]Input!$B$11</f>
        <v>2025</v>
      </c>
      <c r="BI5" s="27"/>
      <c r="BJ5" s="50">
        <f>[28]Input!$B$9</f>
        <v>2023</v>
      </c>
      <c r="BK5" s="50">
        <f>[28]Input!$B$10</f>
        <v>2024</v>
      </c>
      <c r="BL5" s="51">
        <f>[28]Input!$B$11</f>
        <v>2025</v>
      </c>
      <c r="BN5" s="27"/>
      <c r="BO5" s="50">
        <f>[29]Input!$B$9</f>
        <v>2023</v>
      </c>
      <c r="BP5" s="50">
        <f>[29]Input!$B$10</f>
        <v>2024</v>
      </c>
      <c r="BQ5" s="51">
        <f>[29]Input!$B$11</f>
        <v>2025</v>
      </c>
      <c r="BS5" s="27"/>
      <c r="BT5" s="50">
        <f>[30]Input!$B$9</f>
        <v>2023</v>
      </c>
      <c r="BU5" s="50">
        <f>[30]Input!$B$10</f>
        <v>2024</v>
      </c>
      <c r="BV5" s="51">
        <f>[30]Input!$B$11</f>
        <v>2025</v>
      </c>
      <c r="BX5" s="27"/>
      <c r="BY5" s="50">
        <f>[31]Input!$B$9</f>
        <v>2023</v>
      </c>
      <c r="BZ5" s="50">
        <f>[31]Input!$B$10</f>
        <v>2024</v>
      </c>
      <c r="CA5" s="51">
        <f>[31]Input!$B$11</f>
        <v>2025</v>
      </c>
      <c r="CC5" s="27"/>
      <c r="CD5" s="50">
        <f>[32]Input!$B$9</f>
        <v>2023</v>
      </c>
      <c r="CE5" s="50">
        <f>[32]Input!$B$10</f>
        <v>2024</v>
      </c>
      <c r="CF5" s="51">
        <f>[32]Input!$B$11</f>
        <v>2025</v>
      </c>
      <c r="CH5" s="27"/>
      <c r="CI5" s="50">
        <f>[33]Input!$B$9</f>
        <v>2023</v>
      </c>
      <c r="CJ5" s="50">
        <f>[33]Input!$B$10</f>
        <v>2024</v>
      </c>
      <c r="CK5" s="51">
        <f>[33]Input!$B$11</f>
        <v>2025</v>
      </c>
      <c r="CM5" s="27"/>
      <c r="CN5" s="50">
        <f>[34]Input!$B$9</f>
        <v>2023</v>
      </c>
      <c r="CO5" s="50">
        <f>[34]Input!$B$10</f>
        <v>2024</v>
      </c>
      <c r="CP5" s="51">
        <f>[34]Input!$B$11</f>
        <v>2025</v>
      </c>
      <c r="CR5" s="27"/>
      <c r="CS5" s="50">
        <f>[35]Input!$B$9</f>
        <v>2023</v>
      </c>
      <c r="CT5" s="50">
        <f>[35]Input!$B$10</f>
        <v>2024</v>
      </c>
      <c r="CU5" s="51">
        <f>[35]Input!$B$11</f>
        <v>2025</v>
      </c>
      <c r="CW5" s="27"/>
      <c r="CX5" s="50">
        <f>'[36]AV Input'!$B$9</f>
        <v>2023</v>
      </c>
      <c r="CY5" s="50">
        <f>'[36]AV Input'!$B$10</f>
        <v>2024</v>
      </c>
      <c r="CZ5" s="51">
        <f>'[36]AV Input'!$B$11</f>
        <v>2025</v>
      </c>
      <c r="DB5" s="27"/>
      <c r="DC5" s="50">
        <f>'[36]PV Input'!$B$9</f>
        <v>2023</v>
      </c>
      <c r="DD5" s="50">
        <f>'[36]PV Input'!$B$10</f>
        <v>2024</v>
      </c>
      <c r="DE5" s="51">
        <f>'[36]PV Input'!$B$11</f>
        <v>2025</v>
      </c>
      <c r="DG5" s="27"/>
      <c r="DH5" s="54">
        <f>[37]Input!$B$9</f>
        <v>2023</v>
      </c>
      <c r="DI5" s="54">
        <f>[37]Input!$B$10</f>
        <v>2024</v>
      </c>
      <c r="DJ5" s="55">
        <f>[37]Input!$B$11</f>
        <v>2025</v>
      </c>
      <c r="DL5" s="27"/>
      <c r="DM5" s="33">
        <v>2023</v>
      </c>
      <c r="DN5" s="33">
        <v>2024</v>
      </c>
      <c r="DO5" s="34">
        <v>2025</v>
      </c>
      <c r="DQ5" s="27"/>
      <c r="DR5" s="33">
        <v>2023</v>
      </c>
      <c r="DS5" s="33">
        <v>2024</v>
      </c>
      <c r="DT5" s="34">
        <v>2025</v>
      </c>
      <c r="DV5" s="27"/>
      <c r="DW5" s="33">
        <v>2023</v>
      </c>
      <c r="DX5" s="33">
        <v>2024</v>
      </c>
      <c r="DY5" s="34">
        <v>2025</v>
      </c>
      <c r="EA5" s="27"/>
      <c r="EB5" s="33">
        <v>2023</v>
      </c>
      <c r="EC5" s="33">
        <v>2024</v>
      </c>
      <c r="ED5" s="34">
        <v>2025</v>
      </c>
      <c r="EF5" s="27"/>
      <c r="EG5" s="33">
        <v>2023</v>
      </c>
      <c r="EH5" s="33">
        <v>2024</v>
      </c>
      <c r="EI5" s="34">
        <v>2025</v>
      </c>
      <c r="EK5" s="27"/>
      <c r="EL5" s="33">
        <v>2023</v>
      </c>
      <c r="EM5" s="33">
        <v>2024</v>
      </c>
      <c r="EN5" s="34">
        <v>2025</v>
      </c>
      <c r="EP5" s="27"/>
      <c r="EQ5" s="33">
        <v>2023</v>
      </c>
      <c r="ER5" s="33">
        <v>2024</v>
      </c>
      <c r="ES5" s="34">
        <v>2025</v>
      </c>
      <c r="EU5" s="27"/>
      <c r="EV5" s="33">
        <v>2023</v>
      </c>
      <c r="EW5" s="33">
        <v>2024</v>
      </c>
      <c r="EX5" s="34">
        <v>2025</v>
      </c>
      <c r="EZ5" s="27"/>
      <c r="FA5" s="33">
        <v>2023</v>
      </c>
      <c r="FB5" s="33">
        <v>2024</v>
      </c>
      <c r="FC5" s="34">
        <v>2025</v>
      </c>
      <c r="FE5" s="27"/>
      <c r="FF5" s="33">
        <v>2023</v>
      </c>
      <c r="FG5" s="33">
        <v>2024</v>
      </c>
      <c r="FH5" s="34">
        <v>2025</v>
      </c>
      <c r="FJ5" s="27"/>
      <c r="FK5" s="33">
        <v>2023</v>
      </c>
      <c r="FL5" s="33">
        <v>2024</v>
      </c>
      <c r="FM5" s="34">
        <v>2025</v>
      </c>
      <c r="FO5" s="27"/>
      <c r="FP5" s="33">
        <v>2023</v>
      </c>
      <c r="FQ5" s="33">
        <v>2024</v>
      </c>
      <c r="FR5" s="34">
        <v>2025</v>
      </c>
      <c r="FT5" s="27"/>
      <c r="FU5" s="33">
        <v>2023</v>
      </c>
      <c r="FV5" s="33">
        <v>2024</v>
      </c>
      <c r="FW5" s="34">
        <v>2025</v>
      </c>
      <c r="FY5" s="27"/>
      <c r="FZ5" s="33">
        <v>2023</v>
      </c>
      <c r="GA5" s="33">
        <v>2024</v>
      </c>
      <c r="GB5" s="34">
        <v>2025</v>
      </c>
      <c r="GD5" s="27"/>
      <c r="GE5" s="33">
        <v>2023</v>
      </c>
      <c r="GF5" s="33">
        <v>2024</v>
      </c>
      <c r="GG5" s="34">
        <v>2025</v>
      </c>
      <c r="GI5" s="27"/>
      <c r="GJ5" s="33">
        <v>2023</v>
      </c>
      <c r="GK5" s="33">
        <v>2024</v>
      </c>
      <c r="GL5" s="34">
        <v>2025</v>
      </c>
      <c r="GN5" s="27"/>
      <c r="GO5" s="33">
        <v>2023</v>
      </c>
      <c r="GP5" s="33">
        <v>2024</v>
      </c>
      <c r="GQ5" s="34">
        <v>2025</v>
      </c>
      <c r="GS5" s="27"/>
      <c r="GT5" s="33">
        <v>2023</v>
      </c>
      <c r="GU5" s="33">
        <v>2024</v>
      </c>
      <c r="GV5" s="34">
        <v>2025</v>
      </c>
      <c r="GX5" s="27"/>
      <c r="GY5" s="33">
        <v>2023</v>
      </c>
      <c r="GZ5" s="33">
        <v>2024</v>
      </c>
      <c r="HA5" s="34">
        <v>2025</v>
      </c>
      <c r="HC5" s="27"/>
      <c r="HD5" s="33">
        <v>2023</v>
      </c>
      <c r="HE5" s="33">
        <v>2024</v>
      </c>
      <c r="HF5" s="34">
        <v>2025</v>
      </c>
      <c r="HH5" s="27"/>
      <c r="HI5" s="33">
        <v>2023</v>
      </c>
      <c r="HJ5" s="33">
        <v>2024</v>
      </c>
      <c r="HK5" s="34">
        <v>2025</v>
      </c>
      <c r="HM5" s="27"/>
      <c r="HN5" s="33">
        <v>2023</v>
      </c>
      <c r="HO5" s="33">
        <v>2024</v>
      </c>
      <c r="HP5" s="34">
        <v>2025</v>
      </c>
    </row>
    <row r="6" spans="1:224" ht="14.45" customHeight="1" x14ac:dyDescent="0.25">
      <c r="A6" s="28" t="s">
        <v>46</v>
      </c>
      <c r="B6" s="35">
        <f t="shared" ref="B6:D8" si="0">G6+L6+Q6+V6+AA6+AF6+AK6+AP6+AU6+AZ6+BE6+BJ6+BO6+BT6+BY6+CD6+CI6+CN6+CS6+CX6+DC6+DH6+DM6+DR6+DW6+EB6+EG6+EL6+EQ6+EV6+FA6+FF6+FK6+FP6+FU6+FZ6+GE6+GJ6+GO6+GT6+GY6+HD6+HI6+HN6</f>
        <v>0</v>
      </c>
      <c r="C6" s="35">
        <f t="shared" si="0"/>
        <v>78146595.413715407</v>
      </c>
      <c r="D6" s="36">
        <f t="shared" si="0"/>
        <v>115916558.8717733</v>
      </c>
      <c r="F6" s="28" t="str">
        <f>$A$6</f>
        <v>Pending - Filed</v>
      </c>
      <c r="G6" s="35">
        <f>[17]Summary!$B$34</f>
        <v>0</v>
      </c>
      <c r="H6" s="35">
        <f>[17]Summary!$C$34</f>
        <v>10260817.584397644</v>
      </c>
      <c r="I6" s="36">
        <f>[17]Summary!$D$34</f>
        <v>14832007.058483824</v>
      </c>
      <c r="K6" s="28" t="str">
        <f>$A$6</f>
        <v>Pending - Filed</v>
      </c>
      <c r="L6" s="35">
        <f>[18]Summary!$B$34</f>
        <v>0</v>
      </c>
      <c r="M6" s="35">
        <f>[18]Summary!$C$34</f>
        <v>8695510.9942975342</v>
      </c>
      <c r="N6" s="36">
        <f>[18]Summary!$D$34</f>
        <v>12612619.707504734</v>
      </c>
      <c r="P6" s="28" t="str">
        <f>$A$6</f>
        <v>Pending - Filed</v>
      </c>
      <c r="Q6" s="35">
        <f>[19]Summary!$B$34</f>
        <v>0</v>
      </c>
      <c r="R6" s="35">
        <f>[19]Summary!$C$34</f>
        <v>6503953.3977342844</v>
      </c>
      <c r="S6" s="36">
        <f>[19]Summary!$D$34</f>
        <v>11137636.702497929</v>
      </c>
      <c r="U6" s="28" t="str">
        <f>$A$6</f>
        <v>Pending - Filed</v>
      </c>
      <c r="V6" s="35">
        <f>[20]Summary!$B$34</f>
        <v>0</v>
      </c>
      <c r="W6" s="35">
        <f>[20]Summary!$C$34</f>
        <v>3572713.111384958</v>
      </c>
      <c r="X6" s="36">
        <f>[20]Summary!$D$34</f>
        <v>5139976.7391380966</v>
      </c>
      <c r="Z6" s="28" t="str">
        <f>$A$6</f>
        <v>Pending - Filed</v>
      </c>
      <c r="AA6" s="35">
        <f>[21]Summary!$B$34</f>
        <v>0</v>
      </c>
      <c r="AB6" s="35">
        <f>[21]Summary!$C$34</f>
        <v>737674.39342843555</v>
      </c>
      <c r="AC6" s="36">
        <f>[21]Summary!$D$34</f>
        <v>982116.58524792455</v>
      </c>
      <c r="AE6" s="28" t="str">
        <f>$A$6</f>
        <v>Pending - Filed</v>
      </c>
      <c r="AF6" s="35">
        <f>[22]Summary!$B$34</f>
        <v>0</v>
      </c>
      <c r="AG6" s="35">
        <f>[22]Summary!$C$34</f>
        <v>5149198.5654182285</v>
      </c>
      <c r="AH6" s="36">
        <f>[22]Summary!$D$34</f>
        <v>9339789.5099865347</v>
      </c>
      <c r="AJ6" s="28" t="str">
        <f>$A$6</f>
        <v>Pending - Filed</v>
      </c>
      <c r="AK6" s="35">
        <f>[23]Summary!$B$34</f>
        <v>0</v>
      </c>
      <c r="AL6" s="35">
        <f>[23]Summary!$C$34</f>
        <v>2055897.6225052848</v>
      </c>
      <c r="AM6" s="36">
        <f>[23]Summary!$D$34</f>
        <v>3327160.3986318707</v>
      </c>
      <c r="AO6" s="28" t="str">
        <f>$A$6</f>
        <v>Pending - Filed</v>
      </c>
      <c r="AP6" s="35">
        <f>[24]Summary!$B$34</f>
        <v>0</v>
      </c>
      <c r="AQ6" s="35">
        <f>[24]Summary!$C$34</f>
        <v>2433902.6285028234</v>
      </c>
      <c r="AR6" s="36">
        <f>[24]Summary!$D$34</f>
        <v>4020295.7336645797</v>
      </c>
      <c r="AT6" s="28" t="str">
        <f>$A$6</f>
        <v>Pending - Filed</v>
      </c>
      <c r="AU6" s="35">
        <f>[25]Summary!$B$34</f>
        <v>0</v>
      </c>
      <c r="AV6" s="35">
        <f>[25]Summary!$C$34</f>
        <v>1019667.8456298793</v>
      </c>
      <c r="AW6" s="36">
        <f>[25]Summary!$D$34</f>
        <v>1517058.5977639621</v>
      </c>
      <c r="AY6" s="28" t="str">
        <f>$A$6</f>
        <v>Pending - Filed</v>
      </c>
      <c r="AZ6" s="35">
        <f>[26]Summary!$B$34</f>
        <v>0</v>
      </c>
      <c r="BA6" s="35">
        <f>[26]Summary!$C$34</f>
        <v>3496569.4521591812</v>
      </c>
      <c r="BB6" s="36">
        <f>[26]Summary!$D$34</f>
        <v>5222013.7960857898</v>
      </c>
      <c r="BD6" s="28" t="str">
        <f>$A$6</f>
        <v>Pending - Filed</v>
      </c>
      <c r="BE6" s="35">
        <f>[27]Summary!$B$34</f>
        <v>0</v>
      </c>
      <c r="BF6" s="35">
        <f>[27]Summary!$C$34</f>
        <v>1712311.6181787774</v>
      </c>
      <c r="BG6" s="36">
        <f>[27]Summary!$D$34</f>
        <v>5821533.2566543669</v>
      </c>
      <c r="BI6" s="28" t="str">
        <f>$A$6</f>
        <v>Pending - Filed</v>
      </c>
      <c r="BJ6" s="35">
        <f>[28]Summary!$B$34</f>
        <v>0</v>
      </c>
      <c r="BK6" s="35">
        <f>[28]Summary!$C$34</f>
        <v>570572.48498007003</v>
      </c>
      <c r="BL6" s="36">
        <f>[28]Summary!$D$34</f>
        <v>830547.85562456306</v>
      </c>
      <c r="BN6" s="28" t="str">
        <f>$A$6</f>
        <v>Pending - Filed</v>
      </c>
      <c r="BO6" s="35">
        <f>[29]Summary!$B$34</f>
        <v>0</v>
      </c>
      <c r="BP6" s="35">
        <f>[29]Summary!$C$34</f>
        <v>644906.37612376269</v>
      </c>
      <c r="BQ6" s="36">
        <f>[29]Summary!$D$34</f>
        <v>955678.27045920491</v>
      </c>
      <c r="BS6" s="28" t="str">
        <f>$A$6</f>
        <v>Pending - Filed</v>
      </c>
      <c r="BT6" s="35">
        <f>[30]Summary!$B$34</f>
        <v>0</v>
      </c>
      <c r="BU6" s="35">
        <f>[30]Summary!$C$34</f>
        <v>5964321.5653265044</v>
      </c>
      <c r="BV6" s="36">
        <f>[30]Summary!$D$34</f>
        <v>8263670.380139567</v>
      </c>
      <c r="BX6" s="28" t="str">
        <f>$A$6</f>
        <v>Pending - Filed</v>
      </c>
      <c r="BY6" s="35">
        <f>[31]Summary!$B$34</f>
        <v>0</v>
      </c>
      <c r="BZ6" s="35">
        <f>[31]Summary!$C$34</f>
        <v>226937.80089286994</v>
      </c>
      <c r="CA6" s="36">
        <f>[31]Summary!$D$34</f>
        <v>503150.81004446745</v>
      </c>
      <c r="CC6" s="28" t="str">
        <f>$A$6</f>
        <v>Pending - Filed</v>
      </c>
      <c r="CD6" s="35">
        <f>[32]Summary!$B$34</f>
        <v>0</v>
      </c>
      <c r="CE6" s="35">
        <f>[32]Summary!$C$34</f>
        <v>10003861.15477562</v>
      </c>
      <c r="CF6" s="36">
        <f>[32]Summary!$D$34</f>
        <v>13858678.87713936</v>
      </c>
      <c r="CH6" s="28" t="str">
        <f>$A$6</f>
        <v>Pending - Filed</v>
      </c>
      <c r="CI6" s="35">
        <f>[33]Summary!$B$34</f>
        <v>0</v>
      </c>
      <c r="CJ6" s="35">
        <f>[33]Summary!$C$34</f>
        <v>3208311.3968003429</v>
      </c>
      <c r="CK6" s="36">
        <f>[33]Summary!$D$34</f>
        <v>5531934.6754071005</v>
      </c>
      <c r="CM6" s="28" t="str">
        <f>$A$6</f>
        <v>Pending - Filed</v>
      </c>
      <c r="CN6" s="35">
        <f>[34]Summary!$B$34</f>
        <v>0</v>
      </c>
      <c r="CO6" s="35">
        <f>[34]Summary!$C$34</f>
        <v>-657903.25389270112</v>
      </c>
      <c r="CP6" s="36">
        <f>[34]Summary!$D$34</f>
        <v>-353885.7969426848</v>
      </c>
      <c r="CR6" s="28" t="str">
        <f>$A$6</f>
        <v>Pending - Filed</v>
      </c>
      <c r="CS6" s="35">
        <f>[35]Summary!$B$34</f>
        <v>0</v>
      </c>
      <c r="CT6" s="35">
        <f>[35]Summary!$C$34</f>
        <v>7673.6756556229666</v>
      </c>
      <c r="CU6" s="36">
        <f>[35]Summary!$D$34</f>
        <v>134959.53518653568</v>
      </c>
      <c r="CW6" s="28" t="str">
        <f>$A$6</f>
        <v>Pending - Filed</v>
      </c>
      <c r="CX6" s="35">
        <f>[36]Summary!$B$34</f>
        <v>0</v>
      </c>
      <c r="CY6" s="35">
        <f>[36]Summary!$C$34</f>
        <v>7297478.7798824757</v>
      </c>
      <c r="CZ6" s="36">
        <f>[36]Summary!$D$34</f>
        <v>5964553.4076477736</v>
      </c>
      <c r="DB6" s="28" t="str">
        <f>$A$6</f>
        <v>Pending - Filed</v>
      </c>
      <c r="DC6" s="35">
        <f>[36]Summary!$G$34</f>
        <v>0</v>
      </c>
      <c r="DD6" s="35">
        <f>[36]Summary!$H$34</f>
        <v>2415071.2372927833</v>
      </c>
      <c r="DE6" s="36">
        <f>[36]Summary!$I$34</f>
        <v>2194419.9021401107</v>
      </c>
      <c r="DG6" s="28" t="str">
        <f>$A$6</f>
        <v>Pending - Filed</v>
      </c>
      <c r="DH6" s="35">
        <f>[37]Summary!$B$34</f>
        <v>0</v>
      </c>
      <c r="DI6" s="35">
        <f>[37]Summary!$C$34</f>
        <v>2827146.9822410396</v>
      </c>
      <c r="DJ6" s="36">
        <f>[37]Summary!$D$34</f>
        <v>4080642.8692677035</v>
      </c>
      <c r="DL6" s="28" t="str">
        <f>$A$6</f>
        <v>Pending - Filed</v>
      </c>
      <c r="DM6" s="35">
        <v>0</v>
      </c>
      <c r="DN6" s="35">
        <v>0</v>
      </c>
      <c r="DO6" s="36">
        <v>0</v>
      </c>
      <c r="DQ6" s="28" t="str">
        <f>$A$6</f>
        <v>Pending - Filed</v>
      </c>
      <c r="DR6" s="35">
        <v>0</v>
      </c>
      <c r="DS6" s="35">
        <v>0</v>
      </c>
      <c r="DT6" s="36">
        <v>0</v>
      </c>
      <c r="DV6" s="28" t="str">
        <f>$A$6</f>
        <v>Pending - Filed</v>
      </c>
      <c r="DW6" s="35">
        <v>0</v>
      </c>
      <c r="DX6" s="35">
        <v>0</v>
      </c>
      <c r="DY6" s="36">
        <v>0</v>
      </c>
      <c r="EA6" s="28" t="str">
        <f>$A$6</f>
        <v>Pending - Filed</v>
      </c>
      <c r="EB6" s="35">
        <v>0</v>
      </c>
      <c r="EC6" s="35">
        <v>0</v>
      </c>
      <c r="ED6" s="36">
        <v>0</v>
      </c>
      <c r="EF6" s="28" t="str">
        <f>$A$6</f>
        <v>Pending - Filed</v>
      </c>
      <c r="EG6" s="35">
        <v>0</v>
      </c>
      <c r="EH6" s="35">
        <v>0</v>
      </c>
      <c r="EI6" s="36">
        <v>0</v>
      </c>
      <c r="EK6" s="28" t="str">
        <f>$A$6</f>
        <v>Pending - Filed</v>
      </c>
      <c r="EL6" s="35">
        <v>0</v>
      </c>
      <c r="EM6" s="35">
        <v>0</v>
      </c>
      <c r="EN6" s="36">
        <v>0</v>
      </c>
      <c r="EP6" s="28" t="str">
        <f>$A$6</f>
        <v>Pending - Filed</v>
      </c>
      <c r="EQ6" s="35">
        <v>0</v>
      </c>
      <c r="ER6" s="35">
        <v>0</v>
      </c>
      <c r="ES6" s="36">
        <v>0</v>
      </c>
      <c r="EU6" s="28" t="str">
        <f>$A$6</f>
        <v>Pending - Filed</v>
      </c>
      <c r="EV6" s="35">
        <v>0</v>
      </c>
      <c r="EW6" s="35">
        <v>0</v>
      </c>
      <c r="EX6" s="36">
        <v>0</v>
      </c>
      <c r="EZ6" s="28" t="str">
        <f>$A$6</f>
        <v>Pending - Filed</v>
      </c>
      <c r="FA6" s="35">
        <v>0</v>
      </c>
      <c r="FB6" s="35">
        <v>0</v>
      </c>
      <c r="FC6" s="36">
        <v>0</v>
      </c>
      <c r="FE6" s="28" t="str">
        <f>$A$6</f>
        <v>Pending - Filed</v>
      </c>
      <c r="FF6" s="35">
        <v>0</v>
      </c>
      <c r="FG6" s="35">
        <v>0</v>
      </c>
      <c r="FH6" s="36">
        <v>0</v>
      </c>
      <c r="FJ6" s="28" t="str">
        <f>$A$6</f>
        <v>Pending - Filed</v>
      </c>
      <c r="FK6" s="35">
        <v>0</v>
      </c>
      <c r="FL6" s="35">
        <v>0</v>
      </c>
      <c r="FM6" s="36">
        <v>0</v>
      </c>
      <c r="FO6" s="28" t="str">
        <f>$A$6</f>
        <v>Pending - Filed</v>
      </c>
      <c r="FP6" s="35">
        <v>0</v>
      </c>
      <c r="FQ6" s="35">
        <v>0</v>
      </c>
      <c r="FR6" s="36">
        <v>0</v>
      </c>
      <c r="FT6" s="28" t="str">
        <f>$A$6</f>
        <v>Pending - Filed</v>
      </c>
      <c r="FU6" s="35">
        <v>0</v>
      </c>
      <c r="FV6" s="35">
        <v>0</v>
      </c>
      <c r="FW6" s="36">
        <v>0</v>
      </c>
      <c r="FY6" s="28" t="str">
        <f>$A$6</f>
        <v>Pending - Filed</v>
      </c>
      <c r="FZ6" s="35">
        <v>0</v>
      </c>
      <c r="GA6" s="35">
        <v>0</v>
      </c>
      <c r="GB6" s="36">
        <v>0</v>
      </c>
      <c r="GD6" s="28" t="str">
        <f>$A$6</f>
        <v>Pending - Filed</v>
      </c>
      <c r="GE6" s="35">
        <v>0</v>
      </c>
      <c r="GF6" s="35">
        <v>0</v>
      </c>
      <c r="GG6" s="36">
        <v>0</v>
      </c>
      <c r="GI6" s="28" t="str">
        <f>$A$6</f>
        <v>Pending - Filed</v>
      </c>
      <c r="GJ6" s="35">
        <v>0</v>
      </c>
      <c r="GK6" s="35">
        <v>0</v>
      </c>
      <c r="GL6" s="36">
        <v>0</v>
      </c>
      <c r="GN6" s="28" t="str">
        <f>$A$6</f>
        <v>Pending - Filed</v>
      </c>
      <c r="GO6" s="35">
        <v>0</v>
      </c>
      <c r="GP6" s="35">
        <v>0</v>
      </c>
      <c r="GQ6" s="36">
        <v>0</v>
      </c>
      <c r="GS6" s="28" t="str">
        <f>$A$6</f>
        <v>Pending - Filed</v>
      </c>
      <c r="GT6" s="35">
        <v>0</v>
      </c>
      <c r="GU6" s="35">
        <v>0</v>
      </c>
      <c r="GV6" s="36">
        <v>0</v>
      </c>
      <c r="GX6" s="28" t="str">
        <f>$A$6</f>
        <v>Pending - Filed</v>
      </c>
      <c r="GY6" s="35">
        <v>0</v>
      </c>
      <c r="GZ6" s="35">
        <v>0</v>
      </c>
      <c r="HA6" s="36">
        <v>0</v>
      </c>
      <c r="HC6" s="28" t="str">
        <f>$A$6</f>
        <v>Pending - Filed</v>
      </c>
      <c r="HD6" s="35">
        <v>0</v>
      </c>
      <c r="HE6" s="35">
        <v>0</v>
      </c>
      <c r="HF6" s="36">
        <v>0</v>
      </c>
      <c r="HH6" s="28" t="str">
        <f>$A$6</f>
        <v>Pending - Filed</v>
      </c>
      <c r="HI6" s="35">
        <v>0</v>
      </c>
      <c r="HJ6" s="35">
        <v>0</v>
      </c>
      <c r="HK6" s="36">
        <v>0</v>
      </c>
      <c r="HM6" s="28" t="str">
        <f>$A$6</f>
        <v>Pending - Filed</v>
      </c>
      <c r="HN6" s="35">
        <v>0</v>
      </c>
      <c r="HO6" s="35">
        <v>0</v>
      </c>
      <c r="HP6" s="36">
        <v>0</v>
      </c>
    </row>
    <row r="7" spans="1:224" ht="14.45" customHeight="1" x14ac:dyDescent="0.25">
      <c r="A7" s="28" t="s">
        <v>47</v>
      </c>
      <c r="B7" s="35">
        <f t="shared" si="0"/>
        <v>0</v>
      </c>
      <c r="C7" s="35">
        <f t="shared" si="0"/>
        <v>0</v>
      </c>
      <c r="D7" s="36">
        <f t="shared" si="0"/>
        <v>0</v>
      </c>
      <c r="F7" s="28" t="str">
        <f>$A$7</f>
        <v>Pending - New Filing</v>
      </c>
      <c r="G7" s="35">
        <f>[17]Summary!$B$35</f>
        <v>0</v>
      </c>
      <c r="H7" s="35">
        <f>[17]Summary!$C$35</f>
        <v>0</v>
      </c>
      <c r="I7" s="36">
        <f>[17]Summary!$D$35</f>
        <v>0</v>
      </c>
      <c r="K7" s="28" t="str">
        <f>$A$7</f>
        <v>Pending - New Filing</v>
      </c>
      <c r="L7" s="35">
        <f>[18]Summary!$B$35</f>
        <v>0</v>
      </c>
      <c r="M7" s="35">
        <f>[18]Summary!$C$35</f>
        <v>0</v>
      </c>
      <c r="N7" s="36">
        <f>[18]Summary!$D$35</f>
        <v>0</v>
      </c>
      <c r="P7" s="28" t="str">
        <f>$A$7</f>
        <v>Pending - New Filing</v>
      </c>
      <c r="Q7" s="35">
        <f>[19]Summary!$B$35</f>
        <v>0</v>
      </c>
      <c r="R7" s="35">
        <f>[19]Summary!$C$35</f>
        <v>0</v>
      </c>
      <c r="S7" s="36">
        <f>[19]Summary!$D$35</f>
        <v>0</v>
      </c>
      <c r="U7" s="28" t="str">
        <f>$A$7</f>
        <v>Pending - New Filing</v>
      </c>
      <c r="V7" s="35">
        <f>[20]Summary!$B$35</f>
        <v>0</v>
      </c>
      <c r="W7" s="35">
        <f>[20]Summary!$C$35</f>
        <v>0</v>
      </c>
      <c r="X7" s="36">
        <f>[20]Summary!$D$35</f>
        <v>0</v>
      </c>
      <c r="Z7" s="28" t="str">
        <f>$A$7</f>
        <v>Pending - New Filing</v>
      </c>
      <c r="AA7" s="35">
        <f>[21]Summary!$B$35</f>
        <v>0</v>
      </c>
      <c r="AB7" s="35">
        <f>[21]Summary!$C$35</f>
        <v>0</v>
      </c>
      <c r="AC7" s="36">
        <f>[21]Summary!$D$35</f>
        <v>0</v>
      </c>
      <c r="AE7" s="28" t="str">
        <f>$A$7</f>
        <v>Pending - New Filing</v>
      </c>
      <c r="AF7" s="35">
        <f>[22]Summary!$B$35</f>
        <v>0</v>
      </c>
      <c r="AG7" s="35">
        <f>[22]Summary!$C$35</f>
        <v>0</v>
      </c>
      <c r="AH7" s="36">
        <f>[22]Summary!$D$35</f>
        <v>0</v>
      </c>
      <c r="AJ7" s="28" t="str">
        <f>$A$7</f>
        <v>Pending - New Filing</v>
      </c>
      <c r="AK7" s="35">
        <f>[23]Summary!$B$35</f>
        <v>0</v>
      </c>
      <c r="AL7" s="35">
        <f>[23]Summary!$C$35</f>
        <v>0</v>
      </c>
      <c r="AM7" s="36">
        <f>[23]Summary!$D$35</f>
        <v>0</v>
      </c>
      <c r="AO7" s="28" t="str">
        <f>$A$7</f>
        <v>Pending - New Filing</v>
      </c>
      <c r="AP7" s="35">
        <f>[24]Summary!$B$35</f>
        <v>0</v>
      </c>
      <c r="AQ7" s="35">
        <f>[24]Summary!$C$35</f>
        <v>0</v>
      </c>
      <c r="AR7" s="36">
        <f>[24]Summary!$D$35</f>
        <v>0</v>
      </c>
      <c r="AT7" s="28" t="str">
        <f>$A$7</f>
        <v>Pending - New Filing</v>
      </c>
      <c r="AU7" s="35">
        <f>[25]Summary!$B$35</f>
        <v>0</v>
      </c>
      <c r="AV7" s="35">
        <f>[25]Summary!$C$35</f>
        <v>0</v>
      </c>
      <c r="AW7" s="36">
        <f>[25]Summary!$D$35</f>
        <v>0</v>
      </c>
      <c r="AY7" s="28" t="str">
        <f>$A$7</f>
        <v>Pending - New Filing</v>
      </c>
      <c r="AZ7" s="35">
        <f>[26]Summary!$B$35</f>
        <v>0</v>
      </c>
      <c r="BA7" s="35">
        <f>[26]Summary!$C$35</f>
        <v>0</v>
      </c>
      <c r="BB7" s="36">
        <f>[26]Summary!$D$35</f>
        <v>0</v>
      </c>
      <c r="BD7" s="28" t="str">
        <f>$A$7</f>
        <v>Pending - New Filing</v>
      </c>
      <c r="BE7" s="35">
        <f>[27]Summary!$B$35</f>
        <v>0</v>
      </c>
      <c r="BF7" s="35">
        <f>[27]Summary!$C$35</f>
        <v>0</v>
      </c>
      <c r="BG7" s="36">
        <f>[27]Summary!$D$35</f>
        <v>0</v>
      </c>
      <c r="BI7" s="28" t="str">
        <f>$A$7</f>
        <v>Pending - New Filing</v>
      </c>
      <c r="BJ7" s="35">
        <f>[28]Summary!$B$35</f>
        <v>0</v>
      </c>
      <c r="BK7" s="35">
        <f>[28]Summary!$C$35</f>
        <v>0</v>
      </c>
      <c r="BL7" s="36">
        <f>[28]Summary!$D$35</f>
        <v>0</v>
      </c>
      <c r="BN7" s="28" t="str">
        <f>$A$7</f>
        <v>Pending - New Filing</v>
      </c>
      <c r="BO7" s="35">
        <f>[29]Summary!$B$35</f>
        <v>0</v>
      </c>
      <c r="BP7" s="35">
        <f>[29]Summary!$C$35</f>
        <v>0</v>
      </c>
      <c r="BQ7" s="36">
        <f>[29]Summary!$D$35</f>
        <v>0</v>
      </c>
      <c r="BS7" s="28" t="str">
        <f>$A$7</f>
        <v>Pending - New Filing</v>
      </c>
      <c r="BT7" s="35">
        <f>[30]Summary!$B$35</f>
        <v>0</v>
      </c>
      <c r="BU7" s="35">
        <f>[30]Summary!$C$35</f>
        <v>0</v>
      </c>
      <c r="BV7" s="36">
        <f>[30]Summary!$D$35</f>
        <v>0</v>
      </c>
      <c r="BX7" s="28" t="str">
        <f>$A$7</f>
        <v>Pending - New Filing</v>
      </c>
      <c r="BY7" s="35">
        <f>[31]Summary!$B$35</f>
        <v>0</v>
      </c>
      <c r="BZ7" s="35">
        <f>[31]Summary!$C$35</f>
        <v>0</v>
      </c>
      <c r="CA7" s="36">
        <f>[31]Summary!$D$35</f>
        <v>0</v>
      </c>
      <c r="CC7" s="28" t="str">
        <f>$A$7</f>
        <v>Pending - New Filing</v>
      </c>
      <c r="CD7" s="35">
        <f>[32]Summary!$B$35</f>
        <v>0</v>
      </c>
      <c r="CE7" s="35">
        <f>[32]Summary!$C$35</f>
        <v>0</v>
      </c>
      <c r="CF7" s="36">
        <f>[32]Summary!$D$35</f>
        <v>0</v>
      </c>
      <c r="CH7" s="28" t="str">
        <f>$A$7</f>
        <v>Pending - New Filing</v>
      </c>
      <c r="CI7" s="35">
        <f>[33]Summary!$B$35</f>
        <v>0</v>
      </c>
      <c r="CJ7" s="35">
        <f>[33]Summary!$C$35</f>
        <v>0</v>
      </c>
      <c r="CK7" s="36">
        <f>[33]Summary!$D$35</f>
        <v>0</v>
      </c>
      <c r="CM7" s="28" t="str">
        <f>$A$7</f>
        <v>Pending - New Filing</v>
      </c>
      <c r="CN7" s="35">
        <f>[34]Summary!$B$35</f>
        <v>0</v>
      </c>
      <c r="CO7" s="35">
        <f>[34]Summary!$C$35</f>
        <v>0</v>
      </c>
      <c r="CP7" s="36">
        <f>[34]Summary!$D$35</f>
        <v>0</v>
      </c>
      <c r="CR7" s="28" t="str">
        <f>$A$7</f>
        <v>Pending - New Filing</v>
      </c>
      <c r="CS7" s="35">
        <f>[35]Summary!$B$35</f>
        <v>0</v>
      </c>
      <c r="CT7" s="35">
        <f>[35]Summary!$C$35</f>
        <v>0</v>
      </c>
      <c r="CU7" s="36">
        <f>[35]Summary!$D$35</f>
        <v>0</v>
      </c>
      <c r="CW7" s="28" t="str">
        <f>$A$7</f>
        <v>Pending - New Filing</v>
      </c>
      <c r="CX7" s="35">
        <f>[36]Summary!$B$35</f>
        <v>0</v>
      </c>
      <c r="CY7" s="35">
        <f>[36]Summary!$C$35</f>
        <v>0</v>
      </c>
      <c r="CZ7" s="36">
        <f>[36]Summary!$D$35</f>
        <v>0</v>
      </c>
      <c r="DB7" s="28" t="str">
        <f>$A$7</f>
        <v>Pending - New Filing</v>
      </c>
      <c r="DC7" s="35">
        <f>[36]Summary!$G$35</f>
        <v>0</v>
      </c>
      <c r="DD7" s="35">
        <f>[36]Summary!$H$35</f>
        <v>0</v>
      </c>
      <c r="DE7" s="36">
        <f>[36]Summary!$I$35</f>
        <v>0</v>
      </c>
      <c r="DG7" s="28" t="str">
        <f>$A$7</f>
        <v>Pending - New Filing</v>
      </c>
      <c r="DH7" s="35">
        <f>[37]Summary!$B$35</f>
        <v>0</v>
      </c>
      <c r="DI7" s="35">
        <f>[37]Summary!$C$35</f>
        <v>0</v>
      </c>
      <c r="DJ7" s="36">
        <f>[37]Summary!$D$35</f>
        <v>0</v>
      </c>
      <c r="DL7" s="28" t="str">
        <f>$A$7</f>
        <v>Pending - New Filing</v>
      </c>
      <c r="DM7" s="35">
        <v>0</v>
      </c>
      <c r="DN7" s="35">
        <v>0</v>
      </c>
      <c r="DO7" s="36">
        <v>0</v>
      </c>
      <c r="DQ7" s="28" t="str">
        <f>$A$7</f>
        <v>Pending - New Filing</v>
      </c>
      <c r="DR7" s="35">
        <v>0</v>
      </c>
      <c r="DS7" s="35">
        <v>0</v>
      </c>
      <c r="DT7" s="36">
        <v>0</v>
      </c>
      <c r="DV7" s="28" t="str">
        <f>$A$7</f>
        <v>Pending - New Filing</v>
      </c>
      <c r="DW7" s="35">
        <v>0</v>
      </c>
      <c r="DX7" s="35">
        <v>0</v>
      </c>
      <c r="DY7" s="36">
        <v>0</v>
      </c>
      <c r="EA7" s="28" t="str">
        <f>$A$7</f>
        <v>Pending - New Filing</v>
      </c>
      <c r="EB7" s="35">
        <v>0</v>
      </c>
      <c r="EC7" s="35">
        <v>0</v>
      </c>
      <c r="ED7" s="36">
        <v>0</v>
      </c>
      <c r="EF7" s="28" t="str">
        <f>$A$7</f>
        <v>Pending - New Filing</v>
      </c>
      <c r="EG7" s="35">
        <v>0</v>
      </c>
      <c r="EH7" s="35">
        <v>0</v>
      </c>
      <c r="EI7" s="36">
        <v>0</v>
      </c>
      <c r="EK7" s="28" t="str">
        <f>$A$7</f>
        <v>Pending - New Filing</v>
      </c>
      <c r="EL7" s="35">
        <v>0</v>
      </c>
      <c r="EM7" s="35">
        <v>0</v>
      </c>
      <c r="EN7" s="36">
        <v>0</v>
      </c>
      <c r="EP7" s="28" t="str">
        <f>$A$7</f>
        <v>Pending - New Filing</v>
      </c>
      <c r="EQ7" s="35">
        <v>0</v>
      </c>
      <c r="ER7" s="35">
        <v>0</v>
      </c>
      <c r="ES7" s="36">
        <v>0</v>
      </c>
      <c r="EU7" s="28" t="str">
        <f>$A$7</f>
        <v>Pending - New Filing</v>
      </c>
      <c r="EV7" s="35">
        <v>0</v>
      </c>
      <c r="EW7" s="35">
        <v>0</v>
      </c>
      <c r="EX7" s="36">
        <v>0</v>
      </c>
      <c r="EZ7" s="28" t="str">
        <f>$A$7</f>
        <v>Pending - New Filing</v>
      </c>
      <c r="FA7" s="35">
        <v>0</v>
      </c>
      <c r="FB7" s="35">
        <v>0</v>
      </c>
      <c r="FC7" s="36">
        <v>0</v>
      </c>
      <c r="FE7" s="28" t="str">
        <f>$A$7</f>
        <v>Pending - New Filing</v>
      </c>
      <c r="FF7" s="35">
        <v>0</v>
      </c>
      <c r="FG7" s="35">
        <v>0</v>
      </c>
      <c r="FH7" s="36">
        <v>0</v>
      </c>
      <c r="FJ7" s="28" t="str">
        <f>$A$7</f>
        <v>Pending - New Filing</v>
      </c>
      <c r="FK7" s="35">
        <v>0</v>
      </c>
      <c r="FL7" s="35">
        <v>0</v>
      </c>
      <c r="FM7" s="36">
        <v>0</v>
      </c>
      <c r="FO7" s="28" t="str">
        <f>$A$7</f>
        <v>Pending - New Filing</v>
      </c>
      <c r="FP7" s="35">
        <v>0</v>
      </c>
      <c r="FQ7" s="35">
        <v>0</v>
      </c>
      <c r="FR7" s="36">
        <v>0</v>
      </c>
      <c r="FT7" s="28" t="str">
        <f>$A$7</f>
        <v>Pending - New Filing</v>
      </c>
      <c r="FU7" s="35">
        <v>0</v>
      </c>
      <c r="FV7" s="35">
        <v>0</v>
      </c>
      <c r="FW7" s="36">
        <v>0</v>
      </c>
      <c r="FY7" s="28" t="str">
        <f>$A$7</f>
        <v>Pending - New Filing</v>
      </c>
      <c r="FZ7" s="35">
        <v>0</v>
      </c>
      <c r="GA7" s="35">
        <v>0</v>
      </c>
      <c r="GB7" s="36">
        <v>0</v>
      </c>
      <c r="GD7" s="28" t="str">
        <f>$A$7</f>
        <v>Pending - New Filing</v>
      </c>
      <c r="GE7" s="35">
        <v>0</v>
      </c>
      <c r="GF7" s="35">
        <v>0</v>
      </c>
      <c r="GG7" s="36">
        <v>0</v>
      </c>
      <c r="GI7" s="28" t="str">
        <f>$A$7</f>
        <v>Pending - New Filing</v>
      </c>
      <c r="GJ7" s="35">
        <v>0</v>
      </c>
      <c r="GK7" s="35">
        <v>0</v>
      </c>
      <c r="GL7" s="36">
        <v>0</v>
      </c>
      <c r="GN7" s="28" t="str">
        <f>$A$7</f>
        <v>Pending - New Filing</v>
      </c>
      <c r="GO7" s="35">
        <v>0</v>
      </c>
      <c r="GP7" s="35">
        <v>0</v>
      </c>
      <c r="GQ7" s="36">
        <v>0</v>
      </c>
      <c r="GS7" s="28" t="str">
        <f>$A$7</f>
        <v>Pending - New Filing</v>
      </c>
      <c r="GT7" s="35">
        <v>0</v>
      </c>
      <c r="GU7" s="35">
        <v>0</v>
      </c>
      <c r="GV7" s="36">
        <v>0</v>
      </c>
      <c r="GX7" s="28" t="str">
        <f>$A$7</f>
        <v>Pending - New Filing</v>
      </c>
      <c r="GY7" s="35">
        <v>0</v>
      </c>
      <c r="GZ7" s="35">
        <v>0</v>
      </c>
      <c r="HA7" s="36">
        <v>0</v>
      </c>
      <c r="HC7" s="28" t="str">
        <f>$A$7</f>
        <v>Pending - New Filing</v>
      </c>
      <c r="HD7" s="35">
        <v>0</v>
      </c>
      <c r="HE7" s="35">
        <v>0</v>
      </c>
      <c r="HF7" s="36">
        <v>0</v>
      </c>
      <c r="HH7" s="28" t="str">
        <f>$A$7</f>
        <v>Pending - New Filing</v>
      </c>
      <c r="HI7" s="35">
        <v>0</v>
      </c>
      <c r="HJ7" s="35">
        <v>0</v>
      </c>
      <c r="HK7" s="36">
        <v>0</v>
      </c>
      <c r="HM7" s="28" t="str">
        <f>$A$7</f>
        <v>Pending - New Filing</v>
      </c>
      <c r="HN7" s="35">
        <v>0</v>
      </c>
      <c r="HO7" s="35">
        <v>0</v>
      </c>
      <c r="HP7" s="36">
        <v>0</v>
      </c>
    </row>
    <row r="8" spans="1:224" ht="14.45" customHeight="1" x14ac:dyDescent="0.25">
      <c r="A8" s="28" t="s">
        <v>48</v>
      </c>
      <c r="B8" s="35">
        <f t="shared" si="0"/>
        <v>0</v>
      </c>
      <c r="C8" s="35">
        <f t="shared" si="0"/>
        <v>0</v>
      </c>
      <c r="D8" s="36">
        <f t="shared" si="0"/>
        <v>0</v>
      </c>
      <c r="F8" s="28" t="str">
        <f>$A$8</f>
        <v>Anticipated</v>
      </c>
      <c r="G8" s="35">
        <f>[17]Summary!$B$36</f>
        <v>0</v>
      </c>
      <c r="H8" s="35">
        <f>[17]Summary!$C$36</f>
        <v>0</v>
      </c>
      <c r="I8" s="36">
        <f>[17]Summary!$D$36</f>
        <v>0</v>
      </c>
      <c r="K8" s="28" t="str">
        <f>$A$8</f>
        <v>Anticipated</v>
      </c>
      <c r="L8" s="35">
        <f>[18]Summary!$B$36</f>
        <v>0</v>
      </c>
      <c r="M8" s="35">
        <f>[18]Summary!$C$36</f>
        <v>0</v>
      </c>
      <c r="N8" s="36">
        <f>[18]Summary!$D$36</f>
        <v>0</v>
      </c>
      <c r="P8" s="28" t="str">
        <f>$A$8</f>
        <v>Anticipated</v>
      </c>
      <c r="Q8" s="35">
        <f>[19]Summary!$B$36</f>
        <v>0</v>
      </c>
      <c r="R8" s="35">
        <f>[19]Summary!$C$36</f>
        <v>0</v>
      </c>
      <c r="S8" s="36">
        <f>[19]Summary!$D$36</f>
        <v>0</v>
      </c>
      <c r="U8" s="28" t="str">
        <f>$A$8</f>
        <v>Anticipated</v>
      </c>
      <c r="V8" s="35">
        <f>[20]Summary!$B$36</f>
        <v>0</v>
      </c>
      <c r="W8" s="35">
        <f>[20]Summary!$C$36</f>
        <v>0</v>
      </c>
      <c r="X8" s="36">
        <f>[20]Summary!$D$36</f>
        <v>0</v>
      </c>
      <c r="Z8" s="28" t="str">
        <f>$A$8</f>
        <v>Anticipated</v>
      </c>
      <c r="AA8" s="35">
        <f>[21]Summary!$B$36</f>
        <v>0</v>
      </c>
      <c r="AB8" s="35">
        <f>[21]Summary!$C$36</f>
        <v>0</v>
      </c>
      <c r="AC8" s="36">
        <f>[21]Summary!$D$36</f>
        <v>0</v>
      </c>
      <c r="AE8" s="28" t="str">
        <f>$A$8</f>
        <v>Anticipated</v>
      </c>
      <c r="AF8" s="35">
        <f>[22]Summary!$B$36</f>
        <v>0</v>
      </c>
      <c r="AG8" s="35">
        <f>[22]Summary!$C$36</f>
        <v>0</v>
      </c>
      <c r="AH8" s="36">
        <f>[22]Summary!$D$36</f>
        <v>0</v>
      </c>
      <c r="AJ8" s="28" t="str">
        <f>$A$8</f>
        <v>Anticipated</v>
      </c>
      <c r="AK8" s="35">
        <f>[23]Summary!$B$36</f>
        <v>0</v>
      </c>
      <c r="AL8" s="35">
        <f>[23]Summary!$C$36</f>
        <v>0</v>
      </c>
      <c r="AM8" s="36">
        <f>[23]Summary!$D$36</f>
        <v>0</v>
      </c>
      <c r="AO8" s="28" t="str">
        <f>$A$8</f>
        <v>Anticipated</v>
      </c>
      <c r="AP8" s="35">
        <f>[24]Summary!$B$36</f>
        <v>0</v>
      </c>
      <c r="AQ8" s="35">
        <f>[24]Summary!$C$36</f>
        <v>0</v>
      </c>
      <c r="AR8" s="36">
        <f>[24]Summary!$D$36</f>
        <v>0</v>
      </c>
      <c r="AT8" s="28" t="str">
        <f>$A$8</f>
        <v>Anticipated</v>
      </c>
      <c r="AU8" s="35">
        <f>[25]Summary!$B$36</f>
        <v>0</v>
      </c>
      <c r="AV8" s="35">
        <f>[25]Summary!$C$36</f>
        <v>0</v>
      </c>
      <c r="AW8" s="36">
        <f>[25]Summary!$D$36</f>
        <v>0</v>
      </c>
      <c r="AY8" s="28" t="str">
        <f>$A$8</f>
        <v>Anticipated</v>
      </c>
      <c r="AZ8" s="35">
        <f>[26]Summary!$B$36</f>
        <v>0</v>
      </c>
      <c r="BA8" s="35">
        <f>[26]Summary!$C$36</f>
        <v>0</v>
      </c>
      <c r="BB8" s="36">
        <f>[26]Summary!$D$36</f>
        <v>0</v>
      </c>
      <c r="BD8" s="28" t="str">
        <f>$A$8</f>
        <v>Anticipated</v>
      </c>
      <c r="BE8" s="35">
        <f>[27]Summary!$B$36</f>
        <v>0</v>
      </c>
      <c r="BF8" s="35">
        <f>[27]Summary!$C$36</f>
        <v>0</v>
      </c>
      <c r="BG8" s="36">
        <f>[27]Summary!$D$36</f>
        <v>0</v>
      </c>
      <c r="BI8" s="28" t="str">
        <f>$A$8</f>
        <v>Anticipated</v>
      </c>
      <c r="BJ8" s="35">
        <f>[28]Summary!$B$36</f>
        <v>0</v>
      </c>
      <c r="BK8" s="35">
        <f>[28]Summary!$C$36</f>
        <v>0</v>
      </c>
      <c r="BL8" s="36">
        <f>[28]Summary!$D$36</f>
        <v>0</v>
      </c>
      <c r="BN8" s="28" t="str">
        <f>$A$8</f>
        <v>Anticipated</v>
      </c>
      <c r="BO8" s="35">
        <f>[29]Summary!$B$36</f>
        <v>0</v>
      </c>
      <c r="BP8" s="35">
        <f>[29]Summary!$C$36</f>
        <v>0</v>
      </c>
      <c r="BQ8" s="36">
        <f>[29]Summary!$D$36</f>
        <v>0</v>
      </c>
      <c r="BS8" s="28" t="str">
        <f>$A$8</f>
        <v>Anticipated</v>
      </c>
      <c r="BT8" s="35">
        <f>[30]Summary!$B$36</f>
        <v>0</v>
      </c>
      <c r="BU8" s="35">
        <f>[30]Summary!$C$36</f>
        <v>0</v>
      </c>
      <c r="BV8" s="36">
        <f>[30]Summary!$D$36</f>
        <v>0</v>
      </c>
      <c r="BX8" s="28" t="str">
        <f>$A$8</f>
        <v>Anticipated</v>
      </c>
      <c r="BY8" s="35">
        <f>[31]Summary!$B$36</f>
        <v>0</v>
      </c>
      <c r="BZ8" s="35">
        <f>[31]Summary!$C$36</f>
        <v>0</v>
      </c>
      <c r="CA8" s="36">
        <f>[31]Summary!$D$36</f>
        <v>0</v>
      </c>
      <c r="CC8" s="28" t="str">
        <f>$A$8</f>
        <v>Anticipated</v>
      </c>
      <c r="CD8" s="35">
        <f>[32]Summary!$B$36</f>
        <v>0</v>
      </c>
      <c r="CE8" s="35">
        <f>[32]Summary!$C$36</f>
        <v>0</v>
      </c>
      <c r="CF8" s="36">
        <f>[32]Summary!$D$36</f>
        <v>0</v>
      </c>
      <c r="CH8" s="28" t="str">
        <f>$A$8</f>
        <v>Anticipated</v>
      </c>
      <c r="CI8" s="35">
        <f>[33]Summary!$B$36</f>
        <v>0</v>
      </c>
      <c r="CJ8" s="35">
        <f>[33]Summary!$C$36</f>
        <v>0</v>
      </c>
      <c r="CK8" s="36">
        <f>[33]Summary!$D$36</f>
        <v>0</v>
      </c>
      <c r="CM8" s="28" t="str">
        <f>$A$8</f>
        <v>Anticipated</v>
      </c>
      <c r="CN8" s="35">
        <f>[34]Summary!$B$36</f>
        <v>0</v>
      </c>
      <c r="CO8" s="35">
        <f>[34]Summary!$C$36</f>
        <v>0</v>
      </c>
      <c r="CP8" s="36">
        <f>[34]Summary!$D$36</f>
        <v>0</v>
      </c>
      <c r="CR8" s="28" t="str">
        <f>$A$8</f>
        <v>Anticipated</v>
      </c>
      <c r="CS8" s="35">
        <f>[35]Summary!$B$36</f>
        <v>0</v>
      </c>
      <c r="CT8" s="35">
        <f>[35]Summary!$C$36</f>
        <v>0</v>
      </c>
      <c r="CU8" s="36">
        <f>[35]Summary!$D$36</f>
        <v>0</v>
      </c>
      <c r="CW8" s="28" t="str">
        <f>$A$8</f>
        <v>Anticipated</v>
      </c>
      <c r="CX8" s="35">
        <f>[36]Summary!$B$36</f>
        <v>0</v>
      </c>
      <c r="CY8" s="35">
        <f>[36]Summary!$C$36</f>
        <v>0</v>
      </c>
      <c r="CZ8" s="36">
        <f>[36]Summary!$D$36</f>
        <v>0</v>
      </c>
      <c r="DB8" s="28" t="str">
        <f>$A$8</f>
        <v>Anticipated</v>
      </c>
      <c r="DC8" s="35">
        <f>[36]Summary!$G$36</f>
        <v>0</v>
      </c>
      <c r="DD8" s="35">
        <f>[36]Summary!$H$36</f>
        <v>0</v>
      </c>
      <c r="DE8" s="36">
        <f>[36]Summary!$I$36</f>
        <v>0</v>
      </c>
      <c r="DG8" s="28" t="str">
        <f>$A$8</f>
        <v>Anticipated</v>
      </c>
      <c r="DH8" s="35">
        <f>[37]Summary!$B$36</f>
        <v>0</v>
      </c>
      <c r="DI8" s="35">
        <f>[37]Summary!$C$36</f>
        <v>0</v>
      </c>
      <c r="DJ8" s="36">
        <f>[37]Summary!$D$36</f>
        <v>0</v>
      </c>
      <c r="DL8" s="28" t="str">
        <f>$A$8</f>
        <v>Anticipated</v>
      </c>
      <c r="DM8" s="35">
        <v>0</v>
      </c>
      <c r="DN8" s="35">
        <v>0</v>
      </c>
      <c r="DO8" s="36">
        <v>0</v>
      </c>
      <c r="DQ8" s="28" t="str">
        <f>$A$8</f>
        <v>Anticipated</v>
      </c>
      <c r="DR8" s="35">
        <v>0</v>
      </c>
      <c r="DS8" s="35">
        <v>0</v>
      </c>
      <c r="DT8" s="36">
        <v>0</v>
      </c>
      <c r="DV8" s="28" t="str">
        <f>$A$8</f>
        <v>Anticipated</v>
      </c>
      <c r="DW8" s="35">
        <v>0</v>
      </c>
      <c r="DX8" s="35">
        <v>0</v>
      </c>
      <c r="DY8" s="36">
        <v>0</v>
      </c>
      <c r="EA8" s="28" t="str">
        <f>$A$8</f>
        <v>Anticipated</v>
      </c>
      <c r="EB8" s="35">
        <v>0</v>
      </c>
      <c r="EC8" s="35">
        <v>0</v>
      </c>
      <c r="ED8" s="36">
        <v>0</v>
      </c>
      <c r="EF8" s="28" t="str">
        <f>$A$8</f>
        <v>Anticipated</v>
      </c>
      <c r="EG8" s="35">
        <v>0</v>
      </c>
      <c r="EH8" s="35">
        <v>0</v>
      </c>
      <c r="EI8" s="36">
        <v>0</v>
      </c>
      <c r="EK8" s="28" t="str">
        <f>$A$8</f>
        <v>Anticipated</v>
      </c>
      <c r="EL8" s="35">
        <v>0</v>
      </c>
      <c r="EM8" s="35">
        <v>0</v>
      </c>
      <c r="EN8" s="36">
        <v>0</v>
      </c>
      <c r="EP8" s="28" t="str">
        <f>$A$8</f>
        <v>Anticipated</v>
      </c>
      <c r="EQ8" s="35">
        <v>0</v>
      </c>
      <c r="ER8" s="35">
        <v>0</v>
      </c>
      <c r="ES8" s="36">
        <v>0</v>
      </c>
      <c r="EU8" s="28" t="str">
        <f>$A$8</f>
        <v>Anticipated</v>
      </c>
      <c r="EV8" s="35">
        <v>0</v>
      </c>
      <c r="EW8" s="35">
        <v>0</v>
      </c>
      <c r="EX8" s="36">
        <v>0</v>
      </c>
      <c r="EZ8" s="28" t="str">
        <f>$A$8</f>
        <v>Anticipated</v>
      </c>
      <c r="FA8" s="35">
        <v>0</v>
      </c>
      <c r="FB8" s="35">
        <v>0</v>
      </c>
      <c r="FC8" s="36">
        <v>0</v>
      </c>
      <c r="FE8" s="28" t="str">
        <f>$A$8</f>
        <v>Anticipated</v>
      </c>
      <c r="FF8" s="35">
        <v>0</v>
      </c>
      <c r="FG8" s="35">
        <v>0</v>
      </c>
      <c r="FH8" s="36">
        <v>0</v>
      </c>
      <c r="FJ8" s="28" t="str">
        <f>$A$8</f>
        <v>Anticipated</v>
      </c>
      <c r="FK8" s="35">
        <v>0</v>
      </c>
      <c r="FL8" s="35">
        <v>0</v>
      </c>
      <c r="FM8" s="36">
        <v>0</v>
      </c>
      <c r="FO8" s="28" t="str">
        <f>$A$8</f>
        <v>Anticipated</v>
      </c>
      <c r="FP8" s="35">
        <v>0</v>
      </c>
      <c r="FQ8" s="35">
        <v>0</v>
      </c>
      <c r="FR8" s="36">
        <v>0</v>
      </c>
      <c r="FT8" s="28" t="str">
        <f>$A$8</f>
        <v>Anticipated</v>
      </c>
      <c r="FU8" s="35">
        <v>0</v>
      </c>
      <c r="FV8" s="35">
        <v>0</v>
      </c>
      <c r="FW8" s="36">
        <v>0</v>
      </c>
      <c r="FY8" s="28" t="str">
        <f>$A$8</f>
        <v>Anticipated</v>
      </c>
      <c r="FZ8" s="35">
        <v>0</v>
      </c>
      <c r="GA8" s="35">
        <v>0</v>
      </c>
      <c r="GB8" s="36">
        <v>0</v>
      </c>
      <c r="GD8" s="28" t="str">
        <f>$A$8</f>
        <v>Anticipated</v>
      </c>
      <c r="GE8" s="35">
        <v>0</v>
      </c>
      <c r="GF8" s="35">
        <v>0</v>
      </c>
      <c r="GG8" s="36">
        <v>0</v>
      </c>
      <c r="GI8" s="28" t="str">
        <f>$A$8</f>
        <v>Anticipated</v>
      </c>
      <c r="GJ8" s="35">
        <v>0</v>
      </c>
      <c r="GK8" s="35">
        <v>0</v>
      </c>
      <c r="GL8" s="36">
        <v>0</v>
      </c>
      <c r="GN8" s="28" t="str">
        <f>$A$8</f>
        <v>Anticipated</v>
      </c>
      <c r="GO8" s="35">
        <v>0</v>
      </c>
      <c r="GP8" s="35">
        <v>0</v>
      </c>
      <c r="GQ8" s="36">
        <v>0</v>
      </c>
      <c r="GS8" s="28" t="str">
        <f>$A$8</f>
        <v>Anticipated</v>
      </c>
      <c r="GT8" s="35">
        <v>0</v>
      </c>
      <c r="GU8" s="35">
        <v>0</v>
      </c>
      <c r="GV8" s="36">
        <v>0</v>
      </c>
      <c r="GX8" s="28" t="str">
        <f>$A$8</f>
        <v>Anticipated</v>
      </c>
      <c r="GY8" s="35">
        <v>0</v>
      </c>
      <c r="GZ8" s="35">
        <v>0</v>
      </c>
      <c r="HA8" s="36">
        <v>0</v>
      </c>
      <c r="HC8" s="28" t="str">
        <f>$A$8</f>
        <v>Anticipated</v>
      </c>
      <c r="HD8" s="35">
        <v>0</v>
      </c>
      <c r="HE8" s="35">
        <v>0</v>
      </c>
      <c r="HF8" s="36">
        <v>0</v>
      </c>
      <c r="HH8" s="28" t="str">
        <f>$A$8</f>
        <v>Anticipated</v>
      </c>
      <c r="HI8" s="35">
        <v>0</v>
      </c>
      <c r="HJ8" s="35">
        <v>0</v>
      </c>
      <c r="HK8" s="36">
        <v>0</v>
      </c>
      <c r="HM8" s="28" t="str">
        <f>$A$8</f>
        <v>Anticipated</v>
      </c>
      <c r="HN8" s="35">
        <v>0</v>
      </c>
      <c r="HO8" s="35">
        <v>0</v>
      </c>
      <c r="HP8" s="36">
        <v>0</v>
      </c>
    </row>
    <row r="9" spans="1:224" ht="15.75" thickBot="1" x14ac:dyDescent="0.3">
      <c r="A9" s="29" t="s">
        <v>41</v>
      </c>
      <c r="B9" s="37">
        <f>SUM(B6:B8)</f>
        <v>0</v>
      </c>
      <c r="C9" s="37">
        <f>SUM(C6:C8)</f>
        <v>78146595.413715407</v>
      </c>
      <c r="D9" s="38">
        <f>SUM(D6:D8)</f>
        <v>115916558.8717733</v>
      </c>
      <c r="F9" s="29" t="s">
        <v>41</v>
      </c>
      <c r="G9" s="37">
        <f>SUM(G6:G8)</f>
        <v>0</v>
      </c>
      <c r="H9" s="37">
        <f>SUM(H6:H8)</f>
        <v>10260817.584397644</v>
      </c>
      <c r="I9" s="38">
        <f>SUM(I6:I8)</f>
        <v>14832007.058483824</v>
      </c>
      <c r="K9" s="29" t="s">
        <v>41</v>
      </c>
      <c r="L9" s="37">
        <f>SUM(L6:L8)</f>
        <v>0</v>
      </c>
      <c r="M9" s="37">
        <f>SUM(M6:M8)</f>
        <v>8695510.9942975342</v>
      </c>
      <c r="N9" s="38">
        <f>SUM(N6:N8)</f>
        <v>12612619.707504734</v>
      </c>
      <c r="P9" s="29" t="s">
        <v>41</v>
      </c>
      <c r="Q9" s="37">
        <f>SUM(Q6:Q8)</f>
        <v>0</v>
      </c>
      <c r="R9" s="37">
        <f>SUM(R6:R8)</f>
        <v>6503953.3977342844</v>
      </c>
      <c r="S9" s="38">
        <f>SUM(S6:S8)</f>
        <v>11137636.702497929</v>
      </c>
      <c r="U9" s="29" t="s">
        <v>41</v>
      </c>
      <c r="V9" s="37">
        <f>SUM(V6:V8)</f>
        <v>0</v>
      </c>
      <c r="W9" s="37">
        <f>SUM(W6:W8)</f>
        <v>3572713.111384958</v>
      </c>
      <c r="X9" s="38">
        <f>SUM(X6:X8)</f>
        <v>5139976.7391380966</v>
      </c>
      <c r="Z9" s="29" t="s">
        <v>41</v>
      </c>
      <c r="AA9" s="37">
        <f>SUM(AA6:AA8)</f>
        <v>0</v>
      </c>
      <c r="AB9" s="37">
        <f>SUM(AB6:AB8)</f>
        <v>737674.39342843555</v>
      </c>
      <c r="AC9" s="38">
        <f>SUM(AC6:AC8)</f>
        <v>982116.58524792455</v>
      </c>
      <c r="AE9" s="29" t="s">
        <v>41</v>
      </c>
      <c r="AF9" s="37">
        <f>SUM(AF6:AF8)</f>
        <v>0</v>
      </c>
      <c r="AG9" s="37">
        <f>SUM(AG6:AG8)</f>
        <v>5149198.5654182285</v>
      </c>
      <c r="AH9" s="38">
        <f>SUM(AH6:AH8)</f>
        <v>9339789.5099865347</v>
      </c>
      <c r="AJ9" s="29" t="s">
        <v>41</v>
      </c>
      <c r="AK9" s="37">
        <f>SUM(AK6:AK8)</f>
        <v>0</v>
      </c>
      <c r="AL9" s="37">
        <f>SUM(AL6:AL8)</f>
        <v>2055897.6225052848</v>
      </c>
      <c r="AM9" s="38">
        <f>SUM(AM6:AM8)</f>
        <v>3327160.3986318707</v>
      </c>
      <c r="AO9" s="29" t="s">
        <v>41</v>
      </c>
      <c r="AP9" s="37">
        <f>SUM(AP6:AP8)</f>
        <v>0</v>
      </c>
      <c r="AQ9" s="37">
        <f>SUM(AQ6:AQ8)</f>
        <v>2433902.6285028234</v>
      </c>
      <c r="AR9" s="38">
        <f>SUM(AR6:AR8)</f>
        <v>4020295.7336645797</v>
      </c>
      <c r="AT9" s="29" t="s">
        <v>41</v>
      </c>
      <c r="AU9" s="37">
        <f>SUM(AU6:AU8)</f>
        <v>0</v>
      </c>
      <c r="AV9" s="37">
        <f>SUM(AV6:AV8)</f>
        <v>1019667.8456298793</v>
      </c>
      <c r="AW9" s="38">
        <f>SUM(AW6:AW8)</f>
        <v>1517058.5977639621</v>
      </c>
      <c r="AY9" s="29" t="s">
        <v>41</v>
      </c>
      <c r="AZ9" s="37">
        <f>SUM(AZ6:AZ8)</f>
        <v>0</v>
      </c>
      <c r="BA9" s="37">
        <f>SUM(BA6:BA8)</f>
        <v>3496569.4521591812</v>
      </c>
      <c r="BB9" s="38">
        <f>SUM(BB6:BB8)</f>
        <v>5222013.7960857898</v>
      </c>
      <c r="BD9" s="29" t="s">
        <v>41</v>
      </c>
      <c r="BE9" s="37">
        <f>SUM(BE6:BE8)</f>
        <v>0</v>
      </c>
      <c r="BF9" s="37">
        <f>SUM(BF6:BF8)</f>
        <v>1712311.6181787774</v>
      </c>
      <c r="BG9" s="38">
        <f>SUM(BG6:BG8)</f>
        <v>5821533.2566543669</v>
      </c>
      <c r="BI9" s="29" t="s">
        <v>41</v>
      </c>
      <c r="BJ9" s="37">
        <f>SUM(BJ6:BJ8)</f>
        <v>0</v>
      </c>
      <c r="BK9" s="37">
        <f>SUM(BK6:BK8)</f>
        <v>570572.48498007003</v>
      </c>
      <c r="BL9" s="38">
        <f>SUM(BL6:BL8)</f>
        <v>830547.85562456306</v>
      </c>
      <c r="BN9" s="29" t="s">
        <v>41</v>
      </c>
      <c r="BO9" s="37">
        <f>SUM(BO6:BO8)</f>
        <v>0</v>
      </c>
      <c r="BP9" s="37">
        <f>SUM(BP6:BP8)</f>
        <v>644906.37612376269</v>
      </c>
      <c r="BQ9" s="38">
        <f>SUM(BQ6:BQ8)</f>
        <v>955678.27045920491</v>
      </c>
      <c r="BS9" s="29" t="s">
        <v>41</v>
      </c>
      <c r="BT9" s="37">
        <f>SUM(BT6:BT8)</f>
        <v>0</v>
      </c>
      <c r="BU9" s="37">
        <f>SUM(BU6:BU8)</f>
        <v>5964321.5653265044</v>
      </c>
      <c r="BV9" s="38">
        <f>SUM(BV6:BV8)</f>
        <v>8263670.380139567</v>
      </c>
      <c r="BX9" s="29" t="s">
        <v>41</v>
      </c>
      <c r="BY9" s="37">
        <f>SUM(BY6:BY8)</f>
        <v>0</v>
      </c>
      <c r="BZ9" s="37">
        <f>SUM(BZ6:BZ8)</f>
        <v>226937.80089286994</v>
      </c>
      <c r="CA9" s="38">
        <f>SUM(CA6:CA8)</f>
        <v>503150.81004446745</v>
      </c>
      <c r="CC9" s="29" t="s">
        <v>41</v>
      </c>
      <c r="CD9" s="37">
        <f>SUM(CD6:CD8)</f>
        <v>0</v>
      </c>
      <c r="CE9" s="37">
        <f>SUM(CE6:CE8)</f>
        <v>10003861.15477562</v>
      </c>
      <c r="CF9" s="38">
        <f>SUM(CF6:CF8)</f>
        <v>13858678.87713936</v>
      </c>
      <c r="CH9" s="29" t="s">
        <v>41</v>
      </c>
      <c r="CI9" s="37">
        <f>SUM(CI6:CI8)</f>
        <v>0</v>
      </c>
      <c r="CJ9" s="37">
        <f>SUM(CJ6:CJ8)</f>
        <v>3208311.3968003429</v>
      </c>
      <c r="CK9" s="38">
        <f>SUM(CK6:CK8)</f>
        <v>5531934.6754071005</v>
      </c>
      <c r="CM9" s="29" t="s">
        <v>41</v>
      </c>
      <c r="CN9" s="37">
        <f>SUM(CN6:CN8)</f>
        <v>0</v>
      </c>
      <c r="CO9" s="37">
        <f>SUM(CO6:CO8)</f>
        <v>-657903.25389270112</v>
      </c>
      <c r="CP9" s="38">
        <f>SUM(CP6:CP8)</f>
        <v>-353885.7969426848</v>
      </c>
      <c r="CR9" s="29" t="s">
        <v>41</v>
      </c>
      <c r="CS9" s="37">
        <f>SUM(CS6:CS8)</f>
        <v>0</v>
      </c>
      <c r="CT9" s="37">
        <f>SUM(CT6:CT8)</f>
        <v>7673.6756556229666</v>
      </c>
      <c r="CU9" s="38">
        <f>SUM(CU6:CU8)</f>
        <v>134959.53518653568</v>
      </c>
      <c r="CW9" s="29" t="s">
        <v>41</v>
      </c>
      <c r="CX9" s="37">
        <f>SUM(CX6:CX8)</f>
        <v>0</v>
      </c>
      <c r="CY9" s="37">
        <f>SUM(CY6:CY8)</f>
        <v>7297478.7798824757</v>
      </c>
      <c r="CZ9" s="38">
        <f>SUM(CZ6:CZ8)</f>
        <v>5964553.4076477736</v>
      </c>
      <c r="DB9" s="29" t="s">
        <v>41</v>
      </c>
      <c r="DC9" s="37">
        <f>SUM(DC6:DC8)</f>
        <v>0</v>
      </c>
      <c r="DD9" s="37">
        <f>SUM(DD6:DD8)</f>
        <v>2415071.2372927833</v>
      </c>
      <c r="DE9" s="38">
        <f>SUM(DE6:DE8)</f>
        <v>2194419.9021401107</v>
      </c>
      <c r="DG9" s="29" t="s">
        <v>41</v>
      </c>
      <c r="DH9" s="37">
        <f>SUM(DH6:DH8)</f>
        <v>0</v>
      </c>
      <c r="DI9" s="37">
        <f>SUM(DI6:DI8)</f>
        <v>2827146.9822410396</v>
      </c>
      <c r="DJ9" s="38">
        <f>SUM(DJ6:DJ8)</f>
        <v>4080642.8692677035</v>
      </c>
      <c r="DL9" s="29" t="s">
        <v>41</v>
      </c>
      <c r="DM9" s="37">
        <f>SUM(DM6:DM8)</f>
        <v>0</v>
      </c>
      <c r="DN9" s="37">
        <f>SUM(DN6:DN8)</f>
        <v>0</v>
      </c>
      <c r="DO9" s="38">
        <f>SUM(DO6:DO8)</f>
        <v>0</v>
      </c>
      <c r="DQ9" s="29" t="s">
        <v>41</v>
      </c>
      <c r="DR9" s="37">
        <f>SUM(DR6:DR8)</f>
        <v>0</v>
      </c>
      <c r="DS9" s="37">
        <f>SUM(DS6:DS8)</f>
        <v>0</v>
      </c>
      <c r="DT9" s="38">
        <f>SUM(DT6:DT8)</f>
        <v>0</v>
      </c>
      <c r="DV9" s="29" t="s">
        <v>41</v>
      </c>
      <c r="DW9" s="37">
        <f>SUM(DW6:DW8)</f>
        <v>0</v>
      </c>
      <c r="DX9" s="37">
        <f>SUM(DX6:DX8)</f>
        <v>0</v>
      </c>
      <c r="DY9" s="38">
        <f>SUM(DY6:DY8)</f>
        <v>0</v>
      </c>
      <c r="EA9" s="29" t="s">
        <v>41</v>
      </c>
      <c r="EB9" s="37">
        <f>SUM(EB6:EB8)</f>
        <v>0</v>
      </c>
      <c r="EC9" s="37">
        <f>SUM(EC6:EC8)</f>
        <v>0</v>
      </c>
      <c r="ED9" s="38">
        <f>SUM(ED6:ED8)</f>
        <v>0</v>
      </c>
      <c r="EF9" s="29" t="s">
        <v>41</v>
      </c>
      <c r="EG9" s="37">
        <f>SUM(EG6:EG8)</f>
        <v>0</v>
      </c>
      <c r="EH9" s="37">
        <f>SUM(EH6:EH8)</f>
        <v>0</v>
      </c>
      <c r="EI9" s="38">
        <f>SUM(EI6:EI8)</f>
        <v>0</v>
      </c>
      <c r="EK9" s="29" t="s">
        <v>41</v>
      </c>
      <c r="EL9" s="37">
        <f>SUM(EL6:EL8)</f>
        <v>0</v>
      </c>
      <c r="EM9" s="37">
        <f>SUM(EM6:EM8)</f>
        <v>0</v>
      </c>
      <c r="EN9" s="38">
        <f>SUM(EN6:EN8)</f>
        <v>0</v>
      </c>
      <c r="EP9" s="29" t="s">
        <v>41</v>
      </c>
      <c r="EQ9" s="37">
        <f>SUM(EQ6:EQ8)</f>
        <v>0</v>
      </c>
      <c r="ER9" s="37">
        <f>SUM(ER6:ER8)</f>
        <v>0</v>
      </c>
      <c r="ES9" s="38">
        <f>SUM(ES6:ES8)</f>
        <v>0</v>
      </c>
      <c r="EU9" s="29" t="s">
        <v>41</v>
      </c>
      <c r="EV9" s="37">
        <f>SUM(EV6:EV8)</f>
        <v>0</v>
      </c>
      <c r="EW9" s="37">
        <f>SUM(EW6:EW8)</f>
        <v>0</v>
      </c>
      <c r="EX9" s="38">
        <f>SUM(EX6:EX8)</f>
        <v>0</v>
      </c>
      <c r="EZ9" s="29" t="s">
        <v>41</v>
      </c>
      <c r="FA9" s="37">
        <f>SUM(FA6:FA8)</f>
        <v>0</v>
      </c>
      <c r="FB9" s="37">
        <f>SUM(FB6:FB8)</f>
        <v>0</v>
      </c>
      <c r="FC9" s="38">
        <f>SUM(FC6:FC8)</f>
        <v>0</v>
      </c>
      <c r="FE9" s="29" t="s">
        <v>41</v>
      </c>
      <c r="FF9" s="37">
        <f>SUM(FF6:FF8)</f>
        <v>0</v>
      </c>
      <c r="FG9" s="37">
        <f>SUM(FG6:FG8)</f>
        <v>0</v>
      </c>
      <c r="FH9" s="38">
        <f>SUM(FH6:FH8)</f>
        <v>0</v>
      </c>
      <c r="FJ9" s="29" t="s">
        <v>41</v>
      </c>
      <c r="FK9" s="37">
        <f>SUM(FK6:FK8)</f>
        <v>0</v>
      </c>
      <c r="FL9" s="37">
        <f>SUM(FL6:FL8)</f>
        <v>0</v>
      </c>
      <c r="FM9" s="38">
        <f>SUM(FM6:FM8)</f>
        <v>0</v>
      </c>
      <c r="FO9" s="29" t="s">
        <v>41</v>
      </c>
      <c r="FP9" s="37">
        <f>SUM(FP6:FP8)</f>
        <v>0</v>
      </c>
      <c r="FQ9" s="37">
        <f>SUM(FQ6:FQ8)</f>
        <v>0</v>
      </c>
      <c r="FR9" s="38">
        <f>SUM(FR6:FR8)</f>
        <v>0</v>
      </c>
      <c r="FT9" s="29" t="s">
        <v>41</v>
      </c>
      <c r="FU9" s="37">
        <f>SUM(FU6:FU8)</f>
        <v>0</v>
      </c>
      <c r="FV9" s="37">
        <f>SUM(FV6:FV8)</f>
        <v>0</v>
      </c>
      <c r="FW9" s="38">
        <f>SUM(FW6:FW8)</f>
        <v>0</v>
      </c>
      <c r="FY9" s="29" t="s">
        <v>41</v>
      </c>
      <c r="FZ9" s="37">
        <f>SUM(FZ6:FZ8)</f>
        <v>0</v>
      </c>
      <c r="GA9" s="37">
        <f>SUM(GA6:GA8)</f>
        <v>0</v>
      </c>
      <c r="GB9" s="38">
        <f>SUM(GB6:GB8)</f>
        <v>0</v>
      </c>
      <c r="GD9" s="29" t="s">
        <v>41</v>
      </c>
      <c r="GE9" s="37">
        <f>SUM(GE6:GE8)</f>
        <v>0</v>
      </c>
      <c r="GF9" s="37">
        <f>SUM(GF6:GF8)</f>
        <v>0</v>
      </c>
      <c r="GG9" s="38">
        <f>SUM(GG6:GG8)</f>
        <v>0</v>
      </c>
      <c r="GI9" s="29" t="s">
        <v>41</v>
      </c>
      <c r="GJ9" s="37">
        <f>SUM(GJ6:GJ8)</f>
        <v>0</v>
      </c>
      <c r="GK9" s="37">
        <f>SUM(GK6:GK8)</f>
        <v>0</v>
      </c>
      <c r="GL9" s="38">
        <f>SUM(GL6:GL8)</f>
        <v>0</v>
      </c>
      <c r="GN9" s="29" t="s">
        <v>41</v>
      </c>
      <c r="GO9" s="37">
        <f>SUM(GO6:GO8)</f>
        <v>0</v>
      </c>
      <c r="GP9" s="37">
        <f>SUM(GP6:GP8)</f>
        <v>0</v>
      </c>
      <c r="GQ9" s="38">
        <f>SUM(GQ6:GQ8)</f>
        <v>0</v>
      </c>
      <c r="GS9" s="29" t="s">
        <v>41</v>
      </c>
      <c r="GT9" s="37">
        <f>SUM(GT6:GT8)</f>
        <v>0</v>
      </c>
      <c r="GU9" s="37">
        <f>SUM(GU6:GU8)</f>
        <v>0</v>
      </c>
      <c r="GV9" s="38">
        <f>SUM(GV6:GV8)</f>
        <v>0</v>
      </c>
      <c r="GX9" s="29" t="s">
        <v>41</v>
      </c>
      <c r="GY9" s="37">
        <f>SUM(GY6:GY8)</f>
        <v>0</v>
      </c>
      <c r="GZ9" s="37">
        <f>SUM(GZ6:GZ8)</f>
        <v>0</v>
      </c>
      <c r="HA9" s="38">
        <f>SUM(HA6:HA8)</f>
        <v>0</v>
      </c>
      <c r="HC9" s="29" t="s">
        <v>41</v>
      </c>
      <c r="HD9" s="37">
        <f>SUM(HD6:HD8)</f>
        <v>0</v>
      </c>
      <c r="HE9" s="37">
        <f>SUM(HE6:HE8)</f>
        <v>0</v>
      </c>
      <c r="HF9" s="38">
        <f>SUM(HF6:HF8)</f>
        <v>0</v>
      </c>
      <c r="HH9" s="29" t="s">
        <v>41</v>
      </c>
      <c r="HI9" s="37">
        <f>SUM(HI6:HI8)</f>
        <v>0</v>
      </c>
      <c r="HJ9" s="37">
        <f>SUM(HJ6:HJ8)</f>
        <v>0</v>
      </c>
      <c r="HK9" s="38">
        <f>SUM(HK6:HK8)</f>
        <v>0</v>
      </c>
      <c r="HM9" s="29" t="s">
        <v>41</v>
      </c>
      <c r="HN9" s="37">
        <f>SUM(HN6:HN8)</f>
        <v>0</v>
      </c>
      <c r="HO9" s="37">
        <f>SUM(HO6:HO8)</f>
        <v>0</v>
      </c>
      <c r="HP9" s="38">
        <f>SUM(HP6:HP8)</f>
        <v>0</v>
      </c>
    </row>
    <row r="10" spans="1:224" ht="15.75" thickTop="1" x14ac:dyDescent="0.25">
      <c r="A10" s="30"/>
      <c r="B10" s="39"/>
      <c r="C10" s="39"/>
      <c r="D10" s="40"/>
      <c r="F10" s="30"/>
      <c r="G10" s="39"/>
      <c r="H10" s="39"/>
      <c r="I10" s="40"/>
      <c r="K10" s="30"/>
      <c r="L10" s="39"/>
      <c r="M10" s="39"/>
      <c r="N10" s="40"/>
      <c r="P10" s="30"/>
      <c r="Q10" s="39"/>
      <c r="R10" s="39"/>
      <c r="S10" s="40"/>
      <c r="U10" s="30"/>
      <c r="V10" s="39"/>
      <c r="W10" s="39"/>
      <c r="X10" s="40"/>
      <c r="Z10" s="30"/>
      <c r="AA10" s="39"/>
      <c r="AB10" s="39"/>
      <c r="AC10" s="40"/>
      <c r="AE10" s="30"/>
      <c r="AF10" s="39"/>
      <c r="AG10" s="39"/>
      <c r="AH10" s="40"/>
      <c r="AJ10" s="30"/>
      <c r="AK10" s="39"/>
      <c r="AL10" s="39"/>
      <c r="AM10" s="40"/>
      <c r="AO10" s="30"/>
      <c r="AP10" s="39"/>
      <c r="AQ10" s="39"/>
      <c r="AR10" s="40"/>
      <c r="AT10" s="30"/>
      <c r="AU10" s="39"/>
      <c r="AV10" s="39"/>
      <c r="AW10" s="40"/>
      <c r="AY10" s="30"/>
      <c r="AZ10" s="39"/>
      <c r="BA10" s="39"/>
      <c r="BB10" s="40"/>
      <c r="BD10" s="30"/>
      <c r="BE10" s="39"/>
      <c r="BF10" s="39"/>
      <c r="BG10" s="40"/>
      <c r="BI10" s="30"/>
      <c r="BJ10" s="39"/>
      <c r="BK10" s="39"/>
      <c r="BL10" s="40"/>
      <c r="BN10" s="30"/>
      <c r="BO10" s="39"/>
      <c r="BP10" s="39"/>
      <c r="BQ10" s="40"/>
      <c r="BS10" s="30"/>
      <c r="BT10" s="39"/>
      <c r="BU10" s="39"/>
      <c r="BV10" s="40"/>
      <c r="BX10" s="30"/>
      <c r="BY10" s="39"/>
      <c r="BZ10" s="39"/>
      <c r="CA10" s="40"/>
      <c r="CC10" s="30"/>
      <c r="CD10" s="39"/>
      <c r="CE10" s="39"/>
      <c r="CF10" s="40"/>
      <c r="CH10" s="30"/>
      <c r="CI10" s="39"/>
      <c r="CJ10" s="39"/>
      <c r="CK10" s="40"/>
      <c r="CM10" s="30"/>
      <c r="CN10" s="39"/>
      <c r="CO10" s="39"/>
      <c r="CP10" s="40"/>
      <c r="CR10" s="30"/>
      <c r="CS10" s="39"/>
      <c r="CT10" s="39"/>
      <c r="CU10" s="40"/>
      <c r="CW10" s="30"/>
      <c r="CX10" s="39"/>
      <c r="CY10" s="39"/>
      <c r="CZ10" s="40"/>
      <c r="DB10" s="30"/>
      <c r="DC10" s="39"/>
      <c r="DD10" s="39"/>
      <c r="DE10" s="40"/>
      <c r="DG10" s="30"/>
      <c r="DH10" s="39"/>
      <c r="DI10" s="39"/>
      <c r="DJ10" s="40"/>
      <c r="DL10" s="30"/>
      <c r="DM10" s="39"/>
      <c r="DN10" s="39"/>
      <c r="DO10" s="40"/>
      <c r="DQ10" s="30"/>
      <c r="DR10" s="39"/>
      <c r="DS10" s="39"/>
      <c r="DT10" s="40"/>
      <c r="DV10" s="30"/>
      <c r="DW10" s="39"/>
      <c r="DX10" s="39"/>
      <c r="DY10" s="40"/>
      <c r="EA10" s="30"/>
      <c r="EB10" s="39"/>
      <c r="EC10" s="39"/>
      <c r="ED10" s="40"/>
      <c r="EF10" s="30"/>
      <c r="EG10" s="39"/>
      <c r="EH10" s="39"/>
      <c r="EI10" s="40"/>
      <c r="EK10" s="30"/>
      <c r="EL10" s="39"/>
      <c r="EM10" s="39"/>
      <c r="EN10" s="40"/>
      <c r="EP10" s="30"/>
      <c r="EQ10" s="39"/>
      <c r="ER10" s="39"/>
      <c r="ES10" s="40"/>
      <c r="EU10" s="30"/>
      <c r="EV10" s="39"/>
      <c r="EW10" s="39"/>
      <c r="EX10" s="40"/>
      <c r="EZ10" s="30"/>
      <c r="FA10" s="39"/>
      <c r="FB10" s="39"/>
      <c r="FC10" s="40"/>
      <c r="FE10" s="30"/>
      <c r="FF10" s="39"/>
      <c r="FG10" s="39"/>
      <c r="FH10" s="40"/>
      <c r="FJ10" s="30"/>
      <c r="FK10" s="39"/>
      <c r="FL10" s="39"/>
      <c r="FM10" s="40"/>
      <c r="FO10" s="30"/>
      <c r="FP10" s="39"/>
      <c r="FQ10" s="39"/>
      <c r="FR10" s="40"/>
      <c r="FT10" s="30"/>
      <c r="FU10" s="39"/>
      <c r="FV10" s="39"/>
      <c r="FW10" s="40"/>
      <c r="FY10" s="30"/>
      <c r="FZ10" s="39"/>
      <c r="GA10" s="39"/>
      <c r="GB10" s="40"/>
      <c r="GD10" s="30"/>
      <c r="GE10" s="39"/>
      <c r="GF10" s="39"/>
      <c r="GG10" s="40"/>
      <c r="GI10" s="30"/>
      <c r="GJ10" s="39"/>
      <c r="GK10" s="39"/>
      <c r="GL10" s="40"/>
      <c r="GN10" s="30"/>
      <c r="GO10" s="39"/>
      <c r="GP10" s="39"/>
      <c r="GQ10" s="40"/>
      <c r="GS10" s="30"/>
      <c r="GT10" s="39"/>
      <c r="GU10" s="39"/>
      <c r="GV10" s="40"/>
      <c r="GX10" s="30"/>
      <c r="GY10" s="39"/>
      <c r="GZ10" s="39"/>
      <c r="HA10" s="40"/>
      <c r="HC10" s="30"/>
      <c r="HD10" s="39"/>
      <c r="HE10" s="39"/>
      <c r="HF10" s="40"/>
      <c r="HH10" s="30"/>
      <c r="HI10" s="39"/>
      <c r="HJ10" s="39"/>
      <c r="HK10" s="40"/>
      <c r="HM10" s="30"/>
      <c r="HN10" s="39"/>
      <c r="HO10" s="39"/>
      <c r="HP10" s="40"/>
    </row>
    <row r="11" spans="1:224" ht="30.95" customHeight="1" x14ac:dyDescent="0.25">
      <c r="A11" s="31" t="s">
        <v>42</v>
      </c>
      <c r="B11" s="41">
        <f>B3+B9</f>
        <v>771183654.93219304</v>
      </c>
      <c r="C11" s="41">
        <f>B3+C9</f>
        <v>849330250.3459084</v>
      </c>
      <c r="D11" s="42">
        <f>B3+D9</f>
        <v>887100213.80396628</v>
      </c>
      <c r="F11" s="31" t="s">
        <v>42</v>
      </c>
      <c r="G11" s="41">
        <f>G3+G9</f>
        <v>83955802.768224046</v>
      </c>
      <c r="H11" s="41">
        <f>G3+H9</f>
        <v>94216620.352621689</v>
      </c>
      <c r="I11" s="42">
        <f>G3+I9</f>
        <v>98787809.82670787</v>
      </c>
      <c r="K11" s="31" t="s">
        <v>42</v>
      </c>
      <c r="L11" s="41">
        <f>L3+L9</f>
        <v>101872748.86235055</v>
      </c>
      <c r="M11" s="41">
        <f>L3+M9</f>
        <v>110568259.85664809</v>
      </c>
      <c r="N11" s="42">
        <f>L3+N9</f>
        <v>114485368.56985529</v>
      </c>
      <c r="P11" s="31" t="s">
        <v>42</v>
      </c>
      <c r="Q11" s="41">
        <f>Q3+Q9</f>
        <v>64785464.84986499</v>
      </c>
      <c r="R11" s="41">
        <f>Q3+R9</f>
        <v>71289418.247599274</v>
      </c>
      <c r="S11" s="42">
        <f>Q3+S9</f>
        <v>75923101.552362919</v>
      </c>
      <c r="U11" s="31" t="s">
        <v>42</v>
      </c>
      <c r="V11" s="41">
        <f>V3+V9</f>
        <v>27284270.655336104</v>
      </c>
      <c r="W11" s="41">
        <f>V3+W9</f>
        <v>30856983.766721062</v>
      </c>
      <c r="X11" s="42">
        <f>V3+X9</f>
        <v>32424247.394474201</v>
      </c>
      <c r="Z11" s="31" t="s">
        <v>42</v>
      </c>
      <c r="AA11" s="41">
        <f>AA3+AA9</f>
        <v>6151718.5901609957</v>
      </c>
      <c r="AB11" s="41">
        <f>AA3+AB9</f>
        <v>6889392.9835894313</v>
      </c>
      <c r="AC11" s="42">
        <f>AA3+AC9</f>
        <v>7133835.1754089203</v>
      </c>
      <c r="AE11" s="31" t="s">
        <v>42</v>
      </c>
      <c r="AF11" s="41">
        <f>AF3+AF9</f>
        <v>79556875.672649786</v>
      </c>
      <c r="AG11" s="41">
        <f>AF3+AG9</f>
        <v>84706074.238068014</v>
      </c>
      <c r="AH11" s="42">
        <f>AF3+AH9</f>
        <v>88896665.182636321</v>
      </c>
      <c r="AJ11" s="31" t="s">
        <v>42</v>
      </c>
      <c r="AK11" s="41">
        <f>AK3+AK9</f>
        <v>42195922.999233618</v>
      </c>
      <c r="AL11" s="41">
        <f>AK3+AL9</f>
        <v>44251820.621738903</v>
      </c>
      <c r="AM11" s="42">
        <f>AK3+AM9</f>
        <v>45523083.397865489</v>
      </c>
      <c r="AO11" s="31" t="s">
        <v>42</v>
      </c>
      <c r="AP11" s="41">
        <f>AP3+AP9</f>
        <v>35914879.699996859</v>
      </c>
      <c r="AQ11" s="41">
        <f>AP3+AQ9</f>
        <v>38348782.328499682</v>
      </c>
      <c r="AR11" s="42">
        <f>AP3+AR9</f>
        <v>39935175.433661439</v>
      </c>
      <c r="AT11" s="31" t="s">
        <v>42</v>
      </c>
      <c r="AU11" s="41">
        <f>AU3+AU9</f>
        <v>7384303.1687140251</v>
      </c>
      <c r="AV11" s="41">
        <f>AU3+AV9</f>
        <v>8403971.0143439043</v>
      </c>
      <c r="AW11" s="42">
        <f>AU3+AW9</f>
        <v>8901361.7664779872</v>
      </c>
      <c r="AY11" s="31" t="s">
        <v>42</v>
      </c>
      <c r="AZ11" s="41">
        <f>AZ3+AZ9</f>
        <v>28529161.545913257</v>
      </c>
      <c r="BA11" s="41">
        <f>AZ3+BA9</f>
        <v>32025730.998072438</v>
      </c>
      <c r="BB11" s="42">
        <f>AZ3+BB9</f>
        <v>33751175.341999047</v>
      </c>
      <c r="BD11" s="31" t="s">
        <v>42</v>
      </c>
      <c r="BE11" s="41">
        <f>BE3+BE9</f>
        <v>49448485.086025596</v>
      </c>
      <c r="BF11" s="41">
        <f>BE3+BF9</f>
        <v>51160796.704204373</v>
      </c>
      <c r="BG11" s="42">
        <f>BE3+BG9</f>
        <v>55270018.342679963</v>
      </c>
      <c r="BI11" s="31" t="s">
        <v>42</v>
      </c>
      <c r="BJ11" s="41">
        <f>BJ3+BJ9</f>
        <v>4481512.172030041</v>
      </c>
      <c r="BK11" s="41">
        <f>BJ3+BK9</f>
        <v>5052084.657010111</v>
      </c>
      <c r="BL11" s="42">
        <f>BJ3+BL9</f>
        <v>5312060.0276546041</v>
      </c>
      <c r="BN11" s="31" t="s">
        <v>42</v>
      </c>
      <c r="BO11" s="41">
        <f>BO3+BO9</f>
        <v>5887536.4135505427</v>
      </c>
      <c r="BP11" s="41">
        <f>BO3+BP9</f>
        <v>6532442.7896743054</v>
      </c>
      <c r="BQ11" s="42">
        <f>BO3+BQ9</f>
        <v>6843214.6840097476</v>
      </c>
      <c r="BS11" s="31" t="s">
        <v>42</v>
      </c>
      <c r="BT11" s="41">
        <f>BT3+BT9</f>
        <v>40005052.580575414</v>
      </c>
      <c r="BU11" s="41">
        <f>BT3+BU9</f>
        <v>45969374.145901918</v>
      </c>
      <c r="BV11" s="42">
        <f>BT3+BV9</f>
        <v>48268722.960714981</v>
      </c>
      <c r="BX11" s="31" t="s">
        <v>42</v>
      </c>
      <c r="BY11" s="41">
        <f>BY3+BY9</f>
        <v>5586308.5488027995</v>
      </c>
      <c r="BZ11" s="41">
        <f>BY3+BZ9</f>
        <v>5813246.3496956695</v>
      </c>
      <c r="CA11" s="42">
        <f>BY3+CA9</f>
        <v>6089459.358847267</v>
      </c>
      <c r="CC11" s="31" t="s">
        <v>42</v>
      </c>
      <c r="CD11" s="41">
        <f>CD3+CD9</f>
        <v>59000996.183677733</v>
      </c>
      <c r="CE11" s="41">
        <f>CD3+CE9</f>
        <v>69004857.338453352</v>
      </c>
      <c r="CF11" s="42">
        <f>CD3+CF9</f>
        <v>72859675.060817093</v>
      </c>
      <c r="CH11" s="31" t="s">
        <v>42</v>
      </c>
      <c r="CI11" s="41">
        <f>CI3+CI9</f>
        <v>31983820.381549176</v>
      </c>
      <c r="CJ11" s="41">
        <f>CI3+CJ9</f>
        <v>35192131.778349519</v>
      </c>
      <c r="CK11" s="42">
        <f>CI3+CK9</f>
        <v>37515755.056956276</v>
      </c>
      <c r="CM11" s="31" t="s">
        <v>42</v>
      </c>
      <c r="CN11" s="41">
        <f>CN3+CN9</f>
        <v>23646361.780777786</v>
      </c>
      <c r="CO11" s="41">
        <f>CN3+CO9</f>
        <v>22988458.526885085</v>
      </c>
      <c r="CP11" s="42">
        <f>CN3+CP9</f>
        <v>23292475.983835101</v>
      </c>
      <c r="CR11" s="31" t="s">
        <v>42</v>
      </c>
      <c r="CS11" s="41">
        <f>CS3+CS9</f>
        <v>4235787.9231565809</v>
      </c>
      <c r="CT11" s="41">
        <f>CS3+CT9</f>
        <v>4243461.5988122039</v>
      </c>
      <c r="CU11" s="42">
        <f>CS3+CU9</f>
        <v>4370747.4583431166</v>
      </c>
      <c r="CW11" s="31" t="s">
        <v>42</v>
      </c>
      <c r="CX11" s="41">
        <f>CX3+CX9</f>
        <v>58290153.369603008</v>
      </c>
      <c r="CY11" s="41">
        <f>CX3+CY9</f>
        <v>65587632.149485484</v>
      </c>
      <c r="CZ11" s="42">
        <f>CX3+CZ9</f>
        <v>64254706.777250782</v>
      </c>
      <c r="DB11" s="31" t="s">
        <v>42</v>
      </c>
      <c r="DC11" s="41">
        <f>DC3+DC9</f>
        <v>9019300</v>
      </c>
      <c r="DD11" s="41">
        <f>DC3+DD9</f>
        <v>11434371.237292783</v>
      </c>
      <c r="DE11" s="42">
        <f>DC3+DE9</f>
        <v>11213719.902140111</v>
      </c>
      <c r="DG11" s="31" t="s">
        <v>42</v>
      </c>
      <c r="DH11" s="41">
        <f>DH3+DH9</f>
        <v>1967191.6800000002</v>
      </c>
      <c r="DI11" s="41">
        <f>DH3+DI9</f>
        <v>4794338.6622410398</v>
      </c>
      <c r="DJ11" s="42">
        <f>DH3+DJ9</f>
        <v>6047834.5492677037</v>
      </c>
      <c r="DL11" s="31" t="s">
        <v>42</v>
      </c>
      <c r="DM11" s="41">
        <f>DM3+DM9</f>
        <v>0</v>
      </c>
      <c r="DN11" s="41">
        <f>DM11+DN9</f>
        <v>0</v>
      </c>
      <c r="DO11" s="42">
        <f>DN11+DO9</f>
        <v>0</v>
      </c>
      <c r="DQ11" s="31" t="s">
        <v>42</v>
      </c>
      <c r="DR11" s="41">
        <f>DR3+DR9</f>
        <v>0</v>
      </c>
      <c r="DS11" s="41">
        <f>DR11+DS9</f>
        <v>0</v>
      </c>
      <c r="DT11" s="42">
        <f>DS11+DT9</f>
        <v>0</v>
      </c>
      <c r="DV11" s="31" t="s">
        <v>42</v>
      </c>
      <c r="DW11" s="41">
        <f>DW3+DW9</f>
        <v>0</v>
      </c>
      <c r="DX11" s="41">
        <f>DW11+DX9</f>
        <v>0</v>
      </c>
      <c r="DY11" s="42">
        <f>DX11+DY9</f>
        <v>0</v>
      </c>
      <c r="EA11" s="31" t="s">
        <v>42</v>
      </c>
      <c r="EB11" s="41">
        <f>EB3+EB9</f>
        <v>0</v>
      </c>
      <c r="EC11" s="41">
        <f>EB11+EC9</f>
        <v>0</v>
      </c>
      <c r="ED11" s="42">
        <f>EC11+ED9</f>
        <v>0</v>
      </c>
      <c r="EF11" s="31" t="s">
        <v>42</v>
      </c>
      <c r="EG11" s="41">
        <f>EG3+EG9</f>
        <v>0</v>
      </c>
      <c r="EH11" s="41">
        <f>EG11+EH9</f>
        <v>0</v>
      </c>
      <c r="EI11" s="42">
        <f>EH11+EI9</f>
        <v>0</v>
      </c>
      <c r="EK11" s="31" t="s">
        <v>42</v>
      </c>
      <c r="EL11" s="41">
        <f>EL3+EL9</f>
        <v>0</v>
      </c>
      <c r="EM11" s="41">
        <f>EL11+EM9</f>
        <v>0</v>
      </c>
      <c r="EN11" s="42">
        <f>EM11+EN9</f>
        <v>0</v>
      </c>
      <c r="EP11" s="31" t="s">
        <v>42</v>
      </c>
      <c r="EQ11" s="41">
        <f>EQ3+EQ9</f>
        <v>0</v>
      </c>
      <c r="ER11" s="41">
        <f>EQ11+ER9</f>
        <v>0</v>
      </c>
      <c r="ES11" s="42">
        <f>ER11+ES9</f>
        <v>0</v>
      </c>
      <c r="EU11" s="31" t="s">
        <v>42</v>
      </c>
      <c r="EV11" s="41">
        <f>EV3+EV9</f>
        <v>0</v>
      </c>
      <c r="EW11" s="41">
        <f>EV11+EW9</f>
        <v>0</v>
      </c>
      <c r="EX11" s="42">
        <f>EW11+EX9</f>
        <v>0</v>
      </c>
      <c r="EZ11" s="31" t="s">
        <v>42</v>
      </c>
      <c r="FA11" s="41">
        <f>FA3+FA9</f>
        <v>0</v>
      </c>
      <c r="FB11" s="41">
        <f>FA11+FB9</f>
        <v>0</v>
      </c>
      <c r="FC11" s="42">
        <f>FB11+FC9</f>
        <v>0</v>
      </c>
      <c r="FE11" s="31" t="s">
        <v>42</v>
      </c>
      <c r="FF11" s="41">
        <f>FF3+FF9</f>
        <v>0</v>
      </c>
      <c r="FG11" s="41">
        <f>FF11+FG9</f>
        <v>0</v>
      </c>
      <c r="FH11" s="42">
        <f>FG11+FH9</f>
        <v>0</v>
      </c>
      <c r="FJ11" s="31" t="s">
        <v>42</v>
      </c>
      <c r="FK11" s="41">
        <f>FK3+FK9</f>
        <v>0</v>
      </c>
      <c r="FL11" s="41">
        <f>FK11+FL9</f>
        <v>0</v>
      </c>
      <c r="FM11" s="42">
        <f>FL11+FM9</f>
        <v>0</v>
      </c>
      <c r="FO11" s="31" t="s">
        <v>42</v>
      </c>
      <c r="FP11" s="41">
        <f>FP3+FP9</f>
        <v>0</v>
      </c>
      <c r="FQ11" s="41">
        <f>FP11+FQ9</f>
        <v>0</v>
      </c>
      <c r="FR11" s="42">
        <f>FQ11+FR9</f>
        <v>0</v>
      </c>
      <c r="FT11" s="31" t="s">
        <v>42</v>
      </c>
      <c r="FU11" s="41">
        <f>FU3+FU9</f>
        <v>0</v>
      </c>
      <c r="FV11" s="41">
        <f>FU11+FV9</f>
        <v>0</v>
      </c>
      <c r="FW11" s="42">
        <f>FV11+FW9</f>
        <v>0</v>
      </c>
      <c r="FY11" s="31" t="s">
        <v>42</v>
      </c>
      <c r="FZ11" s="41">
        <f>FZ3+FZ9</f>
        <v>0</v>
      </c>
      <c r="GA11" s="41">
        <f>FZ11+GA9</f>
        <v>0</v>
      </c>
      <c r="GB11" s="42">
        <f>GA11+GB9</f>
        <v>0</v>
      </c>
      <c r="GD11" s="31" t="s">
        <v>42</v>
      </c>
      <c r="GE11" s="41">
        <f>GE3+GE9</f>
        <v>0</v>
      </c>
      <c r="GF11" s="41">
        <f>GE11+GF9</f>
        <v>0</v>
      </c>
      <c r="GG11" s="42">
        <f>GF11+GG9</f>
        <v>0</v>
      </c>
      <c r="GI11" s="31" t="s">
        <v>42</v>
      </c>
      <c r="GJ11" s="41">
        <f>GJ3+GJ9</f>
        <v>0</v>
      </c>
      <c r="GK11" s="41">
        <f>GJ11+GK9</f>
        <v>0</v>
      </c>
      <c r="GL11" s="42">
        <f>GK11+GL9</f>
        <v>0</v>
      </c>
      <c r="GN11" s="31" t="s">
        <v>42</v>
      </c>
      <c r="GO11" s="41">
        <f>GO3+GO9</f>
        <v>0</v>
      </c>
      <c r="GP11" s="41">
        <f>GO11+GP9</f>
        <v>0</v>
      </c>
      <c r="GQ11" s="42">
        <f>GP11+GQ9</f>
        <v>0</v>
      </c>
      <c r="GS11" s="31" t="s">
        <v>42</v>
      </c>
      <c r="GT11" s="41">
        <f>GT3+GT9</f>
        <v>0</v>
      </c>
      <c r="GU11" s="41">
        <f>GT11+GU9</f>
        <v>0</v>
      </c>
      <c r="GV11" s="42">
        <f>GU11+GV9</f>
        <v>0</v>
      </c>
      <c r="GX11" s="31" t="s">
        <v>42</v>
      </c>
      <c r="GY11" s="41">
        <f>GY3+GY9</f>
        <v>0</v>
      </c>
      <c r="GZ11" s="41">
        <f>GY11+GZ9</f>
        <v>0</v>
      </c>
      <c r="HA11" s="42">
        <f>GZ11+HA9</f>
        <v>0</v>
      </c>
      <c r="HC11" s="31" t="s">
        <v>42</v>
      </c>
      <c r="HD11" s="41">
        <f>HD3+HD9</f>
        <v>0</v>
      </c>
      <c r="HE11" s="41">
        <f>HD11+HE9</f>
        <v>0</v>
      </c>
      <c r="HF11" s="42">
        <f>HE11+HF9</f>
        <v>0</v>
      </c>
      <c r="HH11" s="31" t="s">
        <v>42</v>
      </c>
      <c r="HI11" s="41">
        <f>HI3+HI9</f>
        <v>0</v>
      </c>
      <c r="HJ11" s="41">
        <f>HI11+HJ9</f>
        <v>0</v>
      </c>
      <c r="HK11" s="42">
        <f>HJ11+HK9</f>
        <v>0</v>
      </c>
      <c r="HM11" s="31" t="s">
        <v>42</v>
      </c>
      <c r="HN11" s="41">
        <f>HN3+HN9</f>
        <v>0</v>
      </c>
      <c r="HO11" s="41">
        <f>HN11+HO9</f>
        <v>0</v>
      </c>
      <c r="HP11" s="42">
        <f>HO11+HP9</f>
        <v>0</v>
      </c>
    </row>
    <row r="12" spans="1:224" ht="30.95" customHeight="1" thickBot="1" x14ac:dyDescent="0.3">
      <c r="A12" s="32" t="s">
        <v>43</v>
      </c>
      <c r="B12" s="43">
        <f>(B11-B3)/B3</f>
        <v>0</v>
      </c>
      <c r="C12" s="43">
        <f>(C11-B11)/B11</f>
        <v>0.10133331394398713</v>
      </c>
      <c r="D12" s="44">
        <f>(D11-C11)/C11</f>
        <v>4.4470291082503222E-2</v>
      </c>
      <c r="F12" s="32" t="s">
        <v>43</v>
      </c>
      <c r="G12" s="43">
        <f>(G11-G3)/G3</f>
        <v>0</v>
      </c>
      <c r="H12" s="43">
        <f>(H11-G11)/G11</f>
        <v>0.12221689562929416</v>
      </c>
      <c r="I12" s="44">
        <f>(I11-H11)/H11</f>
        <v>4.8517867197716578E-2</v>
      </c>
      <c r="K12" s="32" t="s">
        <v>43</v>
      </c>
      <c r="L12" s="43">
        <f>(L11-L3)/L3</f>
        <v>0</v>
      </c>
      <c r="M12" s="43">
        <f>(M11-L11)/L11</f>
        <v>8.5356595276002839E-2</v>
      </c>
      <c r="N12" s="44">
        <f>(N11-M11)/M11</f>
        <v>3.5427063049429712E-2</v>
      </c>
      <c r="P12" s="32" t="s">
        <v>43</v>
      </c>
      <c r="Q12" s="43">
        <f>(Q11-Q3)/Q3</f>
        <v>0</v>
      </c>
      <c r="R12" s="43">
        <f>(R11-Q11)/Q11</f>
        <v>0.10039216995365649</v>
      </c>
      <c r="S12" s="44">
        <f>(S11-R11)/R11</f>
        <v>6.4998192139401945E-2</v>
      </c>
      <c r="U12" s="32" t="s">
        <v>43</v>
      </c>
      <c r="V12" s="43">
        <f>(V11-V3)/V3</f>
        <v>0</v>
      </c>
      <c r="W12" s="43">
        <f>(W11-V11)/V11</f>
        <v>0.13094405771430165</v>
      </c>
      <c r="X12" s="44">
        <f>(X11-W11)/W11</f>
        <v>5.0791212764075021E-2</v>
      </c>
      <c r="Z12" s="32" t="s">
        <v>43</v>
      </c>
      <c r="AA12" s="43">
        <f>(AA11-AA3)/AA3</f>
        <v>0</v>
      </c>
      <c r="AB12" s="43">
        <f>(AB11-AA11)/AA11</f>
        <v>0.11991354653450265</v>
      </c>
      <c r="AC12" s="44">
        <f>(AC11-AB11)/AB11</f>
        <v>3.5480947654133177E-2</v>
      </c>
      <c r="AE12" s="32" t="s">
        <v>43</v>
      </c>
      <c r="AF12" s="43">
        <f>(AF11-AF3)/AF3</f>
        <v>0</v>
      </c>
      <c r="AG12" s="43">
        <f>(AG11-AF11)/AF11</f>
        <v>6.4723488974170837E-2</v>
      </c>
      <c r="AH12" s="44">
        <f>(AH11-AG11)/AG11</f>
        <v>4.9472142136944883E-2</v>
      </c>
      <c r="AJ12" s="32" t="s">
        <v>43</v>
      </c>
      <c r="AK12" s="43">
        <f>(AK11-AK3)/AK3</f>
        <v>0</v>
      </c>
      <c r="AL12" s="43">
        <f>(AL11-AK11)/AK11</f>
        <v>4.8722660303997259E-2</v>
      </c>
      <c r="AM12" s="44">
        <f>(AM11-AL11)/AL11</f>
        <v>2.8727920303963098E-2</v>
      </c>
      <c r="AO12" s="32" t="s">
        <v>43</v>
      </c>
      <c r="AP12" s="43">
        <f>(AP11-AP3)/AP3</f>
        <v>0</v>
      </c>
      <c r="AQ12" s="43">
        <f>(AQ11-AP11)/AP11</f>
        <v>6.7768642101369375E-2</v>
      </c>
      <c r="AR12" s="44">
        <f>(AR11-AQ11)/AQ11</f>
        <v>4.1367496145576332E-2</v>
      </c>
      <c r="AT12" s="32" t="s">
        <v>43</v>
      </c>
      <c r="AU12" s="43">
        <f>(AU11-AU3)/AU3</f>
        <v>0</v>
      </c>
      <c r="AV12" s="43">
        <f>(AV11-AU11)/AU11</f>
        <v>0.13808585892708602</v>
      </c>
      <c r="AW12" s="44">
        <f>(AW11-AV11)/AV11</f>
        <v>5.9185205575451878E-2</v>
      </c>
      <c r="AY12" s="32" t="s">
        <v>43</v>
      </c>
      <c r="AZ12" s="43">
        <f>(AZ11-AZ3)/AZ3</f>
        <v>0</v>
      </c>
      <c r="BA12" s="43">
        <f>(BA11-AZ11)/AZ11</f>
        <v>0.12256124129452579</v>
      </c>
      <c r="BB12" s="44">
        <f>(BB11-BA11)/BA11</f>
        <v>5.3876813741752204E-2</v>
      </c>
      <c r="BD12" s="32" t="s">
        <v>43</v>
      </c>
      <c r="BE12" s="43">
        <f>(BE11-BE3)/BE3</f>
        <v>0</v>
      </c>
      <c r="BF12" s="43">
        <f>(BF11-BE11)/BE11</f>
        <v>3.4628191646313665E-2</v>
      </c>
      <c r="BG12" s="44">
        <f>(BG11-BF11)/BF11</f>
        <v>8.0319735093919972E-2</v>
      </c>
      <c r="BI12" s="32" t="s">
        <v>43</v>
      </c>
      <c r="BJ12" s="43">
        <f>(BJ11-BJ3)/BJ3</f>
        <v>0</v>
      </c>
      <c r="BK12" s="43">
        <f>(BK11-BJ11)/BJ11</f>
        <v>0.12731695532171486</v>
      </c>
      <c r="BL12" s="44">
        <f>(BL11-BK11)/BK11</f>
        <v>5.1459028954267329E-2</v>
      </c>
      <c r="BN12" s="32" t="s">
        <v>43</v>
      </c>
      <c r="BO12" s="43">
        <f>(BO11-BO3)/BO3</f>
        <v>0</v>
      </c>
      <c r="BP12" s="43">
        <f>(BP11-BO11)/BO11</f>
        <v>0.10953756050484365</v>
      </c>
      <c r="BQ12" s="44">
        <f>(BQ11-BP11)/BP11</f>
        <v>4.7573611333676401E-2</v>
      </c>
      <c r="BS12" s="32" t="s">
        <v>43</v>
      </c>
      <c r="BT12" s="43">
        <f>(BT11-BT3)/BT3</f>
        <v>0</v>
      </c>
      <c r="BU12" s="43">
        <f>(BU11-BT11)/BT11</f>
        <v>0.14908920700238001</v>
      </c>
      <c r="BV12" s="44">
        <f>(BV11-BU11)/BU11</f>
        <v>5.0019145518822451E-2</v>
      </c>
      <c r="BX12" s="32" t="s">
        <v>43</v>
      </c>
      <c r="BY12" s="43">
        <f>(BY11-BY3)/BY3</f>
        <v>0</v>
      </c>
      <c r="BZ12" s="43">
        <f>(BZ11-BY11)/BY11</f>
        <v>4.0623928827115165E-2</v>
      </c>
      <c r="CA12" s="44">
        <f>(CA11-BZ11)/BZ11</f>
        <v>4.7514416650527393E-2</v>
      </c>
      <c r="CC12" s="32" t="s">
        <v>43</v>
      </c>
      <c r="CD12" s="43">
        <f>(CD11-CD3)/CD3</f>
        <v>0</v>
      </c>
      <c r="CE12" s="43">
        <f>(CE11-CD11)/CD11</f>
        <v>0.16955410589394637</v>
      </c>
      <c r="CF12" s="44">
        <f>(CF11-CE11)/CE11</f>
        <v>5.586299096970411E-2</v>
      </c>
      <c r="CH12" s="32" t="s">
        <v>43</v>
      </c>
      <c r="CI12" s="43">
        <f>(CI11-CI3)/CI3</f>
        <v>0</v>
      </c>
      <c r="CJ12" s="43">
        <f>(CJ11-CI11)/CI11</f>
        <v>0.10031044942495843</v>
      </c>
      <c r="CK12" s="44">
        <f>(CK11-CJ11)/CJ11</f>
        <v>6.6026783862984662E-2</v>
      </c>
      <c r="CM12" s="32" t="s">
        <v>43</v>
      </c>
      <c r="CN12" s="43">
        <f>(CN11-CN3)/CN3</f>
        <v>0</v>
      </c>
      <c r="CO12" s="43">
        <f>(CO11-CN11)/CN11</f>
        <v>-2.7822599518354366E-2</v>
      </c>
      <c r="CP12" s="44">
        <f>(CP11-CO11)/CO11</f>
        <v>1.3224786542101847E-2</v>
      </c>
      <c r="CR12" s="32" t="s">
        <v>43</v>
      </c>
      <c r="CS12" s="43">
        <f>(CS11-CS3)/CS3</f>
        <v>0</v>
      </c>
      <c r="CT12" s="43">
        <f>(CT11-CS11)/CS11</f>
        <v>1.8116288621703265E-3</v>
      </c>
      <c r="CU12" s="44">
        <f>(CU11-CT11)/CT11</f>
        <v>2.9995760905799539E-2</v>
      </c>
      <c r="CW12" s="32" t="s">
        <v>43</v>
      </c>
      <c r="CX12" s="43">
        <f>(CX11-CX3)/CX3</f>
        <v>0</v>
      </c>
      <c r="CY12" s="43">
        <f>(CY11-CX11)/CX11</f>
        <v>0.12519230707133369</v>
      </c>
      <c r="CZ12" s="44">
        <f>(CZ11-CY11)/CY11</f>
        <v>-2.0322815880846806E-2</v>
      </c>
      <c r="DB12" s="32" t="s">
        <v>43</v>
      </c>
      <c r="DC12" s="43">
        <f>(DC11-DC3)/DC3</f>
        <v>0</v>
      </c>
      <c r="DD12" s="43">
        <f>(DD11-DC11)/DC11</f>
        <v>0.2677670370530732</v>
      </c>
      <c r="DE12" s="44">
        <f>(DE11-DD11)/DD11</f>
        <v>-1.9297198820432411E-2</v>
      </c>
      <c r="DG12" s="32" t="s">
        <v>43</v>
      </c>
      <c r="DH12" s="43">
        <f>(DH11-DH3)/DH3</f>
        <v>0</v>
      </c>
      <c r="DI12" s="43">
        <f>(DI11-DH11)/DH11</f>
        <v>1.4371487084781893</v>
      </c>
      <c r="DJ12" s="44">
        <f>(DJ11-DI11)/DI11</f>
        <v>0.26145334640184481</v>
      </c>
      <c r="DL12" s="32" t="s">
        <v>43</v>
      </c>
      <c r="DM12" s="43" t="e">
        <f>(DM11-DM3)/DM3</f>
        <v>#DIV/0!</v>
      </c>
      <c r="DN12" s="43" t="e">
        <f>(DN11-DM11)/DM11</f>
        <v>#DIV/0!</v>
      </c>
      <c r="DO12" s="44" t="e">
        <f>(DO11-DN11)/DN11</f>
        <v>#DIV/0!</v>
      </c>
      <c r="DQ12" s="32" t="s">
        <v>43</v>
      </c>
      <c r="DR12" s="43" t="e">
        <f>(DR11-DR3)/DR3</f>
        <v>#DIV/0!</v>
      </c>
      <c r="DS12" s="43" t="e">
        <f>(DS11-DR11)/DR11</f>
        <v>#DIV/0!</v>
      </c>
      <c r="DT12" s="44" t="e">
        <f>(DT11-DS11)/DS11</f>
        <v>#DIV/0!</v>
      </c>
      <c r="DV12" s="32" t="s">
        <v>43</v>
      </c>
      <c r="DW12" s="43" t="e">
        <f>(DW11-DW3)/DW3</f>
        <v>#DIV/0!</v>
      </c>
      <c r="DX12" s="43" t="e">
        <f>(DX11-DW11)/DW11</f>
        <v>#DIV/0!</v>
      </c>
      <c r="DY12" s="44" t="e">
        <f>(DY11-DX11)/DX11</f>
        <v>#DIV/0!</v>
      </c>
      <c r="EA12" s="32" t="s">
        <v>43</v>
      </c>
      <c r="EB12" s="43" t="e">
        <f>(EB11-EB3)/EB3</f>
        <v>#DIV/0!</v>
      </c>
      <c r="EC12" s="43" t="e">
        <f>(EC11-EB11)/EB11</f>
        <v>#DIV/0!</v>
      </c>
      <c r="ED12" s="44" t="e">
        <f>(ED11-EC11)/EC11</f>
        <v>#DIV/0!</v>
      </c>
      <c r="EF12" s="32" t="s">
        <v>43</v>
      </c>
      <c r="EG12" s="43" t="e">
        <f>(EG11-EG3)/EG3</f>
        <v>#DIV/0!</v>
      </c>
      <c r="EH12" s="43" t="e">
        <f>(EH11-EG11)/EG11</f>
        <v>#DIV/0!</v>
      </c>
      <c r="EI12" s="44" t="e">
        <f>(EI11-EH11)/EH11</f>
        <v>#DIV/0!</v>
      </c>
      <c r="EK12" s="32" t="s">
        <v>43</v>
      </c>
      <c r="EL12" s="43" t="e">
        <f>(EL11-EL3)/EL3</f>
        <v>#DIV/0!</v>
      </c>
      <c r="EM12" s="43" t="e">
        <f>(EM11-EL11)/EL11</f>
        <v>#DIV/0!</v>
      </c>
      <c r="EN12" s="44" t="e">
        <f>(EN11-EM11)/EM11</f>
        <v>#DIV/0!</v>
      </c>
      <c r="EP12" s="32" t="s">
        <v>43</v>
      </c>
      <c r="EQ12" s="43" t="e">
        <f>(EQ11-EQ3)/EQ3</f>
        <v>#DIV/0!</v>
      </c>
      <c r="ER12" s="43" t="e">
        <f>(ER11-EQ11)/EQ11</f>
        <v>#DIV/0!</v>
      </c>
      <c r="ES12" s="44" t="e">
        <f>(ES11-ER11)/ER11</f>
        <v>#DIV/0!</v>
      </c>
      <c r="EU12" s="32" t="s">
        <v>43</v>
      </c>
      <c r="EV12" s="43" t="e">
        <f>(EV11-EV3)/EV3</f>
        <v>#DIV/0!</v>
      </c>
      <c r="EW12" s="43" t="e">
        <f>(EW11-EV11)/EV11</f>
        <v>#DIV/0!</v>
      </c>
      <c r="EX12" s="44" t="e">
        <f>(EX11-EW11)/EW11</f>
        <v>#DIV/0!</v>
      </c>
      <c r="EZ12" s="32" t="s">
        <v>43</v>
      </c>
      <c r="FA12" s="43" t="e">
        <f>(FA11-FA3)/FA3</f>
        <v>#DIV/0!</v>
      </c>
      <c r="FB12" s="43" t="e">
        <f>(FB11-FA11)/FA11</f>
        <v>#DIV/0!</v>
      </c>
      <c r="FC12" s="44" t="e">
        <f>(FC11-FB11)/FB11</f>
        <v>#DIV/0!</v>
      </c>
      <c r="FE12" s="32" t="s">
        <v>43</v>
      </c>
      <c r="FF12" s="43" t="e">
        <f>(FF11-FF3)/FF3</f>
        <v>#DIV/0!</v>
      </c>
      <c r="FG12" s="43" t="e">
        <f>(FG11-FF11)/FF11</f>
        <v>#DIV/0!</v>
      </c>
      <c r="FH12" s="44" t="e">
        <f>(FH11-FG11)/FG11</f>
        <v>#DIV/0!</v>
      </c>
      <c r="FJ12" s="32" t="s">
        <v>43</v>
      </c>
      <c r="FK12" s="43" t="e">
        <f>(FK11-FK3)/FK3</f>
        <v>#DIV/0!</v>
      </c>
      <c r="FL12" s="43" t="e">
        <f>(FL11-FK11)/FK11</f>
        <v>#DIV/0!</v>
      </c>
      <c r="FM12" s="44" t="e">
        <f>(FM11-FL11)/FL11</f>
        <v>#DIV/0!</v>
      </c>
      <c r="FO12" s="32" t="s">
        <v>43</v>
      </c>
      <c r="FP12" s="43" t="e">
        <f>(FP11-FP3)/FP3</f>
        <v>#DIV/0!</v>
      </c>
      <c r="FQ12" s="43" t="e">
        <f>(FQ11-FP11)/FP11</f>
        <v>#DIV/0!</v>
      </c>
      <c r="FR12" s="44" t="e">
        <f>(FR11-FQ11)/FQ11</f>
        <v>#DIV/0!</v>
      </c>
      <c r="FT12" s="32" t="s">
        <v>43</v>
      </c>
      <c r="FU12" s="43" t="e">
        <f>(FU11-FU3)/FU3</f>
        <v>#DIV/0!</v>
      </c>
      <c r="FV12" s="43" t="e">
        <f>(FV11-FU11)/FU11</f>
        <v>#DIV/0!</v>
      </c>
      <c r="FW12" s="44" t="e">
        <f>(FW11-FV11)/FV11</f>
        <v>#DIV/0!</v>
      </c>
      <c r="FY12" s="32" t="s">
        <v>43</v>
      </c>
      <c r="FZ12" s="43" t="e">
        <f>(FZ11-FZ3)/FZ3</f>
        <v>#DIV/0!</v>
      </c>
      <c r="GA12" s="43" t="e">
        <f>(GA11-FZ11)/FZ11</f>
        <v>#DIV/0!</v>
      </c>
      <c r="GB12" s="44" t="e">
        <f>(GB11-GA11)/GA11</f>
        <v>#DIV/0!</v>
      </c>
      <c r="GD12" s="32" t="s">
        <v>43</v>
      </c>
      <c r="GE12" s="43" t="e">
        <f>(GE11-GE3)/GE3</f>
        <v>#DIV/0!</v>
      </c>
      <c r="GF12" s="43" t="e">
        <f>(GF11-GE11)/GE11</f>
        <v>#DIV/0!</v>
      </c>
      <c r="GG12" s="44" t="e">
        <f>(GG11-GF11)/GF11</f>
        <v>#DIV/0!</v>
      </c>
      <c r="GI12" s="32" t="s">
        <v>43</v>
      </c>
      <c r="GJ12" s="43" t="e">
        <f>(GJ11-GJ3)/GJ3</f>
        <v>#DIV/0!</v>
      </c>
      <c r="GK12" s="43" t="e">
        <f>(GK11-GJ11)/GJ11</f>
        <v>#DIV/0!</v>
      </c>
      <c r="GL12" s="44" t="e">
        <f>(GL11-GK11)/GK11</f>
        <v>#DIV/0!</v>
      </c>
      <c r="GN12" s="32" t="s">
        <v>43</v>
      </c>
      <c r="GO12" s="43" t="e">
        <f>(GO11-GO3)/GO3</f>
        <v>#DIV/0!</v>
      </c>
      <c r="GP12" s="43" t="e">
        <f>(GP11-GO11)/GO11</f>
        <v>#DIV/0!</v>
      </c>
      <c r="GQ12" s="44" t="e">
        <f>(GQ11-GP11)/GP11</f>
        <v>#DIV/0!</v>
      </c>
      <c r="GS12" s="32" t="s">
        <v>43</v>
      </c>
      <c r="GT12" s="43" t="e">
        <f>(GT11-GT3)/GT3</f>
        <v>#DIV/0!</v>
      </c>
      <c r="GU12" s="43" t="e">
        <f>(GU11-GT11)/GT11</f>
        <v>#DIV/0!</v>
      </c>
      <c r="GV12" s="44" t="e">
        <f>(GV11-GU11)/GU11</f>
        <v>#DIV/0!</v>
      </c>
      <c r="GX12" s="32" t="s">
        <v>43</v>
      </c>
      <c r="GY12" s="43" t="e">
        <f>(GY11-GY3)/GY3</f>
        <v>#DIV/0!</v>
      </c>
      <c r="GZ12" s="43" t="e">
        <f>(GZ11-GY11)/GY11</f>
        <v>#DIV/0!</v>
      </c>
      <c r="HA12" s="44" t="e">
        <f>(HA11-GZ11)/GZ11</f>
        <v>#DIV/0!</v>
      </c>
      <c r="HC12" s="32" t="s">
        <v>43</v>
      </c>
      <c r="HD12" s="43" t="e">
        <f>(HD11-HD3)/HD3</f>
        <v>#DIV/0!</v>
      </c>
      <c r="HE12" s="43" t="e">
        <f>(HE11-HD11)/HD11</f>
        <v>#DIV/0!</v>
      </c>
      <c r="HF12" s="44" t="e">
        <f>(HF11-HE11)/HE11</f>
        <v>#DIV/0!</v>
      </c>
      <c r="HH12" s="32" t="s">
        <v>43</v>
      </c>
      <c r="HI12" s="43" t="e">
        <f>(HI11-HI3)/HI3</f>
        <v>#DIV/0!</v>
      </c>
      <c r="HJ12" s="43" t="e">
        <f>(HJ11-HI11)/HI11</f>
        <v>#DIV/0!</v>
      </c>
      <c r="HK12" s="44" t="e">
        <f>(HK11-HJ11)/HJ11</f>
        <v>#DIV/0!</v>
      </c>
      <c r="HM12" s="32" t="s">
        <v>43</v>
      </c>
      <c r="HN12" s="43" t="e">
        <f>(HN11-HN3)/HN3</f>
        <v>#DIV/0!</v>
      </c>
      <c r="HO12" s="43" t="e">
        <f>(HO11-HN11)/HN11</f>
        <v>#DIV/0!</v>
      </c>
      <c r="HP12" s="44" t="e">
        <f>(HP11-HO11)/HO11</f>
        <v>#DIV/0!</v>
      </c>
    </row>
    <row r="14" spans="1:224" s="2" customFormat="1" x14ac:dyDescent="0.25">
      <c r="A14" s="25" t="s">
        <v>73</v>
      </c>
    </row>
    <row r="15" spans="1:224" x14ac:dyDescent="0.25">
      <c r="A15" t="s">
        <v>106</v>
      </c>
    </row>
    <row r="16" spans="1:224" x14ac:dyDescent="0.25">
      <c r="A16" t="s">
        <v>75</v>
      </c>
    </row>
    <row r="17" spans="1:1" x14ac:dyDescent="0.25">
      <c r="A17" t="s">
        <v>77</v>
      </c>
    </row>
  </sheetData>
  <mergeCells count="90">
    <mergeCell ref="GY4:HA4"/>
    <mergeCell ref="HD4:HF4"/>
    <mergeCell ref="HI4:HK4"/>
    <mergeCell ref="HN4:HP4"/>
    <mergeCell ref="FZ4:GB4"/>
    <mergeCell ref="GE4:GG4"/>
    <mergeCell ref="GJ4:GL4"/>
    <mergeCell ref="GO4:GQ4"/>
    <mergeCell ref="GT4:GV4"/>
    <mergeCell ref="EB4:ED4"/>
    <mergeCell ref="EG4:EI4"/>
    <mergeCell ref="EL4:EN4"/>
    <mergeCell ref="EQ4:ES4"/>
    <mergeCell ref="EV4:EX4"/>
    <mergeCell ref="FA4:FC4"/>
    <mergeCell ref="FF4:FH4"/>
    <mergeCell ref="FK4:FM4"/>
    <mergeCell ref="FP4:FR4"/>
    <mergeCell ref="FU4:FW4"/>
    <mergeCell ref="CD4:CF4"/>
    <mergeCell ref="CI4:CK4"/>
    <mergeCell ref="CN4:CP4"/>
    <mergeCell ref="CS4:CU4"/>
    <mergeCell ref="CX4:CZ4"/>
    <mergeCell ref="DC4:DE4"/>
    <mergeCell ref="DH4:DJ4"/>
    <mergeCell ref="DM4:DO4"/>
    <mergeCell ref="DR4:DT4"/>
    <mergeCell ref="DW4:DY4"/>
    <mergeCell ref="BY4:CA4"/>
    <mergeCell ref="AF4:AH4"/>
    <mergeCell ref="AK4:AM4"/>
    <mergeCell ref="AP4:AR4"/>
    <mergeCell ref="AU4:AW4"/>
    <mergeCell ref="AZ4:BB4"/>
    <mergeCell ref="AA4:AC4"/>
    <mergeCell ref="BE4:BG4"/>
    <mergeCell ref="BJ4:BL4"/>
    <mergeCell ref="BO4:BQ4"/>
    <mergeCell ref="BT4:BV4"/>
    <mergeCell ref="B4:D4"/>
    <mergeCell ref="G4:I4"/>
    <mergeCell ref="L4:N4"/>
    <mergeCell ref="Q4:S4"/>
    <mergeCell ref="V4:X4"/>
    <mergeCell ref="BI2:BL2"/>
    <mergeCell ref="A2:D2"/>
    <mergeCell ref="F2:I2"/>
    <mergeCell ref="K2:N2"/>
    <mergeCell ref="P2:S2"/>
    <mergeCell ref="U2:X2"/>
    <mergeCell ref="Z2:AC2"/>
    <mergeCell ref="AE2:AH2"/>
    <mergeCell ref="AJ2:AM2"/>
    <mergeCell ref="AO2:AR2"/>
    <mergeCell ref="AT2:AW2"/>
    <mergeCell ref="AY2:BB2"/>
    <mergeCell ref="BD2:BG2"/>
    <mergeCell ref="DQ2:DT2"/>
    <mergeCell ref="BN2:BQ2"/>
    <mergeCell ref="BS2:BV2"/>
    <mergeCell ref="BX2:CA2"/>
    <mergeCell ref="CC2:CF2"/>
    <mergeCell ref="CH2:CK2"/>
    <mergeCell ref="CM2:CP2"/>
    <mergeCell ref="CR2:CU2"/>
    <mergeCell ref="CW2:CZ2"/>
    <mergeCell ref="DB2:DE2"/>
    <mergeCell ref="DG2:DJ2"/>
    <mergeCell ref="DL2:DO2"/>
    <mergeCell ref="FY2:GB2"/>
    <mergeCell ref="DV2:DY2"/>
    <mergeCell ref="EA2:ED2"/>
    <mergeCell ref="EF2:EI2"/>
    <mergeCell ref="EK2:EN2"/>
    <mergeCell ref="EP2:ES2"/>
    <mergeCell ref="EU2:EX2"/>
    <mergeCell ref="EZ2:FC2"/>
    <mergeCell ref="FE2:FH2"/>
    <mergeCell ref="FJ2:FM2"/>
    <mergeCell ref="FO2:FR2"/>
    <mergeCell ref="FT2:FW2"/>
    <mergeCell ref="HH2:HK2"/>
    <mergeCell ref="HM2:HP2"/>
    <mergeCell ref="GD2:GG2"/>
    <mergeCell ref="GI2:GL2"/>
    <mergeCell ref="GN2:GQ2"/>
    <mergeCell ref="GS2:GV2"/>
    <mergeCell ref="GX2:HA2"/>
    <mergeCell ref="HC2:HF2"/>
  </mergeCells>
  <printOptions horizontalCentered="1"/>
  <pageMargins left="1" right="1" top="1" bottom="1" header="0.5" footer="0.5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Q18"/>
  <sheetViews>
    <sheetView workbookViewId="0">
      <selection activeCell="H10" sqref="H10"/>
    </sheetView>
  </sheetViews>
  <sheetFormatPr defaultRowHeight="15" outlineLevelCol="1" x14ac:dyDescent="0.25"/>
  <cols>
    <col min="1" max="1" width="17.5703125" customWidth="1"/>
    <col min="2" max="3" width="12.5703125" customWidth="1"/>
    <col min="4" max="4" width="14.42578125" customWidth="1"/>
    <col min="5" max="5" width="0.85546875" customWidth="1"/>
    <col min="6" max="6" width="17.5703125" customWidth="1"/>
    <col min="7" max="9" width="12.5703125" customWidth="1"/>
    <col min="10" max="10" width="0.85546875" customWidth="1"/>
    <col min="11" max="11" width="17.5703125" customWidth="1"/>
    <col min="12" max="14" width="12.5703125" customWidth="1"/>
    <col min="15" max="15" width="0.85546875" customWidth="1"/>
    <col min="16" max="16" width="17.5703125" customWidth="1"/>
    <col min="17" max="19" width="12.5703125" customWidth="1"/>
    <col min="20" max="20" width="0.85546875" customWidth="1"/>
    <col min="21" max="21" width="17.5703125" customWidth="1"/>
    <col min="22" max="24" width="12.5703125" customWidth="1"/>
    <col min="25" max="25" width="0.85546875" customWidth="1"/>
    <col min="26" max="26" width="17.5703125" customWidth="1"/>
    <col min="27" max="29" width="12.5703125" customWidth="1"/>
    <col min="30" max="30" width="0.85546875" customWidth="1"/>
    <col min="31" max="31" width="17.5703125" customWidth="1"/>
    <col min="32" max="34" width="12.5703125" customWidth="1"/>
    <col min="35" max="35" width="0.85546875" customWidth="1"/>
    <col min="36" max="36" width="17.5703125" customWidth="1"/>
    <col min="37" max="39" width="12.5703125" customWidth="1"/>
    <col min="40" max="40" width="0.85546875" customWidth="1"/>
    <col min="41" max="41" width="17.5703125" customWidth="1"/>
    <col min="42" max="44" width="12.5703125" customWidth="1"/>
    <col min="45" max="45" width="0.85546875" customWidth="1"/>
    <col min="46" max="46" width="17.5703125" customWidth="1"/>
    <col min="47" max="49" width="12.5703125" customWidth="1"/>
    <col min="50" max="50" width="0.85546875" customWidth="1"/>
    <col min="51" max="51" width="17.5703125" customWidth="1"/>
    <col min="52" max="54" width="12.5703125" customWidth="1"/>
    <col min="55" max="55" width="0.85546875" customWidth="1"/>
    <col min="56" max="56" width="17.5703125" customWidth="1"/>
    <col min="57" max="59" width="12.5703125" customWidth="1"/>
    <col min="60" max="60" width="0.85546875" customWidth="1"/>
    <col min="61" max="61" width="17.5703125" customWidth="1"/>
    <col min="62" max="64" width="12.5703125" customWidth="1"/>
    <col min="65" max="65" width="0.85546875" customWidth="1"/>
    <col min="66" max="66" width="17.5703125" customWidth="1"/>
    <col min="67" max="69" width="12.5703125" customWidth="1"/>
    <col min="70" max="70" width="0.85546875" customWidth="1"/>
    <col min="71" max="71" width="17.5703125" customWidth="1"/>
    <col min="72" max="74" width="12.5703125" customWidth="1"/>
    <col min="75" max="75" width="0.85546875" customWidth="1"/>
    <col min="76" max="76" width="17.5703125" customWidth="1"/>
    <col min="77" max="79" width="12.5703125" customWidth="1"/>
    <col min="80" max="80" width="0.85546875" customWidth="1"/>
    <col min="81" max="81" width="17.5703125" customWidth="1"/>
    <col min="82" max="84" width="12.5703125" customWidth="1"/>
    <col min="85" max="85" width="0.85546875" customWidth="1"/>
    <col min="86" max="86" width="17.5703125" customWidth="1"/>
    <col min="87" max="89" width="12.5703125" customWidth="1"/>
    <col min="90" max="90" width="0.85546875" customWidth="1"/>
    <col min="91" max="91" width="17.5703125" customWidth="1"/>
    <col min="92" max="94" width="12.5703125" customWidth="1"/>
    <col min="95" max="95" width="0.85546875" customWidth="1"/>
    <col min="96" max="96" width="17.5703125" customWidth="1"/>
    <col min="97" max="99" width="12.5703125" customWidth="1"/>
    <col min="100" max="100" width="0.85546875" customWidth="1"/>
    <col min="101" max="101" width="17.5703125" customWidth="1"/>
    <col min="102" max="104" width="12.5703125" customWidth="1"/>
    <col min="105" max="105" width="0.85546875" customWidth="1"/>
    <col min="106" max="106" width="17.5703125" customWidth="1"/>
    <col min="107" max="109" width="12.5703125" customWidth="1"/>
    <col min="110" max="110" width="0.85546875" customWidth="1"/>
    <col min="111" max="111" width="17.5703125" customWidth="1"/>
    <col min="112" max="114" width="12.5703125" customWidth="1"/>
    <col min="115" max="115" width="0.85546875" customWidth="1"/>
    <col min="116" max="116" width="17.5703125" hidden="1" customWidth="1" outlineLevel="1"/>
    <col min="117" max="119" width="12.5703125" hidden="1" customWidth="1" outlineLevel="1"/>
    <col min="120" max="120" width="0.85546875" hidden="1" customWidth="1" outlineLevel="1"/>
    <col min="121" max="121" width="17.5703125" hidden="1" customWidth="1" outlineLevel="1"/>
    <col min="122" max="124" width="12.5703125" hidden="1" customWidth="1" outlineLevel="1"/>
    <col min="125" max="125" width="0.85546875" hidden="1" customWidth="1" outlineLevel="1"/>
    <col min="126" max="126" width="17.5703125" hidden="1" customWidth="1" outlineLevel="1"/>
    <col min="127" max="129" width="12.5703125" hidden="1" customWidth="1" outlineLevel="1"/>
    <col min="130" max="130" width="0.85546875" hidden="1" customWidth="1" outlineLevel="1"/>
    <col min="131" max="131" width="17.5703125" hidden="1" customWidth="1" outlineLevel="1"/>
    <col min="132" max="134" width="12.5703125" hidden="1" customWidth="1" outlineLevel="1"/>
    <col min="135" max="135" width="0.85546875" hidden="1" customWidth="1" outlineLevel="1"/>
    <col min="136" max="136" width="17.5703125" hidden="1" customWidth="1" outlineLevel="1"/>
    <col min="137" max="139" width="12.5703125" hidden="1" customWidth="1" outlineLevel="1"/>
    <col min="140" max="140" width="0.85546875" hidden="1" customWidth="1" outlineLevel="1"/>
    <col min="141" max="141" width="17.5703125" hidden="1" customWidth="1" outlineLevel="1"/>
    <col min="142" max="144" width="12.5703125" hidden="1" customWidth="1" outlineLevel="1"/>
    <col min="145" max="145" width="0.85546875" hidden="1" customWidth="1" outlineLevel="1"/>
    <col min="146" max="146" width="17.5703125" hidden="1" customWidth="1" outlineLevel="1"/>
    <col min="147" max="149" width="12.5703125" hidden="1" customWidth="1" outlineLevel="1"/>
    <col min="150" max="150" width="0.85546875" hidden="1" customWidth="1" outlineLevel="1"/>
    <col min="151" max="151" width="17.5703125" hidden="1" customWidth="1" outlineLevel="1"/>
    <col min="152" max="154" width="12.5703125" hidden="1" customWidth="1" outlineLevel="1"/>
    <col min="155" max="155" width="0.85546875" hidden="1" customWidth="1" outlineLevel="1"/>
    <col min="156" max="156" width="17.5703125" hidden="1" customWidth="1" outlineLevel="1"/>
    <col min="157" max="159" width="12.5703125" hidden="1" customWidth="1" outlineLevel="1"/>
    <col min="160" max="160" width="0.85546875" hidden="1" customWidth="1" outlineLevel="1"/>
    <col min="161" max="161" width="17.5703125" hidden="1" customWidth="1" outlineLevel="1"/>
    <col min="162" max="164" width="12.5703125" hidden="1" customWidth="1" outlineLevel="1"/>
    <col min="165" max="165" width="0.85546875" hidden="1" customWidth="1" outlineLevel="1"/>
    <col min="166" max="166" width="17.5703125" hidden="1" customWidth="1" outlineLevel="1"/>
    <col min="167" max="169" width="12.5703125" hidden="1" customWidth="1" outlineLevel="1"/>
    <col min="170" max="170" width="0.85546875" hidden="1" customWidth="1" outlineLevel="1"/>
    <col min="171" max="171" width="17.5703125" hidden="1" customWidth="1" outlineLevel="1"/>
    <col min="172" max="174" width="12.5703125" hidden="1" customWidth="1" outlineLevel="1"/>
    <col min="175" max="175" width="0.85546875" hidden="1" customWidth="1" outlineLevel="1"/>
    <col min="176" max="176" width="17.5703125" hidden="1" customWidth="1" outlineLevel="1"/>
    <col min="177" max="179" width="12.5703125" hidden="1" customWidth="1" outlineLevel="1"/>
    <col min="180" max="180" width="0.85546875" hidden="1" customWidth="1" outlineLevel="1"/>
    <col min="181" max="181" width="17.5703125" hidden="1" customWidth="1" outlineLevel="1"/>
    <col min="182" max="184" width="12.5703125" hidden="1" customWidth="1" outlineLevel="1"/>
    <col min="185" max="185" width="0.85546875" hidden="1" customWidth="1" outlineLevel="1"/>
    <col min="186" max="186" width="17.5703125" hidden="1" customWidth="1" outlineLevel="1"/>
    <col min="187" max="189" width="12.5703125" hidden="1" customWidth="1" outlineLevel="1"/>
    <col min="190" max="190" width="0.85546875" hidden="1" customWidth="1" outlineLevel="1"/>
    <col min="191" max="191" width="17.5703125" hidden="1" customWidth="1" outlineLevel="1"/>
    <col min="192" max="194" width="12.5703125" hidden="1" customWidth="1" outlineLevel="1"/>
    <col min="195" max="195" width="0.85546875" hidden="1" customWidth="1" outlineLevel="1"/>
    <col min="196" max="196" width="17.5703125" hidden="1" customWidth="1" outlineLevel="1"/>
    <col min="197" max="199" width="12.5703125" hidden="1" customWidth="1" outlineLevel="1"/>
    <col min="200" max="200" width="0.85546875" hidden="1" customWidth="1" outlineLevel="1"/>
    <col min="201" max="201" width="17.5703125" hidden="1" customWidth="1" outlineLevel="1"/>
    <col min="202" max="204" width="12.5703125" hidden="1" customWidth="1" outlineLevel="1"/>
    <col min="205" max="205" width="0.85546875" hidden="1" customWidth="1" outlineLevel="1"/>
    <col min="206" max="206" width="17.5703125" hidden="1" customWidth="1" outlineLevel="1"/>
    <col min="207" max="209" width="12.5703125" hidden="1" customWidth="1" outlineLevel="1"/>
    <col min="210" max="210" width="0.85546875" hidden="1" customWidth="1" outlineLevel="1"/>
    <col min="211" max="211" width="17.5703125" hidden="1" customWidth="1" outlineLevel="1"/>
    <col min="212" max="214" width="12.5703125" hidden="1" customWidth="1" outlineLevel="1"/>
    <col min="215" max="215" width="0.85546875" hidden="1" customWidth="1" outlineLevel="1"/>
    <col min="216" max="216" width="17.5703125" hidden="1" customWidth="1" outlineLevel="1"/>
    <col min="217" max="219" width="12.5703125" hidden="1" customWidth="1" outlineLevel="1"/>
    <col min="220" max="220" width="0.85546875" hidden="1" customWidth="1" outlineLevel="1"/>
    <col min="221" max="221" width="17.5703125" hidden="1" customWidth="1" outlineLevel="1"/>
    <col min="222" max="224" width="12.5703125" hidden="1" customWidth="1" outlineLevel="1"/>
    <col min="225" max="225" width="8.85546875" collapsed="1"/>
  </cols>
  <sheetData>
    <row r="1" spans="1:224" x14ac:dyDescent="0.25">
      <c r="A1" t="s">
        <v>86</v>
      </c>
    </row>
    <row r="2" spans="1:224" ht="16.5" thickBot="1" x14ac:dyDescent="0.3">
      <c r="A2" s="69" t="s">
        <v>33</v>
      </c>
      <c r="B2" s="69"/>
      <c r="C2" s="69"/>
      <c r="D2" s="69"/>
      <c r="F2" s="69" t="s">
        <v>30</v>
      </c>
      <c r="G2" s="69"/>
      <c r="H2" s="69"/>
      <c r="I2" s="69"/>
      <c r="K2" s="69" t="s">
        <v>53</v>
      </c>
      <c r="L2" s="69"/>
      <c r="M2" s="69"/>
      <c r="N2" s="69"/>
      <c r="P2" s="69" t="s">
        <v>54</v>
      </c>
      <c r="Q2" s="69"/>
      <c r="R2" s="69"/>
      <c r="S2" s="69"/>
      <c r="U2" s="69" t="s">
        <v>29</v>
      </c>
      <c r="V2" s="69"/>
      <c r="W2" s="69"/>
      <c r="X2" s="69"/>
      <c r="Z2" s="69" t="s">
        <v>31</v>
      </c>
      <c r="AA2" s="69"/>
      <c r="AB2" s="69"/>
      <c r="AC2" s="69"/>
      <c r="AE2" s="69" t="s">
        <v>55</v>
      </c>
      <c r="AF2" s="69"/>
      <c r="AG2" s="69"/>
      <c r="AH2" s="69"/>
      <c r="AJ2" s="69" t="s">
        <v>32</v>
      </c>
      <c r="AK2" s="69"/>
      <c r="AL2" s="69"/>
      <c r="AM2" s="69"/>
      <c r="AO2" s="69" t="s">
        <v>56</v>
      </c>
      <c r="AP2" s="69"/>
      <c r="AQ2" s="69"/>
      <c r="AR2" s="69"/>
      <c r="AT2" s="69" t="s">
        <v>57</v>
      </c>
      <c r="AU2" s="69"/>
      <c r="AV2" s="69"/>
      <c r="AW2" s="69"/>
      <c r="AY2" s="69" t="s">
        <v>58</v>
      </c>
      <c r="AZ2" s="69"/>
      <c r="BA2" s="69"/>
      <c r="BB2" s="69"/>
      <c r="BD2" s="69" t="s">
        <v>59</v>
      </c>
      <c r="BE2" s="69"/>
      <c r="BF2" s="69"/>
      <c r="BG2" s="69"/>
      <c r="BI2" s="69" t="s">
        <v>60</v>
      </c>
      <c r="BJ2" s="69"/>
      <c r="BK2" s="69"/>
      <c r="BL2" s="69"/>
      <c r="BN2" s="69" t="s">
        <v>61</v>
      </c>
      <c r="BO2" s="69"/>
      <c r="BP2" s="69"/>
      <c r="BQ2" s="69"/>
      <c r="BS2" s="69" t="s">
        <v>62</v>
      </c>
      <c r="BT2" s="69"/>
      <c r="BU2" s="69"/>
      <c r="BV2" s="69"/>
      <c r="BX2" s="69" t="s">
        <v>63</v>
      </c>
      <c r="BY2" s="69"/>
      <c r="BZ2" s="69"/>
      <c r="CA2" s="69"/>
      <c r="CC2" s="69" t="s">
        <v>64</v>
      </c>
      <c r="CD2" s="69"/>
      <c r="CE2" s="69"/>
      <c r="CF2" s="69"/>
      <c r="CH2" s="69" t="s">
        <v>65</v>
      </c>
      <c r="CI2" s="69"/>
      <c r="CJ2" s="69"/>
      <c r="CK2" s="69"/>
      <c r="CM2" s="69" t="s">
        <v>66</v>
      </c>
      <c r="CN2" s="69"/>
      <c r="CO2" s="69"/>
      <c r="CP2" s="69"/>
      <c r="CR2" s="69" t="s">
        <v>67</v>
      </c>
      <c r="CS2" s="69"/>
      <c r="CT2" s="69"/>
      <c r="CU2" s="69"/>
      <c r="CW2" s="70" t="s">
        <v>70</v>
      </c>
      <c r="CX2" s="70"/>
      <c r="CY2" s="70"/>
      <c r="CZ2" s="70"/>
      <c r="DB2" s="69" t="s">
        <v>69</v>
      </c>
      <c r="DC2" s="69"/>
      <c r="DD2" s="69"/>
      <c r="DE2" s="69"/>
      <c r="DG2" s="69" t="s">
        <v>68</v>
      </c>
      <c r="DH2" s="69"/>
      <c r="DI2" s="69"/>
      <c r="DJ2" s="69"/>
      <c r="DL2" s="69" t="s">
        <v>34</v>
      </c>
      <c r="DM2" s="69"/>
      <c r="DN2" s="69"/>
      <c r="DO2" s="69"/>
      <c r="DQ2" s="69" t="s">
        <v>34</v>
      </c>
      <c r="DR2" s="69"/>
      <c r="DS2" s="69"/>
      <c r="DT2" s="69"/>
      <c r="DV2" s="69" t="s">
        <v>34</v>
      </c>
      <c r="DW2" s="69"/>
      <c r="DX2" s="69"/>
      <c r="DY2" s="69"/>
      <c r="EA2" s="69" t="s">
        <v>34</v>
      </c>
      <c r="EB2" s="69"/>
      <c r="EC2" s="69"/>
      <c r="ED2" s="69"/>
      <c r="EF2" s="69" t="s">
        <v>34</v>
      </c>
      <c r="EG2" s="69"/>
      <c r="EH2" s="69"/>
      <c r="EI2" s="69"/>
      <c r="EK2" s="69" t="s">
        <v>34</v>
      </c>
      <c r="EL2" s="69"/>
      <c r="EM2" s="69"/>
      <c r="EN2" s="69"/>
      <c r="EP2" s="69" t="s">
        <v>34</v>
      </c>
      <c r="EQ2" s="69"/>
      <c r="ER2" s="69"/>
      <c r="ES2" s="69"/>
      <c r="EU2" s="69" t="s">
        <v>34</v>
      </c>
      <c r="EV2" s="69"/>
      <c r="EW2" s="69"/>
      <c r="EX2" s="69"/>
      <c r="EZ2" s="69" t="s">
        <v>34</v>
      </c>
      <c r="FA2" s="69"/>
      <c r="FB2" s="69"/>
      <c r="FC2" s="69"/>
      <c r="FE2" s="69" t="s">
        <v>34</v>
      </c>
      <c r="FF2" s="69"/>
      <c r="FG2" s="69"/>
      <c r="FH2" s="69"/>
      <c r="FJ2" s="69" t="s">
        <v>34</v>
      </c>
      <c r="FK2" s="69"/>
      <c r="FL2" s="69"/>
      <c r="FM2" s="69"/>
      <c r="FO2" s="69" t="s">
        <v>34</v>
      </c>
      <c r="FP2" s="69"/>
      <c r="FQ2" s="69"/>
      <c r="FR2" s="69"/>
      <c r="FT2" s="69" t="s">
        <v>34</v>
      </c>
      <c r="FU2" s="69"/>
      <c r="FV2" s="69"/>
      <c r="FW2" s="69"/>
      <c r="FY2" s="69" t="s">
        <v>34</v>
      </c>
      <c r="FZ2" s="69"/>
      <c r="GA2" s="69"/>
      <c r="GB2" s="69"/>
      <c r="GD2" s="69" t="s">
        <v>34</v>
      </c>
      <c r="GE2" s="69"/>
      <c r="GF2" s="69"/>
      <c r="GG2" s="69"/>
      <c r="GI2" s="69" t="s">
        <v>34</v>
      </c>
      <c r="GJ2" s="69"/>
      <c r="GK2" s="69"/>
      <c r="GL2" s="69"/>
      <c r="GN2" s="69" t="s">
        <v>34</v>
      </c>
      <c r="GO2" s="69"/>
      <c r="GP2" s="69"/>
      <c r="GQ2" s="69"/>
      <c r="GS2" s="69" t="s">
        <v>34</v>
      </c>
      <c r="GT2" s="69"/>
      <c r="GU2" s="69"/>
      <c r="GV2" s="69"/>
      <c r="GX2" s="69" t="s">
        <v>34</v>
      </c>
      <c r="GY2" s="69"/>
      <c r="GZ2" s="69"/>
      <c r="HA2" s="69"/>
      <c r="HC2" s="69" t="s">
        <v>34</v>
      </c>
      <c r="HD2" s="69"/>
      <c r="HE2" s="69"/>
      <c r="HF2" s="69"/>
      <c r="HH2" s="69" t="s">
        <v>34</v>
      </c>
      <c r="HI2" s="69"/>
      <c r="HJ2" s="69"/>
      <c r="HK2" s="69"/>
      <c r="HM2" s="69" t="s">
        <v>34</v>
      </c>
      <c r="HN2" s="69"/>
      <c r="HO2" s="69"/>
      <c r="HP2" s="69"/>
    </row>
    <row r="3" spans="1:224" s="49" customFormat="1" ht="57.95" customHeight="1" x14ac:dyDescent="0.25">
      <c r="A3" s="45" t="s">
        <v>118</v>
      </c>
      <c r="B3" s="46">
        <f>G3+L3+Q3+V3+AA3+AF3+AK3+AP3+AU3+AZ3+BE3+BJ3+BO3+BT3+BY3+CD3+CI3+CN3+CS3+CX3+DC3+DH3+DM3+DR3+DW3+EB3+EG3+EL3+EQ3+EV3+FA3+FF3+FK3+FP3+FU3+FZ3+GE3+GJ3+GO3+GT3+GY3+HD3+HI3+HN3</f>
        <v>766036968.44545138</v>
      </c>
      <c r="C3" s="47"/>
      <c r="D3" s="48"/>
      <c r="F3" s="45" t="str">
        <f>$A$3</f>
        <v>Base Rev Req't from 11/1 Tracker</v>
      </c>
      <c r="G3" s="46">
        <f>'[17]Rev Req''t_yrs 1-3'!$E$4</f>
        <v>83955802.768224046</v>
      </c>
      <c r="H3" s="47"/>
      <c r="I3" s="48"/>
      <c r="K3" s="45" t="str">
        <f>$A$3</f>
        <v>Base Rev Req't from 11/1 Tracker</v>
      </c>
      <c r="L3" s="46">
        <f>'[18]Rev Req''t_yrs 1-3'!$E$4</f>
        <v>101872748.86235055</v>
      </c>
      <c r="M3" s="47"/>
      <c r="N3" s="48"/>
      <c r="P3" s="45" t="str">
        <f>$A$3</f>
        <v>Base Rev Req't from 11/1 Tracker</v>
      </c>
      <c r="Q3" s="46">
        <f>'[19]Rev Req''t_yrs 1-3'!$E$4</f>
        <v>64785464.84986499</v>
      </c>
      <c r="R3" s="47"/>
      <c r="S3" s="48"/>
      <c r="U3" s="45" t="str">
        <f>$A$3</f>
        <v>Base Rev Req't from 11/1 Tracker</v>
      </c>
      <c r="V3" s="46">
        <f>'[20]Rev Req''t_yrs 1-3'!$E$4</f>
        <v>27284270.655336104</v>
      </c>
      <c r="W3" s="47"/>
      <c r="X3" s="48"/>
      <c r="Z3" s="45" t="str">
        <f>$A$3</f>
        <v>Base Rev Req't from 11/1 Tracker</v>
      </c>
      <c r="AA3" s="46">
        <f>'[21]Rev Req''t_yrs 1-3'!$E$4</f>
        <v>6151718.5901609957</v>
      </c>
      <c r="AB3" s="47"/>
      <c r="AC3" s="48"/>
      <c r="AE3" s="45" t="str">
        <f>$A$3</f>
        <v>Base Rev Req't from 11/1 Tracker</v>
      </c>
      <c r="AF3" s="46">
        <f>'[22]Rev Req''t_yrs 1-3'!$E$4</f>
        <v>78290238.55209741</v>
      </c>
      <c r="AG3" s="47"/>
      <c r="AH3" s="48"/>
      <c r="AJ3" s="45" t="str">
        <f>$A$3</f>
        <v>Base Rev Req't from 11/1 Tracker</v>
      </c>
      <c r="AK3" s="46">
        <f>'[23]Rev Req''t_yrs 1-3'!$E$4</f>
        <v>41741721.236457825</v>
      </c>
      <c r="AL3" s="47"/>
      <c r="AM3" s="48"/>
      <c r="AO3" s="45" t="str">
        <f>$A$3</f>
        <v>Base Rev Req't from 11/1 Tracker</v>
      </c>
      <c r="AP3" s="46">
        <f>'[24]Rev Req''t_yrs 1-3'!$E$4</f>
        <v>34990671.194398783</v>
      </c>
      <c r="AQ3" s="47"/>
      <c r="AR3" s="48"/>
      <c r="AT3" s="45" t="str">
        <f>$A$3</f>
        <v>Base Rev Req't from 11/1 Tracker</v>
      </c>
      <c r="AU3" s="46">
        <f>'[25]Rev Req''t_yrs 1-3'!$E$4</f>
        <v>7384303.1687140251</v>
      </c>
      <c r="AV3" s="47"/>
      <c r="AW3" s="48"/>
      <c r="AY3" s="45" t="str">
        <f>$A$3</f>
        <v>Base Rev Req't from 11/1 Tracker</v>
      </c>
      <c r="AZ3" s="46">
        <f>'[26]Rev Req''t_yrs 1-3'!$E$4</f>
        <v>28529161.545913257</v>
      </c>
      <c r="BA3" s="47"/>
      <c r="BB3" s="48"/>
      <c r="BD3" s="45" t="str">
        <f>$A$3</f>
        <v>Base Rev Req't from 11/1 Tracker</v>
      </c>
      <c r="BE3" s="46">
        <f>'[27]Rev Req''t_yrs 1-3'!$E$4</f>
        <v>49448485.086025596</v>
      </c>
      <c r="BF3" s="47"/>
      <c r="BG3" s="48"/>
      <c r="BI3" s="45" t="str">
        <f>$A$3</f>
        <v>Base Rev Req't from 11/1 Tracker</v>
      </c>
      <c r="BJ3" s="46">
        <f>'[28]Rev Req''t_yrs 1-3'!$E$4</f>
        <v>4481512.172030041</v>
      </c>
      <c r="BK3" s="47"/>
      <c r="BL3" s="48"/>
      <c r="BN3" s="45" t="str">
        <f>$A$3</f>
        <v>Base Rev Req't from 11/1 Tracker</v>
      </c>
      <c r="BO3" s="46">
        <f>'[29]Rev Req''t_yrs 1-3'!$E$4</f>
        <v>5887536.4135505427</v>
      </c>
      <c r="BP3" s="47"/>
      <c r="BQ3" s="48"/>
      <c r="BS3" s="45" t="str">
        <f>$A$3</f>
        <v>Base Rev Req't from 11/1 Tracker</v>
      </c>
      <c r="BT3" s="46">
        <f>'[30]Rev Req''t_yrs 1-3'!$E$4</f>
        <v>40005052.580575414</v>
      </c>
      <c r="BU3" s="47"/>
      <c r="BV3" s="48"/>
      <c r="BX3" s="45" t="str">
        <f>$A$3</f>
        <v>Base Rev Req't from 11/1 Tracker</v>
      </c>
      <c r="BY3" s="46">
        <f>'[31]Rev Req''t_yrs 1-3'!$E$4</f>
        <v>5586308.5488027995</v>
      </c>
      <c r="BZ3" s="47"/>
      <c r="CA3" s="48"/>
      <c r="CC3" s="45" t="str">
        <f>$A$3</f>
        <v>Base Rev Req't from 11/1 Tracker</v>
      </c>
      <c r="CD3" s="46">
        <f>'[32]Rev Req''t_yrs 1-3'!$E$4</f>
        <v>59000996.183677733</v>
      </c>
      <c r="CE3" s="47"/>
      <c r="CF3" s="48"/>
      <c r="CH3" s="45" t="str">
        <f>$A$3</f>
        <v>Base Rev Req't from 11/1 Tracker</v>
      </c>
      <c r="CI3" s="46">
        <f>'[33]Rev Req''t_yrs 1-3'!$E$4</f>
        <v>31983820.381549176</v>
      </c>
      <c r="CJ3" s="47"/>
      <c r="CK3" s="48"/>
      <c r="CM3" s="45" t="str">
        <f>$A$3</f>
        <v>Base Rev Req't from 11/1 Tracker</v>
      </c>
      <c r="CN3" s="46">
        <f>'[34]Rev Req''t_yrs 1-3'!$E$4</f>
        <v>22874666.794249676</v>
      </c>
      <c r="CO3" s="47"/>
      <c r="CP3" s="48"/>
      <c r="CR3" s="45" t="str">
        <f>$A$3</f>
        <v>Base Rev Req't from 11/1 Tracker</v>
      </c>
      <c r="CS3" s="46">
        <f>'[35]Rev Req''t_yrs 1-3'!$E$4</f>
        <v>4235787.9231565809</v>
      </c>
      <c r="CT3" s="47"/>
      <c r="CU3" s="48"/>
      <c r="CW3" s="45" t="str">
        <f>$A$3</f>
        <v>Base Rev Req't from 11/1 Tracker</v>
      </c>
      <c r="CX3" s="46">
        <f>'[36]LAR Rev Req''t_yrs 1-3'!$E$4</f>
        <v>56560209.258315861</v>
      </c>
      <c r="CY3" s="47"/>
      <c r="CZ3" s="48"/>
      <c r="DB3" s="45" t="str">
        <f>$A$3</f>
        <v>Base Rev Req't from 11/1 Tracker</v>
      </c>
      <c r="DC3" s="46">
        <f>'[36]PVP Rev Req''t_yrs 1-3'!$E$4</f>
        <v>9019300</v>
      </c>
      <c r="DD3" s="47"/>
      <c r="DE3" s="48"/>
      <c r="DG3" s="45" t="str">
        <f>$A$3</f>
        <v>Base Rev Req't from 11/1 Tracker</v>
      </c>
      <c r="DH3" s="46">
        <f>'[37]Rev Req''t_yrs 1-3'!$E$4</f>
        <v>1967191.6800000002</v>
      </c>
      <c r="DI3" s="47"/>
      <c r="DJ3" s="48"/>
      <c r="DL3" s="45" t="s">
        <v>81</v>
      </c>
      <c r="DM3" s="46">
        <v>0</v>
      </c>
      <c r="DN3" s="47"/>
      <c r="DO3" s="48"/>
      <c r="DQ3" s="45" t="s">
        <v>81</v>
      </c>
      <c r="DR3" s="46">
        <v>0</v>
      </c>
      <c r="DS3" s="47"/>
      <c r="DT3" s="48"/>
      <c r="DV3" s="45" t="s">
        <v>81</v>
      </c>
      <c r="DW3" s="46">
        <v>0</v>
      </c>
      <c r="DX3" s="47"/>
      <c r="DY3" s="48"/>
      <c r="EA3" s="45" t="s">
        <v>81</v>
      </c>
      <c r="EB3" s="46">
        <v>0</v>
      </c>
      <c r="EC3" s="47"/>
      <c r="ED3" s="48"/>
      <c r="EF3" s="45" t="s">
        <v>81</v>
      </c>
      <c r="EG3" s="46">
        <v>0</v>
      </c>
      <c r="EH3" s="47"/>
      <c r="EI3" s="48"/>
      <c r="EK3" s="45" t="s">
        <v>81</v>
      </c>
      <c r="EL3" s="46">
        <v>0</v>
      </c>
      <c r="EM3" s="47"/>
      <c r="EN3" s="48"/>
      <c r="EP3" s="45" t="s">
        <v>81</v>
      </c>
      <c r="EQ3" s="46">
        <v>0</v>
      </c>
      <c r="ER3" s="47"/>
      <c r="ES3" s="48"/>
      <c r="EU3" s="45" t="s">
        <v>81</v>
      </c>
      <c r="EV3" s="46">
        <v>0</v>
      </c>
      <c r="EW3" s="47"/>
      <c r="EX3" s="48"/>
      <c r="EZ3" s="45" t="s">
        <v>81</v>
      </c>
      <c r="FA3" s="46">
        <v>0</v>
      </c>
      <c r="FB3" s="47"/>
      <c r="FC3" s="48"/>
      <c r="FE3" s="45" t="s">
        <v>81</v>
      </c>
      <c r="FF3" s="46">
        <v>0</v>
      </c>
      <c r="FG3" s="47"/>
      <c r="FH3" s="48"/>
      <c r="FJ3" s="45" t="s">
        <v>81</v>
      </c>
      <c r="FK3" s="46">
        <v>0</v>
      </c>
      <c r="FL3" s="47"/>
      <c r="FM3" s="48"/>
      <c r="FO3" s="45" t="s">
        <v>81</v>
      </c>
      <c r="FP3" s="46">
        <v>0</v>
      </c>
      <c r="FQ3" s="47"/>
      <c r="FR3" s="48"/>
      <c r="FT3" s="45" t="s">
        <v>81</v>
      </c>
      <c r="FU3" s="46">
        <v>0</v>
      </c>
      <c r="FV3" s="47"/>
      <c r="FW3" s="48"/>
      <c r="FY3" s="45" t="s">
        <v>81</v>
      </c>
      <c r="FZ3" s="46">
        <v>0</v>
      </c>
      <c r="GA3" s="47"/>
      <c r="GB3" s="48"/>
      <c r="GD3" s="45" t="s">
        <v>81</v>
      </c>
      <c r="GE3" s="46">
        <v>0</v>
      </c>
      <c r="GF3" s="47"/>
      <c r="GG3" s="48"/>
      <c r="GI3" s="45" t="s">
        <v>81</v>
      </c>
      <c r="GJ3" s="46">
        <v>0</v>
      </c>
      <c r="GK3" s="47"/>
      <c r="GL3" s="48"/>
      <c r="GN3" s="45" t="s">
        <v>81</v>
      </c>
      <c r="GO3" s="46">
        <v>0</v>
      </c>
      <c r="GP3" s="47"/>
      <c r="GQ3" s="48"/>
      <c r="GS3" s="45" t="s">
        <v>81</v>
      </c>
      <c r="GT3" s="46">
        <v>0</v>
      </c>
      <c r="GU3" s="47"/>
      <c r="GV3" s="48"/>
      <c r="GX3" s="45" t="s">
        <v>81</v>
      </c>
      <c r="GY3" s="46">
        <v>0</v>
      </c>
      <c r="GZ3" s="47"/>
      <c r="HA3" s="48"/>
      <c r="HC3" s="45" t="s">
        <v>81</v>
      </c>
      <c r="HD3" s="46">
        <v>0</v>
      </c>
      <c r="HE3" s="47"/>
      <c r="HF3" s="48"/>
      <c r="HH3" s="45" t="s">
        <v>81</v>
      </c>
      <c r="HI3" s="46">
        <v>0</v>
      </c>
      <c r="HJ3" s="47"/>
      <c r="HK3" s="48"/>
      <c r="HM3" s="45" t="s">
        <v>81</v>
      </c>
      <c r="HN3" s="46">
        <v>0</v>
      </c>
      <c r="HO3" s="47"/>
      <c r="HP3" s="48"/>
    </row>
    <row r="4" spans="1:224" x14ac:dyDescent="0.25">
      <c r="A4" s="26"/>
      <c r="B4" s="71" t="s">
        <v>44</v>
      </c>
      <c r="C4" s="71"/>
      <c r="D4" s="72"/>
      <c r="F4" s="26"/>
      <c r="G4" s="71" t="s">
        <v>44</v>
      </c>
      <c r="H4" s="71"/>
      <c r="I4" s="72"/>
      <c r="K4" s="26"/>
      <c r="L4" s="71" t="s">
        <v>44</v>
      </c>
      <c r="M4" s="71"/>
      <c r="N4" s="72"/>
      <c r="P4" s="26"/>
      <c r="Q4" s="71" t="s">
        <v>44</v>
      </c>
      <c r="R4" s="71"/>
      <c r="S4" s="72"/>
      <c r="U4" s="26"/>
      <c r="V4" s="71" t="s">
        <v>44</v>
      </c>
      <c r="W4" s="71"/>
      <c r="X4" s="72"/>
      <c r="Z4" s="26"/>
      <c r="AA4" s="71" t="s">
        <v>44</v>
      </c>
      <c r="AB4" s="71"/>
      <c r="AC4" s="72"/>
      <c r="AE4" s="26"/>
      <c r="AF4" s="71" t="s">
        <v>44</v>
      </c>
      <c r="AG4" s="71"/>
      <c r="AH4" s="72"/>
      <c r="AJ4" s="26"/>
      <c r="AK4" s="71" t="s">
        <v>44</v>
      </c>
      <c r="AL4" s="71"/>
      <c r="AM4" s="72"/>
      <c r="AO4" s="26"/>
      <c r="AP4" s="71" t="s">
        <v>44</v>
      </c>
      <c r="AQ4" s="71"/>
      <c r="AR4" s="72"/>
      <c r="AT4" s="26"/>
      <c r="AU4" s="71" t="s">
        <v>44</v>
      </c>
      <c r="AV4" s="71"/>
      <c r="AW4" s="72"/>
      <c r="AY4" s="26"/>
      <c r="AZ4" s="71" t="s">
        <v>44</v>
      </c>
      <c r="BA4" s="71"/>
      <c r="BB4" s="72"/>
      <c r="BD4" s="26"/>
      <c r="BE4" s="71" t="s">
        <v>44</v>
      </c>
      <c r="BF4" s="71"/>
      <c r="BG4" s="72"/>
      <c r="BI4" s="26"/>
      <c r="BJ4" s="71" t="s">
        <v>44</v>
      </c>
      <c r="BK4" s="71"/>
      <c r="BL4" s="72"/>
      <c r="BN4" s="26"/>
      <c r="BO4" s="71" t="s">
        <v>44</v>
      </c>
      <c r="BP4" s="71"/>
      <c r="BQ4" s="72"/>
      <c r="BS4" s="26"/>
      <c r="BT4" s="71" t="s">
        <v>44</v>
      </c>
      <c r="BU4" s="71"/>
      <c r="BV4" s="72"/>
      <c r="BX4" s="26"/>
      <c r="BY4" s="71" t="s">
        <v>44</v>
      </c>
      <c r="BZ4" s="71"/>
      <c r="CA4" s="72"/>
      <c r="CC4" s="26"/>
      <c r="CD4" s="71" t="s">
        <v>44</v>
      </c>
      <c r="CE4" s="71"/>
      <c r="CF4" s="72"/>
      <c r="CH4" s="26"/>
      <c r="CI4" s="71" t="s">
        <v>44</v>
      </c>
      <c r="CJ4" s="71"/>
      <c r="CK4" s="72"/>
      <c r="CM4" s="26"/>
      <c r="CN4" s="71" t="s">
        <v>44</v>
      </c>
      <c r="CO4" s="71"/>
      <c r="CP4" s="72"/>
      <c r="CR4" s="26"/>
      <c r="CS4" s="71" t="s">
        <v>44</v>
      </c>
      <c r="CT4" s="71"/>
      <c r="CU4" s="72"/>
      <c r="CW4" s="26"/>
      <c r="CX4" s="71" t="s">
        <v>44</v>
      </c>
      <c r="CY4" s="71"/>
      <c r="CZ4" s="72"/>
      <c r="DB4" s="26"/>
      <c r="DC4" s="71" t="s">
        <v>44</v>
      </c>
      <c r="DD4" s="71"/>
      <c r="DE4" s="72"/>
      <c r="DG4" s="26"/>
      <c r="DH4" s="71" t="s">
        <v>44</v>
      </c>
      <c r="DI4" s="71"/>
      <c r="DJ4" s="72"/>
      <c r="DL4" s="26"/>
      <c r="DM4" s="71" t="s">
        <v>44</v>
      </c>
      <c r="DN4" s="71"/>
      <c r="DO4" s="72"/>
      <c r="DQ4" s="26"/>
      <c r="DR4" s="71" t="s">
        <v>44</v>
      </c>
      <c r="DS4" s="71"/>
      <c r="DT4" s="72"/>
      <c r="DV4" s="26"/>
      <c r="DW4" s="71" t="s">
        <v>44</v>
      </c>
      <c r="DX4" s="71"/>
      <c r="DY4" s="72"/>
      <c r="EA4" s="26"/>
      <c r="EB4" s="71" t="s">
        <v>44</v>
      </c>
      <c r="EC4" s="71"/>
      <c r="ED4" s="72"/>
      <c r="EF4" s="26"/>
      <c r="EG4" s="71" t="s">
        <v>44</v>
      </c>
      <c r="EH4" s="71"/>
      <c r="EI4" s="72"/>
      <c r="EK4" s="26"/>
      <c r="EL4" s="71" t="s">
        <v>44</v>
      </c>
      <c r="EM4" s="71"/>
      <c r="EN4" s="72"/>
      <c r="EP4" s="26"/>
      <c r="EQ4" s="71" t="s">
        <v>44</v>
      </c>
      <c r="ER4" s="71"/>
      <c r="ES4" s="72"/>
      <c r="EU4" s="26"/>
      <c r="EV4" s="71" t="s">
        <v>44</v>
      </c>
      <c r="EW4" s="71"/>
      <c r="EX4" s="72"/>
      <c r="EZ4" s="26"/>
      <c r="FA4" s="71" t="s">
        <v>44</v>
      </c>
      <c r="FB4" s="71"/>
      <c r="FC4" s="72"/>
      <c r="FE4" s="26"/>
      <c r="FF4" s="71" t="s">
        <v>44</v>
      </c>
      <c r="FG4" s="71"/>
      <c r="FH4" s="72"/>
      <c r="FJ4" s="26"/>
      <c r="FK4" s="71" t="s">
        <v>44</v>
      </c>
      <c r="FL4" s="71"/>
      <c r="FM4" s="72"/>
      <c r="FO4" s="26"/>
      <c r="FP4" s="71" t="s">
        <v>44</v>
      </c>
      <c r="FQ4" s="71"/>
      <c r="FR4" s="72"/>
      <c r="FT4" s="26"/>
      <c r="FU4" s="71" t="s">
        <v>44</v>
      </c>
      <c r="FV4" s="71"/>
      <c r="FW4" s="72"/>
      <c r="FY4" s="26"/>
      <c r="FZ4" s="71" t="s">
        <v>44</v>
      </c>
      <c r="GA4" s="71"/>
      <c r="GB4" s="72"/>
      <c r="GD4" s="26"/>
      <c r="GE4" s="71" t="s">
        <v>44</v>
      </c>
      <c r="GF4" s="71"/>
      <c r="GG4" s="72"/>
      <c r="GI4" s="26"/>
      <c r="GJ4" s="71" t="s">
        <v>44</v>
      </c>
      <c r="GK4" s="71"/>
      <c r="GL4" s="72"/>
      <c r="GN4" s="26"/>
      <c r="GO4" s="71" t="s">
        <v>44</v>
      </c>
      <c r="GP4" s="71"/>
      <c r="GQ4" s="72"/>
      <c r="GS4" s="26"/>
      <c r="GT4" s="71" t="s">
        <v>44</v>
      </c>
      <c r="GU4" s="71"/>
      <c r="GV4" s="72"/>
      <c r="GX4" s="26"/>
      <c r="GY4" s="71" t="s">
        <v>44</v>
      </c>
      <c r="GZ4" s="71"/>
      <c r="HA4" s="72"/>
      <c r="HC4" s="26"/>
      <c r="HD4" s="71" t="s">
        <v>44</v>
      </c>
      <c r="HE4" s="71"/>
      <c r="HF4" s="72"/>
      <c r="HH4" s="26"/>
      <c r="HI4" s="71" t="s">
        <v>44</v>
      </c>
      <c r="HJ4" s="71"/>
      <c r="HK4" s="72"/>
      <c r="HM4" s="26"/>
      <c r="HN4" s="71" t="s">
        <v>44</v>
      </c>
      <c r="HO4" s="71"/>
      <c r="HP4" s="72"/>
    </row>
    <row r="5" spans="1:224" x14ac:dyDescent="0.25">
      <c r="A5" s="27"/>
      <c r="B5" s="33">
        <v>2023</v>
      </c>
      <c r="C5" s="33">
        <v>2024</v>
      </c>
      <c r="D5" s="34">
        <v>2025</v>
      </c>
      <c r="F5" s="27"/>
      <c r="G5" s="33">
        <f>[17]Input!$B$9</f>
        <v>2023</v>
      </c>
      <c r="H5" s="33">
        <f>[17]Input!$B$10</f>
        <v>2024</v>
      </c>
      <c r="I5" s="34">
        <f>[17]Input!$B$11</f>
        <v>2025</v>
      </c>
      <c r="K5" s="27"/>
      <c r="L5" s="50">
        <f>[18]Input!$B$9</f>
        <v>2023</v>
      </c>
      <c r="M5" s="50">
        <f>[18]Input!$B$10</f>
        <v>2024</v>
      </c>
      <c r="N5" s="51">
        <f>[18]Input!$B$11</f>
        <v>2025</v>
      </c>
      <c r="P5" s="27"/>
      <c r="Q5" s="50">
        <f>[19]Input!$B$9</f>
        <v>2023</v>
      </c>
      <c r="R5" s="50">
        <f>[19]Input!$B$10</f>
        <v>2024</v>
      </c>
      <c r="S5" s="51">
        <f>[19]Input!$B$11</f>
        <v>2025</v>
      </c>
      <c r="U5" s="27"/>
      <c r="V5" s="50">
        <f>[20]Input!$B$9</f>
        <v>2023</v>
      </c>
      <c r="W5" s="50">
        <f>[20]Input!$B$10</f>
        <v>2024</v>
      </c>
      <c r="X5" s="51">
        <f>[20]Input!$B$11</f>
        <v>2025</v>
      </c>
      <c r="Z5" s="27"/>
      <c r="AA5" s="50">
        <f>[21]Input!$B$9</f>
        <v>2023</v>
      </c>
      <c r="AB5" s="50">
        <f>[21]Input!$B$10</f>
        <v>2024</v>
      </c>
      <c r="AC5" s="51">
        <f>[21]Input!$B$11</f>
        <v>2025</v>
      </c>
      <c r="AE5" s="27"/>
      <c r="AF5" s="50">
        <f>[22]Input!$B$9</f>
        <v>2023</v>
      </c>
      <c r="AG5" s="50">
        <f>[22]Input!$B$10</f>
        <v>2024</v>
      </c>
      <c r="AH5" s="51">
        <f>[22]Input!$B$11</f>
        <v>2025</v>
      </c>
      <c r="AJ5" s="27"/>
      <c r="AK5" s="50">
        <f>[23]Input!$B$9</f>
        <v>2023</v>
      </c>
      <c r="AL5" s="50">
        <f>[23]Input!$B$10</f>
        <v>2024</v>
      </c>
      <c r="AM5" s="51">
        <f>[23]Input!$B$11</f>
        <v>2025</v>
      </c>
      <c r="AO5" s="27"/>
      <c r="AP5" s="50">
        <f>[24]Input!$B$9</f>
        <v>2023</v>
      </c>
      <c r="AQ5" s="50">
        <f>[24]Input!$B$10</f>
        <v>2024</v>
      </c>
      <c r="AR5" s="51">
        <f>[24]Input!$B$11</f>
        <v>2025</v>
      </c>
      <c r="AT5" s="27"/>
      <c r="AU5" s="50">
        <f>[25]Input!$B$9</f>
        <v>2023</v>
      </c>
      <c r="AV5" s="50">
        <f>[25]Input!$B$10</f>
        <v>2024</v>
      </c>
      <c r="AW5" s="51">
        <f>[25]Input!$B$11</f>
        <v>2025</v>
      </c>
      <c r="AY5" s="27"/>
      <c r="AZ5" s="50">
        <f>[26]Input!$B$9</f>
        <v>2023</v>
      </c>
      <c r="BA5" s="50">
        <f>[26]Input!$B$10</f>
        <v>2024</v>
      </c>
      <c r="BB5" s="51">
        <f>[26]Input!$B$11</f>
        <v>2025</v>
      </c>
      <c r="BD5" s="27"/>
      <c r="BE5" s="50">
        <f>[27]Input!$B$9</f>
        <v>2023</v>
      </c>
      <c r="BF5" s="50">
        <f>[27]Input!$B$10</f>
        <v>2024</v>
      </c>
      <c r="BG5" s="51">
        <f>[27]Input!$B$11</f>
        <v>2025</v>
      </c>
      <c r="BI5" s="27"/>
      <c r="BJ5" s="50">
        <f>[28]Input!$B$9</f>
        <v>2023</v>
      </c>
      <c r="BK5" s="50">
        <f>[28]Input!$B$10</f>
        <v>2024</v>
      </c>
      <c r="BL5" s="51">
        <f>[28]Input!$B$11</f>
        <v>2025</v>
      </c>
      <c r="BN5" s="27"/>
      <c r="BO5" s="50">
        <f>[29]Input!$B$9</f>
        <v>2023</v>
      </c>
      <c r="BP5" s="50">
        <f>[29]Input!$B$10</f>
        <v>2024</v>
      </c>
      <c r="BQ5" s="51">
        <f>[29]Input!$B$11</f>
        <v>2025</v>
      </c>
      <c r="BS5" s="27"/>
      <c r="BT5" s="50">
        <f>[30]Input!$B$9</f>
        <v>2023</v>
      </c>
      <c r="BU5" s="50">
        <f>[30]Input!$B$10</f>
        <v>2024</v>
      </c>
      <c r="BV5" s="51">
        <f>[30]Input!$B$11</f>
        <v>2025</v>
      </c>
      <c r="BX5" s="27"/>
      <c r="BY5" s="50">
        <f>[31]Input!$B$9</f>
        <v>2023</v>
      </c>
      <c r="BZ5" s="50">
        <f>[31]Input!$B$10</f>
        <v>2024</v>
      </c>
      <c r="CA5" s="51">
        <f>[31]Input!$B$11</f>
        <v>2025</v>
      </c>
      <c r="CC5" s="27"/>
      <c r="CD5" s="50">
        <f>[32]Input!$B$9</f>
        <v>2023</v>
      </c>
      <c r="CE5" s="50">
        <f>[32]Input!$B$10</f>
        <v>2024</v>
      </c>
      <c r="CF5" s="51">
        <f>[32]Input!$B$11</f>
        <v>2025</v>
      </c>
      <c r="CH5" s="27"/>
      <c r="CI5" s="50">
        <f>[33]Input!$B$9</f>
        <v>2023</v>
      </c>
      <c r="CJ5" s="50">
        <f>[33]Input!$B$10</f>
        <v>2024</v>
      </c>
      <c r="CK5" s="51">
        <f>[33]Input!$B$11</f>
        <v>2025</v>
      </c>
      <c r="CM5" s="27"/>
      <c r="CN5" s="50">
        <f>[34]Input!$B$9</f>
        <v>2023</v>
      </c>
      <c r="CO5" s="50">
        <f>[34]Input!$B$10</f>
        <v>2024</v>
      </c>
      <c r="CP5" s="51">
        <f>[34]Input!$B$11</f>
        <v>2025</v>
      </c>
      <c r="CR5" s="27"/>
      <c r="CS5" s="50">
        <f>[35]Input!$B$9</f>
        <v>2023</v>
      </c>
      <c r="CT5" s="50">
        <f>[35]Input!$B$10</f>
        <v>2024</v>
      </c>
      <c r="CU5" s="51">
        <f>[35]Input!$B$11</f>
        <v>2025</v>
      </c>
      <c r="CW5" s="27"/>
      <c r="CX5" s="50">
        <f>'[36]AV Input'!$B$9</f>
        <v>2023</v>
      </c>
      <c r="CY5" s="50">
        <f>'[36]AV Input'!$B$10</f>
        <v>2024</v>
      </c>
      <c r="CZ5" s="51">
        <f>'[36]AV Input'!$B$11</f>
        <v>2025</v>
      </c>
      <c r="DB5" s="27"/>
      <c r="DC5" s="50">
        <f>'[36]AV Input'!$B$9</f>
        <v>2023</v>
      </c>
      <c r="DD5" s="50">
        <f>'[36]AV Input'!$B$10</f>
        <v>2024</v>
      </c>
      <c r="DE5" s="51">
        <f>'[36]AV Input'!$B$11</f>
        <v>2025</v>
      </c>
      <c r="DG5" s="27"/>
      <c r="DH5" s="54">
        <f>[37]Input!$B$9</f>
        <v>2023</v>
      </c>
      <c r="DI5" s="54">
        <f>[37]Input!$B$10</f>
        <v>2024</v>
      </c>
      <c r="DJ5" s="55">
        <f>[37]Input!$B$11</f>
        <v>2025</v>
      </c>
      <c r="DL5" s="27"/>
      <c r="DM5" s="50">
        <v>2023</v>
      </c>
      <c r="DN5" s="50">
        <v>2024</v>
      </c>
      <c r="DO5" s="51">
        <v>2025</v>
      </c>
      <c r="DQ5" s="27"/>
      <c r="DR5" s="33">
        <v>2023</v>
      </c>
      <c r="DS5" s="33">
        <v>2024</v>
      </c>
      <c r="DT5" s="34">
        <v>2025</v>
      </c>
      <c r="DV5" s="27"/>
      <c r="DW5" s="33">
        <v>2023</v>
      </c>
      <c r="DX5" s="33">
        <v>2024</v>
      </c>
      <c r="DY5" s="34">
        <v>2025</v>
      </c>
      <c r="EA5" s="27"/>
      <c r="EB5" s="33">
        <v>2023</v>
      </c>
      <c r="EC5" s="33">
        <v>2024</v>
      </c>
      <c r="ED5" s="34">
        <v>2025</v>
      </c>
      <c r="EF5" s="27"/>
      <c r="EG5" s="33">
        <v>2023</v>
      </c>
      <c r="EH5" s="33">
        <v>2024</v>
      </c>
      <c r="EI5" s="34">
        <v>2025</v>
      </c>
      <c r="EK5" s="27"/>
      <c r="EL5" s="33">
        <v>2023</v>
      </c>
      <c r="EM5" s="33">
        <v>2024</v>
      </c>
      <c r="EN5" s="34">
        <v>2025</v>
      </c>
      <c r="EP5" s="27"/>
      <c r="EQ5" s="33">
        <v>2023</v>
      </c>
      <c r="ER5" s="33">
        <v>2024</v>
      </c>
      <c r="ES5" s="34">
        <v>2025</v>
      </c>
      <c r="EU5" s="27"/>
      <c r="EV5" s="33">
        <v>2023</v>
      </c>
      <c r="EW5" s="33">
        <v>2024</v>
      </c>
      <c r="EX5" s="34">
        <v>2025</v>
      </c>
      <c r="EZ5" s="27"/>
      <c r="FA5" s="33">
        <v>2023</v>
      </c>
      <c r="FB5" s="33">
        <v>2024</v>
      </c>
      <c r="FC5" s="34">
        <v>2025</v>
      </c>
      <c r="FE5" s="27"/>
      <c r="FF5" s="33">
        <v>2023</v>
      </c>
      <c r="FG5" s="33">
        <v>2024</v>
      </c>
      <c r="FH5" s="34">
        <v>2025</v>
      </c>
      <c r="FJ5" s="27"/>
      <c r="FK5" s="33">
        <v>2023</v>
      </c>
      <c r="FL5" s="33">
        <v>2024</v>
      </c>
      <c r="FM5" s="34">
        <v>2025</v>
      </c>
      <c r="FO5" s="27"/>
      <c r="FP5" s="33">
        <v>2023</v>
      </c>
      <c r="FQ5" s="33">
        <v>2024</v>
      </c>
      <c r="FR5" s="34">
        <v>2025</v>
      </c>
      <c r="FT5" s="27"/>
      <c r="FU5" s="33">
        <v>2023</v>
      </c>
      <c r="FV5" s="33">
        <v>2024</v>
      </c>
      <c r="FW5" s="34">
        <v>2025</v>
      </c>
      <c r="FY5" s="27"/>
      <c r="FZ5" s="33">
        <v>2023</v>
      </c>
      <c r="GA5" s="33">
        <v>2024</v>
      </c>
      <c r="GB5" s="34">
        <v>2025</v>
      </c>
      <c r="GD5" s="27"/>
      <c r="GE5" s="33">
        <v>2023</v>
      </c>
      <c r="GF5" s="33">
        <v>2024</v>
      </c>
      <c r="GG5" s="34">
        <v>2025</v>
      </c>
      <c r="GI5" s="27"/>
      <c r="GJ5" s="33">
        <v>2023</v>
      </c>
      <c r="GK5" s="33">
        <v>2024</v>
      </c>
      <c r="GL5" s="34">
        <v>2025</v>
      </c>
      <c r="GN5" s="27"/>
      <c r="GO5" s="33">
        <v>2023</v>
      </c>
      <c r="GP5" s="33">
        <v>2024</v>
      </c>
      <c r="GQ5" s="34">
        <v>2025</v>
      </c>
      <c r="GS5" s="27"/>
      <c r="GT5" s="33">
        <v>2023</v>
      </c>
      <c r="GU5" s="33">
        <v>2024</v>
      </c>
      <c r="GV5" s="34">
        <v>2025</v>
      </c>
      <c r="GX5" s="27"/>
      <c r="GY5" s="33">
        <v>2023</v>
      </c>
      <c r="GZ5" s="33">
        <v>2024</v>
      </c>
      <c r="HA5" s="34">
        <v>2025</v>
      </c>
      <c r="HC5" s="27"/>
      <c r="HD5" s="33">
        <v>2023</v>
      </c>
      <c r="HE5" s="33">
        <v>2024</v>
      </c>
      <c r="HF5" s="34">
        <v>2025</v>
      </c>
      <c r="HH5" s="27"/>
      <c r="HI5" s="33">
        <v>2023</v>
      </c>
      <c r="HJ5" s="33">
        <v>2024</v>
      </c>
      <c r="HK5" s="34">
        <v>2025</v>
      </c>
      <c r="HM5" s="27"/>
      <c r="HN5" s="33">
        <v>2023</v>
      </c>
      <c r="HO5" s="33">
        <v>2024</v>
      </c>
      <c r="HP5" s="34">
        <v>2025</v>
      </c>
    </row>
    <row r="6" spans="1:224" x14ac:dyDescent="0.25">
      <c r="A6" s="27" t="s">
        <v>45</v>
      </c>
      <c r="B6" s="35">
        <f t="shared" ref="B6:D9" si="0">G6+L6+Q6+V6+AA6+AF6+AK6+AP6+AU6+AZ6+BE6+BJ6+BO6+BT6+BY6+CD6+CI6+CN6+CS6+CX6+DC6+DH6+DM6+DR6+DW6+EB6+EG6+EL6+EQ6+EV6+FA6+FF6+FK6+FP6+FU6+FZ6+GE6+GJ6+GO6+GT6+GY6+HD6+HI6+HN6</f>
        <v>5146686.4867415018</v>
      </c>
      <c r="C6" s="35">
        <f t="shared" si="0"/>
        <v>0</v>
      </c>
      <c r="D6" s="36">
        <f t="shared" si="0"/>
        <v>0</v>
      </c>
      <c r="F6" s="27" t="s">
        <v>45</v>
      </c>
      <c r="G6" s="35">
        <f>SUMPRODUCT(("Active"='[17]Rev Req''t_yrs 1-3'!$A$5:$A$50)*(G$5='[17]Rev Req''t_yrs 1-3'!$L$5:$L$50)*'[17]Rev Req''t_yrs 1-3'!$H$5:$H$50)</f>
        <v>0</v>
      </c>
      <c r="H6" s="35">
        <f>SUMPRODUCT(("Active"='[17]Rev Req''t_yrs 1-3'!$A$5:$A$50)*(H$5='[17]Rev Req''t_yrs 1-3'!$L$5:$L$50)*'[17]Rev Req''t_yrs 1-3'!$H$5:$H$50)</f>
        <v>0</v>
      </c>
      <c r="I6" s="36">
        <f>SUMPRODUCT(("Active"='[17]Rev Req''t_yrs 1-3'!$A$5:$A$50)*(I$5='[17]Rev Req''t_yrs 1-3'!$L$5:$L$50)*'[17]Rev Req''t_yrs 1-3'!$H$5:$H$50)</f>
        <v>0</v>
      </c>
      <c r="K6" s="27" t="s">
        <v>45</v>
      </c>
      <c r="L6" s="35">
        <f>SUMPRODUCT(("Active"='[18]Rev Req''t_yrs 1-3'!$A$5:$A$50)*(L$5='[18]Rev Req''t_yrs 1-3'!$L$5:$L$50)*'[18]Rev Req''t_yrs 1-3'!$H$5:$H$50)</f>
        <v>0</v>
      </c>
      <c r="M6" s="35">
        <f>SUMPRODUCT(("Active"='[18]Rev Req''t_yrs 1-3'!$A$5:$A$50)*(M$5='[18]Rev Req''t_yrs 1-3'!$L$5:$L$50)*'[18]Rev Req''t_yrs 1-3'!$H$5:$H$50)</f>
        <v>0</v>
      </c>
      <c r="N6" s="36">
        <f>SUMPRODUCT(("Active"='[18]Rev Req''t_yrs 1-3'!$A$5:$A$50)*(N$5='[18]Rev Req''t_yrs 1-3'!$L$5:$L$50)*'[18]Rev Req''t_yrs 1-3'!$H$5:$H$50)</f>
        <v>0</v>
      </c>
      <c r="P6" s="27" t="s">
        <v>45</v>
      </c>
      <c r="Q6" s="35">
        <f>SUMPRODUCT(("Active"='[19]Rev Req''t_yrs 1-3'!$A$5:$A$50)*(Q$5='[19]Rev Req''t_yrs 1-3'!$L$5:$L$50)*'[19]Rev Req''t_yrs 1-3'!$H$5:$H$50)</f>
        <v>0</v>
      </c>
      <c r="R6" s="35">
        <f>SUMPRODUCT(("Active"='[19]Rev Req''t_yrs 1-3'!$A$5:$A$50)*(R$5='[19]Rev Req''t_yrs 1-3'!$L$5:$L$50)*'[19]Rev Req''t_yrs 1-3'!$H$5:$H$50)</f>
        <v>0</v>
      </c>
      <c r="S6" s="36">
        <f>SUMPRODUCT(("Active"='[19]Rev Req''t_yrs 1-3'!$A$5:$A$50)*(S$5='[19]Rev Req''t_yrs 1-3'!$L$5:$L$50)*'[19]Rev Req''t_yrs 1-3'!$H$5:$H$50)</f>
        <v>0</v>
      </c>
      <c r="U6" s="27" t="s">
        <v>45</v>
      </c>
      <c r="V6" s="35">
        <f>SUMPRODUCT(("Active"='[20]Rev Req''t_yrs 1-3'!$A$5:$A$50)*(V$5='[20]Rev Req''t_yrs 1-3'!$L$5:$L$50)*'[20]Rev Req''t_yrs 1-3'!$H$5:$H$50)</f>
        <v>0</v>
      </c>
      <c r="W6" s="35">
        <f>SUMPRODUCT(("Active"='[20]Rev Req''t_yrs 1-3'!$A$5:$A$50)*(W$5='[20]Rev Req''t_yrs 1-3'!$L$5:$L$50)*'[20]Rev Req''t_yrs 1-3'!$H$5:$H$50)</f>
        <v>0</v>
      </c>
      <c r="X6" s="36">
        <f>SUMPRODUCT(("Active"='[20]Rev Req''t_yrs 1-3'!$A$5:$A$50)*(X$5='[20]Rev Req''t_yrs 1-3'!$L$5:$L$50)*'[20]Rev Req''t_yrs 1-3'!$H$5:$H$50)</f>
        <v>0</v>
      </c>
      <c r="Z6" s="27" t="s">
        <v>45</v>
      </c>
      <c r="AA6" s="35">
        <f>SUMPRODUCT(("Active"='[21]Rev Req''t_yrs 1-3'!$A$5:$A$50)*(AA$5='[21]Rev Req''t_yrs 1-3'!$L$5:$L$50)*'[21]Rev Req''t_yrs 1-3'!$H$5:$H$50)</f>
        <v>0</v>
      </c>
      <c r="AB6" s="35">
        <f>SUMPRODUCT(("Active"='[21]Rev Req''t_yrs 1-3'!$A$5:$A$50)*(AB$5='[21]Rev Req''t_yrs 1-3'!$L$5:$L$50)*'[21]Rev Req''t_yrs 1-3'!$H$5:$H$50)</f>
        <v>0</v>
      </c>
      <c r="AC6" s="36">
        <f>SUMPRODUCT(("Active"='[21]Rev Req''t_yrs 1-3'!$A$5:$A$50)*(AC$5='[21]Rev Req''t_yrs 1-3'!$L$5:$L$50)*'[21]Rev Req''t_yrs 1-3'!$H$5:$H$50)</f>
        <v>0</v>
      </c>
      <c r="AE6" s="27" t="s">
        <v>45</v>
      </c>
      <c r="AF6" s="35">
        <f>SUMPRODUCT(("Active"='[22]Rev Req''t_yrs 1-3'!$A$5:$A$50)*(AF$5='[22]Rev Req''t_yrs 1-3'!$L$5:$L$50)*'[22]Rev Req''t_yrs 1-3'!$H$5:$H$50)</f>
        <v>1266637.1205523759</v>
      </c>
      <c r="AG6" s="35">
        <f>SUMPRODUCT(("Active"='[22]Rev Req''t_yrs 1-3'!$A$5:$A$50)*(AG$5='[22]Rev Req''t_yrs 1-3'!$L$5:$L$50)*'[22]Rev Req''t_yrs 1-3'!$H$5:$H$50)</f>
        <v>0</v>
      </c>
      <c r="AH6" s="36">
        <f>SUMPRODUCT(("Active"='[22]Rev Req''t_yrs 1-3'!$A$5:$A$50)*(AH$5='[22]Rev Req''t_yrs 1-3'!$L$5:$L$50)*'[22]Rev Req''t_yrs 1-3'!$H$5:$H$50)</f>
        <v>0</v>
      </c>
      <c r="AJ6" s="27" t="s">
        <v>45</v>
      </c>
      <c r="AK6" s="35">
        <f>SUMPRODUCT(("Active"='[23]Rev Req''t_yrs 1-3'!$A$5:$A$50)*(AK$5='[23]Rev Req''t_yrs 1-3'!$L$5:$L$50)*'[23]Rev Req''t_yrs 1-3'!$H$5:$H$50)</f>
        <v>454201.76277579367</v>
      </c>
      <c r="AL6" s="35">
        <f>SUMPRODUCT(("Active"='[23]Rev Req''t_yrs 1-3'!$A$5:$A$50)*(AL$5='[23]Rev Req''t_yrs 1-3'!$L$5:$L$50)*'[23]Rev Req''t_yrs 1-3'!$H$5:$H$50)</f>
        <v>0</v>
      </c>
      <c r="AM6" s="36">
        <f>SUMPRODUCT(("Active"='[23]Rev Req''t_yrs 1-3'!$A$5:$A$50)*(AM$5='[23]Rev Req''t_yrs 1-3'!$L$5:$L$50)*'[23]Rev Req''t_yrs 1-3'!$H$5:$H$50)</f>
        <v>0</v>
      </c>
      <c r="AO6" s="27" t="s">
        <v>45</v>
      </c>
      <c r="AP6" s="35">
        <f>SUMPRODUCT(("Active"='[24]Rev Req''t_yrs 1-3'!$A$5:$A$50)*(AP$5='[24]Rev Req''t_yrs 1-3'!$L$5:$L$50)*'[24]Rev Req''t_yrs 1-3'!$H$5:$H$50)</f>
        <v>924208.50559807569</v>
      </c>
      <c r="AQ6" s="35">
        <f>SUMPRODUCT(("Active"='[24]Rev Req''t_yrs 1-3'!$A$5:$A$50)*(AQ$5='[24]Rev Req''t_yrs 1-3'!$L$5:$L$50)*'[24]Rev Req''t_yrs 1-3'!$H$5:$H$50)</f>
        <v>0</v>
      </c>
      <c r="AR6" s="36">
        <f>SUMPRODUCT(("Active"='[24]Rev Req''t_yrs 1-3'!$A$5:$A$50)*(AR$5='[24]Rev Req''t_yrs 1-3'!$L$5:$L$50)*'[24]Rev Req''t_yrs 1-3'!$H$5:$H$50)</f>
        <v>0</v>
      </c>
      <c r="AT6" s="27" t="s">
        <v>45</v>
      </c>
      <c r="AU6" s="35">
        <f>SUMPRODUCT(("Active"='[25]Rev Req''t_yrs 1-3'!$A$5:$A$50)*(AU$5='[25]Rev Req''t_yrs 1-3'!$L$5:$L$50)*'[25]Rev Req''t_yrs 1-3'!$H$5:$H$50)</f>
        <v>0</v>
      </c>
      <c r="AV6" s="35">
        <f>SUMPRODUCT(("Active"='[25]Rev Req''t_yrs 1-3'!$A$5:$A$50)*(AV$5='[25]Rev Req''t_yrs 1-3'!$L$5:$L$50)*'[25]Rev Req''t_yrs 1-3'!$H$5:$H$50)</f>
        <v>0</v>
      </c>
      <c r="AW6" s="36">
        <f>SUMPRODUCT(("Active"='[25]Rev Req''t_yrs 1-3'!$A$5:$A$50)*(AW$5='[25]Rev Req''t_yrs 1-3'!$L$5:$L$50)*'[25]Rev Req''t_yrs 1-3'!$H$5:$H$50)</f>
        <v>0</v>
      </c>
      <c r="AY6" s="27" t="s">
        <v>45</v>
      </c>
      <c r="AZ6" s="35">
        <f>SUMPRODUCT(("Active"='[26]Rev Req''t_yrs 1-3'!$A$5:$A$50)*(AZ$5='[26]Rev Req''t_yrs 1-3'!$L$5:$L$50)*'[26]Rev Req''t_yrs 1-3'!$H$5:$H$50)</f>
        <v>0</v>
      </c>
      <c r="BA6" s="35">
        <f>SUMPRODUCT(("Active"='[26]Rev Req''t_yrs 1-3'!$A$5:$A$50)*(BA$5='[26]Rev Req''t_yrs 1-3'!$L$5:$L$50)*'[26]Rev Req''t_yrs 1-3'!$H$5:$H$50)</f>
        <v>0</v>
      </c>
      <c r="BB6" s="36">
        <f>SUMPRODUCT(("Active"='[26]Rev Req''t_yrs 1-3'!$A$5:$A$50)*(BB$5='[26]Rev Req''t_yrs 1-3'!$L$5:$L$50)*'[26]Rev Req''t_yrs 1-3'!$H$5:$H$50)</f>
        <v>0</v>
      </c>
      <c r="BD6" s="27" t="s">
        <v>45</v>
      </c>
      <c r="BE6" s="35">
        <f>SUMPRODUCT(("Active"='[27]Rev Req''t_yrs 1-3'!$A$5:$A$50)*(BE$5='[27]Rev Req''t_yrs 1-3'!$L$5:$L$50)*'[27]Rev Req''t_yrs 1-3'!$H$5:$H$50)</f>
        <v>0</v>
      </c>
      <c r="BF6" s="35">
        <f>SUMPRODUCT(("Active"='[27]Rev Req''t_yrs 1-3'!$A$5:$A$50)*(BF$5='[27]Rev Req''t_yrs 1-3'!$L$5:$L$50)*'[27]Rev Req''t_yrs 1-3'!$H$5:$H$50)</f>
        <v>0</v>
      </c>
      <c r="BG6" s="36">
        <f>SUMPRODUCT(("Active"='[27]Rev Req''t_yrs 1-3'!$A$5:$A$50)*(BG$5='[27]Rev Req''t_yrs 1-3'!$L$5:$L$50)*'[27]Rev Req''t_yrs 1-3'!$H$5:$H$50)</f>
        <v>0</v>
      </c>
      <c r="BI6" s="27" t="s">
        <v>45</v>
      </c>
      <c r="BJ6" s="35">
        <f>SUMPRODUCT(("Active"='[28]Rev Req''t_yrs 1-3'!$A$5:$A$50)*(BJ$5='[28]Rev Req''t_yrs 1-3'!$L$5:$L$50)*'[28]Rev Req''t_yrs 1-3'!$H$5:$H$50)</f>
        <v>0</v>
      </c>
      <c r="BK6" s="35">
        <f>SUMPRODUCT(("Active"='[28]Rev Req''t_yrs 1-3'!$A$5:$A$50)*(BK$5='[28]Rev Req''t_yrs 1-3'!$L$5:$L$50)*'[28]Rev Req''t_yrs 1-3'!$H$5:$H$50)</f>
        <v>0</v>
      </c>
      <c r="BL6" s="36">
        <f>SUMPRODUCT(("Active"='[28]Rev Req''t_yrs 1-3'!$A$5:$A$50)*(BL$5='[28]Rev Req''t_yrs 1-3'!$L$5:$L$50)*'[28]Rev Req''t_yrs 1-3'!$H$5:$H$50)</f>
        <v>0</v>
      </c>
      <c r="BN6" s="27" t="s">
        <v>45</v>
      </c>
      <c r="BO6" s="35">
        <f>SUMPRODUCT(("Active"='[29]Rev Req''t_yrs 1-3'!$A$5:$A$50)*(BO$5='[29]Rev Req''t_yrs 1-3'!$L$5:$L$50)*'[29]Rev Req''t_yrs 1-3'!$H$5:$H$50)</f>
        <v>0</v>
      </c>
      <c r="BP6" s="35">
        <f>SUMPRODUCT(("Active"='[29]Rev Req''t_yrs 1-3'!$A$5:$A$50)*(BP$5='[29]Rev Req''t_yrs 1-3'!$L$5:$L$50)*'[29]Rev Req''t_yrs 1-3'!$H$5:$H$50)</f>
        <v>0</v>
      </c>
      <c r="BQ6" s="36">
        <f>SUMPRODUCT(("Active"='[29]Rev Req''t_yrs 1-3'!$A$5:$A$50)*(BQ$5='[29]Rev Req''t_yrs 1-3'!$L$5:$L$50)*'[29]Rev Req''t_yrs 1-3'!$H$5:$H$50)</f>
        <v>0</v>
      </c>
      <c r="BS6" s="27" t="s">
        <v>45</v>
      </c>
      <c r="BT6" s="35">
        <f>SUMPRODUCT(("Active"='[30]Rev Req''t_yrs 1-3'!$A$5:$A$50)*(BT$5='[30]Rev Req''t_yrs 1-3'!$L$5:$L$50)*'[30]Rev Req''t_yrs 1-3'!$H$5:$H$50)</f>
        <v>0</v>
      </c>
      <c r="BU6" s="35">
        <f>SUMPRODUCT(("Active"='[30]Rev Req''t_yrs 1-3'!$A$5:$A$50)*(BU$5='[30]Rev Req''t_yrs 1-3'!$L$5:$L$50)*'[30]Rev Req''t_yrs 1-3'!$H$5:$H$50)</f>
        <v>0</v>
      </c>
      <c r="BV6" s="36">
        <f>SUMPRODUCT(("Active"='[30]Rev Req''t_yrs 1-3'!$A$5:$A$50)*(BV$5='[30]Rev Req''t_yrs 1-3'!$L$5:$L$50)*'[30]Rev Req''t_yrs 1-3'!$H$5:$H$50)</f>
        <v>0</v>
      </c>
      <c r="BX6" s="27" t="s">
        <v>45</v>
      </c>
      <c r="BY6" s="35">
        <f>SUMPRODUCT(("Active"='[31]Rev Req''t_yrs 1-3'!$A$5:$A$50)*(BY$5='[31]Rev Req''t_yrs 1-3'!$L$5:$L$50)*'[31]Rev Req''t_yrs 1-3'!$H$5:$H$50)</f>
        <v>0</v>
      </c>
      <c r="BZ6" s="35">
        <f>SUMPRODUCT(("Active"='[31]Rev Req''t_yrs 1-3'!$A$5:$A$50)*(BZ$5='[31]Rev Req''t_yrs 1-3'!$L$5:$L$50)*'[31]Rev Req''t_yrs 1-3'!$H$5:$H$50)</f>
        <v>0</v>
      </c>
      <c r="CA6" s="36">
        <f>SUMPRODUCT(("Active"='[31]Rev Req''t_yrs 1-3'!$A$5:$A$50)*(CA$5='[31]Rev Req''t_yrs 1-3'!$L$5:$L$50)*'[31]Rev Req''t_yrs 1-3'!$H$5:$H$50)</f>
        <v>0</v>
      </c>
      <c r="CC6" s="27" t="s">
        <v>45</v>
      </c>
      <c r="CD6" s="35">
        <f>SUMPRODUCT(("Active"='[32]Rev Req''t_yrs 1-3'!$A$5:$A$50)*(CD$5='[32]Rev Req''t_yrs 1-3'!$L$5:$L$50)*'[32]Rev Req''t_yrs 1-3'!$H$5:$H$50)</f>
        <v>0</v>
      </c>
      <c r="CE6" s="35">
        <f>SUMPRODUCT(("Active"='[32]Rev Req''t_yrs 1-3'!$A$5:$A$50)*(CE$5='[32]Rev Req''t_yrs 1-3'!$L$5:$L$50)*'[32]Rev Req''t_yrs 1-3'!$H$5:$H$50)</f>
        <v>0</v>
      </c>
      <c r="CF6" s="36">
        <f>SUMPRODUCT(("Active"='[32]Rev Req''t_yrs 1-3'!$A$5:$A$50)*(CF$5='[32]Rev Req''t_yrs 1-3'!$L$5:$L$50)*'[32]Rev Req''t_yrs 1-3'!$H$5:$H$50)</f>
        <v>0</v>
      </c>
      <c r="CH6" s="27" t="s">
        <v>45</v>
      </c>
      <c r="CI6" s="35">
        <f>SUMPRODUCT(("Active"='[33]Rev Req''t_yrs 1-3'!$A$5:$A$50)*(CI$5='[33]Rev Req''t_yrs 1-3'!$L$5:$L$50)*'[33]Rev Req''t_yrs 1-3'!$H$5:$H$50)</f>
        <v>0</v>
      </c>
      <c r="CJ6" s="35">
        <f>SUMPRODUCT(("Active"='[33]Rev Req''t_yrs 1-3'!$A$5:$A$50)*(CJ$5='[33]Rev Req''t_yrs 1-3'!$L$5:$L$50)*'[33]Rev Req''t_yrs 1-3'!$H$5:$H$50)</f>
        <v>0</v>
      </c>
      <c r="CK6" s="36">
        <f>SUMPRODUCT(("Active"='[33]Rev Req''t_yrs 1-3'!$A$5:$A$50)*(CK$5='[33]Rev Req''t_yrs 1-3'!$L$5:$L$50)*'[33]Rev Req''t_yrs 1-3'!$H$5:$H$50)</f>
        <v>0</v>
      </c>
      <c r="CM6" s="27" t="s">
        <v>45</v>
      </c>
      <c r="CN6" s="35">
        <f>SUMPRODUCT(("Active"='[34]Rev Req''t_yrs 1-3'!$A$5:$A$50)*(CN$5='[34]Rev Req''t_yrs 1-3'!$L$5:$L$50)*'[34]Rev Req''t_yrs 1-3'!$H$5:$H$50)</f>
        <v>771694.98652810976</v>
      </c>
      <c r="CO6" s="35">
        <f>SUMPRODUCT(("Active"='[34]Rev Req''t_yrs 1-3'!$A$5:$A$50)*(CO$5='[34]Rev Req''t_yrs 1-3'!$L$5:$L$50)*'[34]Rev Req''t_yrs 1-3'!$H$5:$H$50)</f>
        <v>0</v>
      </c>
      <c r="CP6" s="36">
        <f>SUMPRODUCT(("Active"='[34]Rev Req''t_yrs 1-3'!$A$5:$A$50)*(CP$5='[34]Rev Req''t_yrs 1-3'!$L$5:$L$50)*'[34]Rev Req''t_yrs 1-3'!$H$5:$H$50)</f>
        <v>0</v>
      </c>
      <c r="CR6" s="27" t="s">
        <v>45</v>
      </c>
      <c r="CS6" s="35">
        <f>SUMPRODUCT(("Active"='[35]Rev Req''t_yrs 1-3'!$A$5:$A$50)*(CS$5='[35]Rev Req''t_yrs 1-3'!$L$5:$L$50)*'[35]Rev Req''t_yrs 1-3'!$H$5:$H$50)</f>
        <v>0</v>
      </c>
      <c r="CT6" s="35">
        <f>SUMPRODUCT(("Active"='[35]Rev Req''t_yrs 1-3'!$A$5:$A$50)*(CT$5='[35]Rev Req''t_yrs 1-3'!$L$5:$L$50)*'[35]Rev Req''t_yrs 1-3'!$H$5:$H$50)</f>
        <v>0</v>
      </c>
      <c r="CU6" s="36">
        <f>SUMPRODUCT(("Active"='[35]Rev Req''t_yrs 1-3'!$A$5:$A$50)*(CU$5='[35]Rev Req''t_yrs 1-3'!$L$5:$L$50)*'[35]Rev Req''t_yrs 1-3'!$H$5:$H$50)</f>
        <v>0</v>
      </c>
      <c r="CW6" s="27" t="s">
        <v>45</v>
      </c>
      <c r="CX6" s="35">
        <f>SUMPRODUCT(("Active"='[36]LAR Rev Req''t_yrs 1-3'!$A$5:$A$50)*(CX$5='[36]LAR Rev Req''t_yrs 1-3'!$L$5:$L$50)*'[36]LAR Rev Req''t_yrs 1-3'!$H$5:$H$50)</f>
        <v>1729944.1112871468</v>
      </c>
      <c r="CY6" s="35">
        <f>SUMPRODUCT(("Active"='[36]LAR Rev Req''t_yrs 1-3'!$A$5:$A$50)*(CY$5='[36]LAR Rev Req''t_yrs 1-3'!$L$5:$L$50)*'[36]LAR Rev Req''t_yrs 1-3'!$H$5:$H$50)</f>
        <v>0</v>
      </c>
      <c r="CZ6" s="36">
        <f>SUMPRODUCT(("Active"='[36]LAR Rev Req''t_yrs 1-3'!$A$5:$A$50)*(CZ$5='[36]LAR Rev Req''t_yrs 1-3'!$L$5:$L$50)*'[36]LAR Rev Req''t_yrs 1-3'!$H$5:$H$50)</f>
        <v>0</v>
      </c>
      <c r="DB6" s="27" t="s">
        <v>45</v>
      </c>
      <c r="DC6" s="35">
        <f>SUMPRODUCT(("Active"='[36]PVP Rev Req''t_yrs 1-3'!$A$5:$A$50)*(DC$5='[36]PVP Rev Req''t_yrs 1-3'!$L$5:$L$50)*'[36]PVP Rev Req''t_yrs 1-3'!$H$5:$H$50)</f>
        <v>0</v>
      </c>
      <c r="DD6" s="35">
        <f>SUMPRODUCT(("Active"='[36]PVP Rev Req''t_yrs 1-3'!$A$5:$A$50)*(DD$5='[36]PVP Rev Req''t_yrs 1-3'!$L$5:$L$50)*'[36]PVP Rev Req''t_yrs 1-3'!$H$5:$H$50)</f>
        <v>0</v>
      </c>
      <c r="DE6" s="36">
        <f>SUMPRODUCT(("Active"='[36]PVP Rev Req''t_yrs 1-3'!$A$5:$A$50)*(DE$5='[36]PVP Rev Req''t_yrs 1-3'!$L$5:$L$50)*'[36]PVP Rev Req''t_yrs 1-3'!$H$5:$H$50)</f>
        <v>0</v>
      </c>
      <c r="DG6" s="27" t="s">
        <v>45</v>
      </c>
      <c r="DH6" s="35">
        <f>SUMPRODUCT(("Active"='[37]Rev Req''t_yrs 1-3'!$A$5:$A$50)*(DH$5='[37]Rev Req''t_yrs 1-3'!$L$5:$L$50)*'[37]Rev Req''t_yrs 1-3'!$H$5:$H$50)</f>
        <v>0</v>
      </c>
      <c r="DI6" s="35">
        <f>SUMPRODUCT(("Active"='[37]Rev Req''t_yrs 1-3'!$A$5:$A$50)*(DI$5='[37]Rev Req''t_yrs 1-3'!$L$5:$L$50)*'[37]Rev Req''t_yrs 1-3'!$H$5:$H$50)</f>
        <v>0</v>
      </c>
      <c r="DJ6" s="36">
        <f>SUMPRODUCT(("Active"='[37]Rev Req''t_yrs 1-3'!$A$5:$A$50)*(DJ$5='[37]Rev Req''t_yrs 1-3'!$L$5:$L$50)*'[37]Rev Req''t_yrs 1-3'!$H$5:$H$50)</f>
        <v>0</v>
      </c>
      <c r="DL6" s="27" t="s">
        <v>45</v>
      </c>
      <c r="DM6" s="35">
        <v>0</v>
      </c>
      <c r="DN6" s="35">
        <v>0</v>
      </c>
      <c r="DO6" s="36">
        <v>0</v>
      </c>
      <c r="DQ6" s="27" t="s">
        <v>45</v>
      </c>
      <c r="DR6" s="35">
        <v>0</v>
      </c>
      <c r="DS6" s="35">
        <v>0</v>
      </c>
      <c r="DT6" s="36">
        <v>0</v>
      </c>
      <c r="DV6" s="27" t="s">
        <v>45</v>
      </c>
      <c r="DW6" s="35">
        <v>0</v>
      </c>
      <c r="DX6" s="35">
        <v>0</v>
      </c>
      <c r="DY6" s="36">
        <v>0</v>
      </c>
      <c r="EA6" s="27" t="s">
        <v>45</v>
      </c>
      <c r="EB6" s="35">
        <v>0</v>
      </c>
      <c r="EC6" s="35">
        <v>0</v>
      </c>
      <c r="ED6" s="36">
        <v>0</v>
      </c>
      <c r="EF6" s="27" t="s">
        <v>45</v>
      </c>
      <c r="EG6" s="35">
        <v>0</v>
      </c>
      <c r="EH6" s="35">
        <v>0</v>
      </c>
      <c r="EI6" s="36">
        <v>0</v>
      </c>
      <c r="EK6" s="27" t="s">
        <v>45</v>
      </c>
      <c r="EL6" s="35">
        <v>0</v>
      </c>
      <c r="EM6" s="35">
        <v>0</v>
      </c>
      <c r="EN6" s="36">
        <v>0</v>
      </c>
      <c r="EP6" s="27" t="s">
        <v>45</v>
      </c>
      <c r="EQ6" s="35">
        <v>0</v>
      </c>
      <c r="ER6" s="35">
        <v>0</v>
      </c>
      <c r="ES6" s="36">
        <v>0</v>
      </c>
      <c r="EU6" s="27" t="s">
        <v>45</v>
      </c>
      <c r="EV6" s="35">
        <v>0</v>
      </c>
      <c r="EW6" s="35">
        <v>0</v>
      </c>
      <c r="EX6" s="36">
        <v>0</v>
      </c>
      <c r="EZ6" s="27" t="s">
        <v>45</v>
      </c>
      <c r="FA6" s="35">
        <v>0</v>
      </c>
      <c r="FB6" s="35">
        <v>0</v>
      </c>
      <c r="FC6" s="36">
        <v>0</v>
      </c>
      <c r="FE6" s="27" t="s">
        <v>45</v>
      </c>
      <c r="FF6" s="35">
        <v>0</v>
      </c>
      <c r="FG6" s="35">
        <v>0</v>
      </c>
      <c r="FH6" s="36">
        <v>0</v>
      </c>
      <c r="FJ6" s="27" t="s">
        <v>45</v>
      </c>
      <c r="FK6" s="35">
        <v>0</v>
      </c>
      <c r="FL6" s="35">
        <v>0</v>
      </c>
      <c r="FM6" s="36">
        <v>0</v>
      </c>
      <c r="FO6" s="27" t="s">
        <v>45</v>
      </c>
      <c r="FP6" s="35">
        <v>0</v>
      </c>
      <c r="FQ6" s="35">
        <v>0</v>
      </c>
      <c r="FR6" s="36">
        <v>0</v>
      </c>
      <c r="FT6" s="27" t="s">
        <v>45</v>
      </c>
      <c r="FU6" s="35">
        <v>0</v>
      </c>
      <c r="FV6" s="35">
        <v>0</v>
      </c>
      <c r="FW6" s="36">
        <v>0</v>
      </c>
      <c r="FY6" s="27" t="s">
        <v>45</v>
      </c>
      <c r="FZ6" s="35">
        <v>0</v>
      </c>
      <c r="GA6" s="35">
        <v>0</v>
      </c>
      <c r="GB6" s="36">
        <v>0</v>
      </c>
      <c r="GD6" s="27" t="s">
        <v>45</v>
      </c>
      <c r="GE6" s="35">
        <v>0</v>
      </c>
      <c r="GF6" s="35">
        <v>0</v>
      </c>
      <c r="GG6" s="36">
        <v>0</v>
      </c>
      <c r="GI6" s="27" t="s">
        <v>45</v>
      </c>
      <c r="GJ6" s="35">
        <v>0</v>
      </c>
      <c r="GK6" s="35">
        <v>0</v>
      </c>
      <c r="GL6" s="36">
        <v>0</v>
      </c>
      <c r="GN6" s="27" t="s">
        <v>45</v>
      </c>
      <c r="GO6" s="35">
        <v>0</v>
      </c>
      <c r="GP6" s="35">
        <v>0</v>
      </c>
      <c r="GQ6" s="36">
        <v>0</v>
      </c>
      <c r="GS6" s="27" t="s">
        <v>45</v>
      </c>
      <c r="GT6" s="35">
        <v>0</v>
      </c>
      <c r="GU6" s="35">
        <v>0</v>
      </c>
      <c r="GV6" s="36">
        <v>0</v>
      </c>
      <c r="GX6" s="27" t="s">
        <v>45</v>
      </c>
      <c r="GY6" s="35">
        <v>0</v>
      </c>
      <c r="GZ6" s="35">
        <v>0</v>
      </c>
      <c r="HA6" s="36">
        <v>0</v>
      </c>
      <c r="HC6" s="27" t="s">
        <v>45</v>
      </c>
      <c r="HD6" s="35">
        <v>0</v>
      </c>
      <c r="HE6" s="35">
        <v>0</v>
      </c>
      <c r="HF6" s="36">
        <v>0</v>
      </c>
      <c r="HH6" s="27" t="s">
        <v>45</v>
      </c>
      <c r="HI6" s="35">
        <v>0</v>
      </c>
      <c r="HJ6" s="35">
        <v>0</v>
      </c>
      <c r="HK6" s="36">
        <v>0</v>
      </c>
      <c r="HM6" s="27" t="s">
        <v>45</v>
      </c>
      <c r="HN6" s="35">
        <v>0</v>
      </c>
      <c r="HO6" s="35">
        <v>0</v>
      </c>
      <c r="HP6" s="36">
        <v>0</v>
      </c>
    </row>
    <row r="7" spans="1:224" ht="14.45" customHeight="1" x14ac:dyDescent="0.25">
      <c r="A7" s="27" t="s">
        <v>46</v>
      </c>
      <c r="B7" s="35">
        <f t="shared" si="0"/>
        <v>0</v>
      </c>
      <c r="C7" s="35">
        <f t="shared" si="0"/>
        <v>85023226.011744052</v>
      </c>
      <c r="D7" s="36">
        <f t="shared" si="0"/>
        <v>121063245.3585148</v>
      </c>
      <c r="F7" s="27" t="s">
        <v>46</v>
      </c>
      <c r="G7" s="35">
        <f>SUMPRODUCT(("Pending - Filed"='[17]Rev Req''t_yrs 1-3'!$A$5:$A$50)*(G$5='[17]Rev Req''t_yrs 1-3'!$L$5:$L$50)*'[17]Rev Req''t_yrs 1-3'!$H$5:$H$50)</f>
        <v>0</v>
      </c>
      <c r="H7" s="35">
        <f>SUMPRODUCT(("Pending - Filed"='[17]Rev Req''t_yrs 1-3'!$A$5:$A$50)*(H$5='[17]Rev Req''t_yrs 1-3'!$L$5:$L$50)*'[17]Rev Req''t_yrs 1-3'!$H$5:$H$50)</f>
        <v>10260817.584397644</v>
      </c>
      <c r="I7" s="36">
        <f>SUMPRODUCT(("Pending - Filed"='[17]Rev Req''t_yrs 1-3'!$A$5:$A$50)*(I$5='[17]Rev Req''t_yrs 1-3'!$L$5:$L$50)*'[17]Rev Req''t_yrs 1-3'!$H$5:$H$50)</f>
        <v>14832007.058483824</v>
      </c>
      <c r="K7" s="27" t="s">
        <v>46</v>
      </c>
      <c r="L7" s="35">
        <f>SUMPRODUCT(("Pending - Filed"='[18]Rev Req''t_yrs 1-3'!$A$5:$A$50)*(L$5='[18]Rev Req''t_yrs 1-3'!$L$5:$L$50)*'[18]Rev Req''t_yrs 1-3'!$H$5:$H$50)</f>
        <v>0</v>
      </c>
      <c r="M7" s="35">
        <f>SUMPRODUCT(("Pending - Filed"='[18]Rev Req''t_yrs 1-3'!$A$5:$A$50)*(M$5='[18]Rev Req''t_yrs 1-3'!$L$5:$L$50)*'[18]Rev Req''t_yrs 1-3'!$H$5:$H$50)</f>
        <v>8695510.9942975342</v>
      </c>
      <c r="N7" s="36">
        <f>SUMPRODUCT(("Pending - Filed"='[18]Rev Req''t_yrs 1-3'!$A$5:$A$50)*(N$5='[18]Rev Req''t_yrs 1-3'!$L$5:$L$50)*'[18]Rev Req''t_yrs 1-3'!$H$5:$H$50)</f>
        <v>12612619.707504734</v>
      </c>
      <c r="P7" s="27" t="s">
        <v>46</v>
      </c>
      <c r="Q7" s="35">
        <f>SUMPRODUCT(("Pending - Filed"='[19]Rev Req''t_yrs 1-3'!$A$5:$A$50)*(Q$5='[19]Rev Req''t_yrs 1-3'!$L$5:$L$50)*'[19]Rev Req''t_yrs 1-3'!$H$5:$H$50)</f>
        <v>0</v>
      </c>
      <c r="R7" s="35">
        <f>SUMPRODUCT(("Pending - Filed"='[19]Rev Req''t_yrs 1-3'!$A$5:$A$50)*(R$5='[19]Rev Req''t_yrs 1-3'!$L$5:$L$50)*'[19]Rev Req''t_yrs 1-3'!$H$5:$H$50)</f>
        <v>6503953.3977342844</v>
      </c>
      <c r="S7" s="36">
        <f>SUMPRODUCT(("Pending - Filed"='[19]Rev Req''t_yrs 1-3'!$A$5:$A$50)*(S$5='[19]Rev Req''t_yrs 1-3'!$L$5:$L$50)*'[19]Rev Req''t_yrs 1-3'!$H$5:$H$50)</f>
        <v>11137636.702497929</v>
      </c>
      <c r="U7" s="27" t="s">
        <v>46</v>
      </c>
      <c r="V7" s="35">
        <f>SUMPRODUCT(("Pending - Filed"='[20]Rev Req''t_yrs 1-3'!$A$5:$A$50)*(V$5='[20]Rev Req''t_yrs 1-3'!$L$5:$L$50)*'[20]Rev Req''t_yrs 1-3'!$H$5:$H$50)</f>
        <v>0</v>
      </c>
      <c r="W7" s="35">
        <f>SUMPRODUCT(("Pending - Filed"='[20]Rev Req''t_yrs 1-3'!$A$5:$A$50)*(W$5='[20]Rev Req''t_yrs 1-3'!$L$5:$L$50)*'[20]Rev Req''t_yrs 1-3'!$H$5:$H$50)</f>
        <v>3572713.111384958</v>
      </c>
      <c r="X7" s="36">
        <f>SUMPRODUCT(("Pending - Filed"='[20]Rev Req''t_yrs 1-3'!$A$5:$A$50)*(X$5='[20]Rev Req''t_yrs 1-3'!$L$5:$L$50)*'[20]Rev Req''t_yrs 1-3'!$H$5:$H$50)</f>
        <v>5139976.7391380966</v>
      </c>
      <c r="Z7" s="27" t="s">
        <v>46</v>
      </c>
      <c r="AA7" s="35">
        <f>SUMPRODUCT(("Pending - Filed"='[21]Rev Req''t_yrs 1-3'!$A$5:$A$50)*(AA$5='[21]Rev Req''t_yrs 1-3'!$L$5:$L$50)*'[21]Rev Req''t_yrs 1-3'!$H$5:$H$50)</f>
        <v>0</v>
      </c>
      <c r="AB7" s="35">
        <f>SUMPRODUCT(("Pending - Filed"='[21]Rev Req''t_yrs 1-3'!$A$5:$A$50)*(AB$5='[21]Rev Req''t_yrs 1-3'!$L$5:$L$50)*'[21]Rev Req''t_yrs 1-3'!$H$5:$H$50)</f>
        <v>737674.39342843555</v>
      </c>
      <c r="AC7" s="36">
        <f>SUMPRODUCT(("Pending - Filed"='[21]Rev Req''t_yrs 1-3'!$A$5:$A$50)*(AC$5='[21]Rev Req''t_yrs 1-3'!$L$5:$L$50)*'[21]Rev Req''t_yrs 1-3'!$H$5:$H$50)</f>
        <v>982116.58524792455</v>
      </c>
      <c r="AE7" s="27" t="s">
        <v>46</v>
      </c>
      <c r="AF7" s="35">
        <f>SUMPRODUCT(("Pending - Filed"='[22]Rev Req''t_yrs 1-3'!$A$5:$A$50)*(AF$5='[22]Rev Req''t_yrs 1-3'!$L$5:$L$50)*'[22]Rev Req''t_yrs 1-3'!$H$5:$H$50)</f>
        <v>0</v>
      </c>
      <c r="AG7" s="35">
        <f>SUMPRODUCT(("Pending - Filed"='[22]Rev Req''t_yrs 1-3'!$A$5:$A$50)*(AG$5='[22]Rev Req''t_yrs 1-3'!$L$5:$L$50)*'[22]Rev Req''t_yrs 1-3'!$H$5:$H$50)</f>
        <v>6415835.6859706044</v>
      </c>
      <c r="AH7" s="36">
        <f>SUMPRODUCT(("Pending - Filed"='[22]Rev Req''t_yrs 1-3'!$A$5:$A$50)*(AH$5='[22]Rev Req''t_yrs 1-3'!$L$5:$L$50)*'[22]Rev Req''t_yrs 1-3'!$H$5:$H$50)</f>
        <v>10606426.630538911</v>
      </c>
      <c r="AJ7" s="27" t="s">
        <v>46</v>
      </c>
      <c r="AK7" s="35">
        <f>SUMPRODUCT(("Pending - Filed"='[23]Rev Req''t_yrs 1-3'!$A$5:$A$50)*(AK$5='[23]Rev Req''t_yrs 1-3'!$L$5:$L$50)*'[23]Rev Req''t_yrs 1-3'!$H$5:$H$50)</f>
        <v>0</v>
      </c>
      <c r="AL7" s="35">
        <f>SUMPRODUCT(("Pending - Filed"='[23]Rev Req''t_yrs 1-3'!$A$5:$A$50)*(AL$5='[23]Rev Req''t_yrs 1-3'!$L$5:$L$50)*'[23]Rev Req''t_yrs 1-3'!$H$5:$H$50)</f>
        <v>2510099.3852810785</v>
      </c>
      <c r="AM7" s="36">
        <f>SUMPRODUCT(("Pending - Filed"='[23]Rev Req''t_yrs 1-3'!$A$5:$A$50)*(AM$5='[23]Rev Req''t_yrs 1-3'!$L$5:$L$50)*'[23]Rev Req''t_yrs 1-3'!$H$5:$H$50)</f>
        <v>3781362.1614076644</v>
      </c>
      <c r="AO7" s="27" t="s">
        <v>46</v>
      </c>
      <c r="AP7" s="35">
        <f>SUMPRODUCT(("Pending - Filed"='[24]Rev Req''t_yrs 1-3'!$A$5:$A$50)*(AP$5='[24]Rev Req''t_yrs 1-3'!$L$5:$L$50)*'[24]Rev Req''t_yrs 1-3'!$H$5:$H$50)</f>
        <v>0</v>
      </c>
      <c r="AQ7" s="35">
        <f>SUMPRODUCT(("Pending - Filed"='[24]Rev Req''t_yrs 1-3'!$A$5:$A$50)*(AQ$5='[24]Rev Req''t_yrs 1-3'!$L$5:$L$50)*'[24]Rev Req''t_yrs 1-3'!$H$5:$H$50)</f>
        <v>3358111.1341008991</v>
      </c>
      <c r="AR7" s="36">
        <f>SUMPRODUCT(("Pending - Filed"='[24]Rev Req''t_yrs 1-3'!$A$5:$A$50)*(AR$5='[24]Rev Req''t_yrs 1-3'!$L$5:$L$50)*'[24]Rev Req''t_yrs 1-3'!$H$5:$H$50)</f>
        <v>4944504.2392626554</v>
      </c>
      <c r="AT7" s="27" t="s">
        <v>46</v>
      </c>
      <c r="AU7" s="35">
        <f>SUMPRODUCT(("Pending - Filed"='[25]Rev Req''t_yrs 1-3'!$A$5:$A$50)*(AU$5='[25]Rev Req''t_yrs 1-3'!$L$5:$L$50)*'[25]Rev Req''t_yrs 1-3'!$H$5:$H$50)</f>
        <v>0</v>
      </c>
      <c r="AV7" s="35">
        <f>SUMPRODUCT(("Pending - Filed"='[25]Rev Req''t_yrs 1-3'!$A$5:$A$50)*(AV$5='[25]Rev Req''t_yrs 1-3'!$L$5:$L$50)*'[25]Rev Req''t_yrs 1-3'!$H$5:$H$50)</f>
        <v>1019667.8456298793</v>
      </c>
      <c r="AW7" s="36">
        <f>SUMPRODUCT(("Pending - Filed"='[25]Rev Req''t_yrs 1-3'!$A$5:$A$50)*(AW$5='[25]Rev Req''t_yrs 1-3'!$L$5:$L$50)*'[25]Rev Req''t_yrs 1-3'!$H$5:$H$50)</f>
        <v>1517058.5977639621</v>
      </c>
      <c r="AY7" s="27" t="s">
        <v>46</v>
      </c>
      <c r="AZ7" s="35">
        <f>SUMPRODUCT(("Pending - Filed"='[26]Rev Req''t_yrs 1-3'!$A$5:$A$50)*(AZ$5='[26]Rev Req''t_yrs 1-3'!$L$5:$L$50)*'[26]Rev Req''t_yrs 1-3'!$H$5:$H$50)</f>
        <v>0</v>
      </c>
      <c r="BA7" s="35">
        <f>SUMPRODUCT(("Pending - Filed"='[26]Rev Req''t_yrs 1-3'!$A$5:$A$50)*(BA$5='[26]Rev Req''t_yrs 1-3'!$L$5:$L$50)*'[26]Rev Req''t_yrs 1-3'!$H$5:$H$50)</f>
        <v>3496569.4521591812</v>
      </c>
      <c r="BB7" s="36">
        <f>SUMPRODUCT(("Pending - Filed"='[26]Rev Req''t_yrs 1-3'!$A$5:$A$50)*(BB$5='[26]Rev Req''t_yrs 1-3'!$L$5:$L$50)*'[26]Rev Req''t_yrs 1-3'!$H$5:$H$50)</f>
        <v>5222013.7960857898</v>
      </c>
      <c r="BD7" s="27" t="s">
        <v>46</v>
      </c>
      <c r="BE7" s="35">
        <f>SUMPRODUCT(("Pending - Filed"='[27]Rev Req''t_yrs 1-3'!$A$5:$A$50)*(BE$5='[27]Rev Req''t_yrs 1-3'!$L$5:$L$50)*'[27]Rev Req''t_yrs 1-3'!$H$5:$H$50)</f>
        <v>0</v>
      </c>
      <c r="BF7" s="35">
        <f>SUMPRODUCT(("Pending - Filed"='[27]Rev Req''t_yrs 1-3'!$A$5:$A$50)*(BF$5='[27]Rev Req''t_yrs 1-3'!$L$5:$L$50)*'[27]Rev Req''t_yrs 1-3'!$H$5:$H$50)</f>
        <v>1712311.6181787774</v>
      </c>
      <c r="BG7" s="36">
        <f>SUMPRODUCT(("Pending - Filed"='[27]Rev Req''t_yrs 1-3'!$A$5:$A$50)*(BG$5='[27]Rev Req''t_yrs 1-3'!$L$5:$L$50)*'[27]Rev Req''t_yrs 1-3'!$H$5:$H$50)</f>
        <v>5821533.2566543669</v>
      </c>
      <c r="BI7" s="27" t="s">
        <v>46</v>
      </c>
      <c r="BJ7" s="35">
        <f>SUMPRODUCT(("Pending - Filed"='[28]Rev Req''t_yrs 1-3'!$A$5:$A$50)*(BJ$5='[28]Rev Req''t_yrs 1-3'!$L$5:$L$50)*'[28]Rev Req''t_yrs 1-3'!$H$5:$H$50)</f>
        <v>0</v>
      </c>
      <c r="BK7" s="35">
        <f>SUMPRODUCT(("Pending - Filed"='[28]Rev Req''t_yrs 1-3'!$A$5:$A$50)*(BK$5='[28]Rev Req''t_yrs 1-3'!$L$5:$L$50)*'[28]Rev Req''t_yrs 1-3'!$H$5:$H$50)</f>
        <v>570572.48498007003</v>
      </c>
      <c r="BL7" s="36">
        <f>SUMPRODUCT(("Pending - Filed"='[28]Rev Req''t_yrs 1-3'!$A$5:$A$50)*(BL$5='[28]Rev Req''t_yrs 1-3'!$L$5:$L$50)*'[28]Rev Req''t_yrs 1-3'!$H$5:$H$50)</f>
        <v>830547.85562456306</v>
      </c>
      <c r="BN7" s="27" t="s">
        <v>46</v>
      </c>
      <c r="BO7" s="35">
        <f>SUMPRODUCT(("Pending - Filed"='[29]Rev Req''t_yrs 1-3'!$A$5:$A$50)*(BO$5='[29]Rev Req''t_yrs 1-3'!$L$5:$L$50)*'[29]Rev Req''t_yrs 1-3'!$H$5:$H$50)</f>
        <v>0</v>
      </c>
      <c r="BP7" s="35">
        <f>SUMPRODUCT(("Pending - Filed"='[29]Rev Req''t_yrs 1-3'!$A$5:$A$50)*(BP$5='[29]Rev Req''t_yrs 1-3'!$L$5:$L$50)*'[29]Rev Req''t_yrs 1-3'!$H$5:$H$50)</f>
        <v>644906.37612376269</v>
      </c>
      <c r="BQ7" s="36">
        <f>SUMPRODUCT(("Pending - Filed"='[29]Rev Req''t_yrs 1-3'!$A$5:$A$50)*(BQ$5='[29]Rev Req''t_yrs 1-3'!$L$5:$L$50)*'[29]Rev Req''t_yrs 1-3'!$H$5:$H$50)</f>
        <v>955678.27045920491</v>
      </c>
      <c r="BS7" s="27" t="s">
        <v>46</v>
      </c>
      <c r="BT7" s="35">
        <f>SUMPRODUCT(("Pending - Filed"='[30]Rev Req''t_yrs 1-3'!$A$5:$A$50)*(BT$5='[30]Rev Req''t_yrs 1-3'!$L$5:$L$50)*'[30]Rev Req''t_yrs 1-3'!$H$5:$H$50)</f>
        <v>0</v>
      </c>
      <c r="BU7" s="35">
        <f>SUMPRODUCT(("Pending - Filed"='[30]Rev Req''t_yrs 1-3'!$A$5:$A$50)*(BU$5='[30]Rev Req''t_yrs 1-3'!$L$5:$L$50)*'[30]Rev Req''t_yrs 1-3'!$H$5:$H$50)</f>
        <v>5964321.5653265044</v>
      </c>
      <c r="BV7" s="36">
        <f>SUMPRODUCT(("Pending - Filed"='[30]Rev Req''t_yrs 1-3'!$A$5:$A$50)*(BV$5='[30]Rev Req''t_yrs 1-3'!$L$5:$L$50)*'[30]Rev Req''t_yrs 1-3'!$H$5:$H$50)</f>
        <v>8263670.380139567</v>
      </c>
      <c r="BX7" s="27" t="s">
        <v>46</v>
      </c>
      <c r="BY7" s="35">
        <f>SUMPRODUCT(("Pending - Filed"='[31]Rev Req''t_yrs 1-3'!$A$5:$A$50)*(BY$5='[31]Rev Req''t_yrs 1-3'!$L$5:$L$50)*'[31]Rev Req''t_yrs 1-3'!$H$5:$H$50)</f>
        <v>0</v>
      </c>
      <c r="BZ7" s="35">
        <f>SUMPRODUCT(("Pending - Filed"='[31]Rev Req''t_yrs 1-3'!$A$5:$A$50)*(BZ$5='[31]Rev Req''t_yrs 1-3'!$L$5:$L$50)*'[31]Rev Req''t_yrs 1-3'!$H$5:$H$50)</f>
        <v>226937.80089286994</v>
      </c>
      <c r="CA7" s="36">
        <f>SUMPRODUCT(("Pending - Filed"='[31]Rev Req''t_yrs 1-3'!$A$5:$A$50)*(CA$5='[31]Rev Req''t_yrs 1-3'!$L$5:$L$50)*'[31]Rev Req''t_yrs 1-3'!$H$5:$H$50)</f>
        <v>503150.81004446745</v>
      </c>
      <c r="CC7" s="27" t="s">
        <v>46</v>
      </c>
      <c r="CD7" s="35">
        <f>SUMPRODUCT(("Pending - Filed"='[32]Rev Req''t_yrs 1-3'!$A$5:$A$50)*(CD$5='[32]Rev Req''t_yrs 1-3'!$L$5:$L$50)*'[32]Rev Req''t_yrs 1-3'!$H$5:$H$50)</f>
        <v>0</v>
      </c>
      <c r="CE7" s="35">
        <f>SUMPRODUCT(("Pending - Filed"='[32]Rev Req''t_yrs 1-3'!$A$5:$A$50)*(CE$5='[32]Rev Req''t_yrs 1-3'!$L$5:$L$50)*'[32]Rev Req''t_yrs 1-3'!$H$5:$H$50)</f>
        <v>10003861.15477562</v>
      </c>
      <c r="CF7" s="36">
        <f>SUMPRODUCT(("Pending - Filed"='[32]Rev Req''t_yrs 1-3'!$A$5:$A$50)*(CF$5='[32]Rev Req''t_yrs 1-3'!$L$5:$L$50)*'[32]Rev Req''t_yrs 1-3'!$H$5:$H$50)</f>
        <v>13858678.87713936</v>
      </c>
      <c r="CH7" s="27" t="s">
        <v>46</v>
      </c>
      <c r="CI7" s="35">
        <f>SUMPRODUCT(("Pending - Filed"='[33]Rev Req''t_yrs 1-3'!$A$5:$A$50)*(CI$5='[33]Rev Req''t_yrs 1-3'!$L$5:$L$50)*'[33]Rev Req''t_yrs 1-3'!$H$5:$H$50)</f>
        <v>0</v>
      </c>
      <c r="CJ7" s="35">
        <f>SUMPRODUCT(("Pending - Filed"='[33]Rev Req''t_yrs 1-3'!$A$5:$A$50)*(CJ$5='[33]Rev Req''t_yrs 1-3'!$L$5:$L$50)*'[33]Rev Req''t_yrs 1-3'!$H$5:$H$50)</f>
        <v>3208311.3968003429</v>
      </c>
      <c r="CK7" s="36">
        <f>SUMPRODUCT(("Pending - Filed"='[33]Rev Req''t_yrs 1-3'!$A$5:$A$50)*(CK$5='[33]Rev Req''t_yrs 1-3'!$L$5:$L$50)*'[33]Rev Req''t_yrs 1-3'!$H$5:$H$50)</f>
        <v>5531934.6754071005</v>
      </c>
      <c r="CM7" s="27" t="s">
        <v>46</v>
      </c>
      <c r="CN7" s="35">
        <f>SUMPRODUCT(("Pending - Filed"='[34]Rev Req''t_yrs 1-3'!$A$5:$A$50)*(CN$5='[34]Rev Req''t_yrs 1-3'!$L$5:$L$50)*'[34]Rev Req''t_yrs 1-3'!$H$5:$H$50)</f>
        <v>0</v>
      </c>
      <c r="CO7" s="35">
        <f>SUMPRODUCT(("Pending - Filed"='[34]Rev Req''t_yrs 1-3'!$A$5:$A$50)*(CO$5='[34]Rev Req''t_yrs 1-3'!$L$5:$L$50)*'[34]Rev Req''t_yrs 1-3'!$H$5:$H$50)</f>
        <v>113791.73263540864</v>
      </c>
      <c r="CP7" s="36">
        <f>SUMPRODUCT(("Pending - Filed"='[34]Rev Req''t_yrs 1-3'!$A$5:$A$50)*(CP$5='[34]Rev Req''t_yrs 1-3'!$L$5:$L$50)*'[34]Rev Req''t_yrs 1-3'!$H$5:$H$50)</f>
        <v>417809.18958542496</v>
      </c>
      <c r="CR7" s="27" t="s">
        <v>46</v>
      </c>
      <c r="CS7" s="35">
        <f>SUMPRODUCT(("Pending - Filed"='[35]Rev Req''t_yrs 1-3'!$A$5:$A$50)*(CS$5='[35]Rev Req''t_yrs 1-3'!$L$5:$L$50)*'[35]Rev Req''t_yrs 1-3'!$H$5:$H$50)</f>
        <v>0</v>
      </c>
      <c r="CT7" s="35">
        <f>SUMPRODUCT(("Pending - Filed"='[35]Rev Req''t_yrs 1-3'!$A$5:$A$50)*(CT$5='[35]Rev Req''t_yrs 1-3'!$L$5:$L$50)*'[35]Rev Req''t_yrs 1-3'!$H$5:$H$50)</f>
        <v>7673.6756556229666</v>
      </c>
      <c r="CU7" s="36">
        <f>SUMPRODUCT(("Pending - Filed"='[35]Rev Req''t_yrs 1-3'!$A$5:$A$50)*(CU$5='[35]Rev Req''t_yrs 1-3'!$L$5:$L$50)*'[35]Rev Req''t_yrs 1-3'!$H$5:$H$50)</f>
        <v>134959.53518653568</v>
      </c>
      <c r="CW7" s="27" t="s">
        <v>46</v>
      </c>
      <c r="CX7" s="35">
        <f>SUMPRODUCT(("Pending - Filed"='[36]LAR Rev Req''t_yrs 1-3'!$A$5:$A$50)*(CX$5='[36]LAR Rev Req''t_yrs 1-3'!$L$5:$L$50)*'[36]LAR Rev Req''t_yrs 1-3'!$H$5:$H$50)</f>
        <v>0</v>
      </c>
      <c r="CY7" s="35">
        <f>SUMPRODUCT(("Pending - Filed"='[36]LAR Rev Req''t_yrs 1-3'!$A$5:$A$50)*(CY$5='[36]LAR Rev Req''t_yrs 1-3'!$L$5:$L$50)*'[36]LAR Rev Req''t_yrs 1-3'!$H$5:$H$50)</f>
        <v>10757367.002456769</v>
      </c>
      <c r="CZ7" s="36">
        <f>SUMPRODUCT(("Pending - Filed"='[36]LAR Rev Req''t_yrs 1-3'!$A$5:$A$50)*(CZ$5='[36]LAR Rev Req''t_yrs 1-3'!$L$5:$L$50)*'[36]LAR Rev Req''t_yrs 1-3'!$H$5:$H$50)</f>
        <v>7694497.5189349204</v>
      </c>
      <c r="DB7" s="27" t="s">
        <v>46</v>
      </c>
      <c r="DC7" s="35">
        <f>SUMPRODUCT(("Pending - Filed"='[36]PVP Rev Req''t_yrs 1-3'!$A$5:$A$50)*(DC$5='[36]PVP Rev Req''t_yrs 1-3'!$L$5:$L$50)*'[36]PVP Rev Req''t_yrs 1-3'!$H$5:$H$50)</f>
        <v>0</v>
      </c>
      <c r="DD7" s="35">
        <f>SUMPRODUCT(("Pending - Filed"='[36]PVP Rev Req''t_yrs 1-3'!$A$5:$A$50)*(DD$5='[36]PVP Rev Req''t_yrs 1-3'!$L$5:$L$50)*'[36]PVP Rev Req''t_yrs 1-3'!$H$5:$H$50)</f>
        <v>2415071.2372927833</v>
      </c>
      <c r="DE7" s="36">
        <f>SUMPRODUCT(("Pending - Filed"='[36]PVP Rev Req''t_yrs 1-3'!$A$5:$A$50)*(DE$5='[36]PVP Rev Req''t_yrs 1-3'!$L$5:$L$50)*'[36]PVP Rev Req''t_yrs 1-3'!$H$5:$H$50)</f>
        <v>2194419.9021401107</v>
      </c>
      <c r="DG7" s="27" t="s">
        <v>46</v>
      </c>
      <c r="DH7" s="35">
        <f>SUMPRODUCT(("Pending - Filed"='[37]Rev Req''t_yrs 1-3'!$A$5:$A$50)*(DH$5='[37]Rev Req''t_yrs 1-3'!$L$5:$L$50)*'[37]Rev Req''t_yrs 1-3'!$H$5:$H$50)</f>
        <v>0</v>
      </c>
      <c r="DI7" s="35">
        <f>SUMPRODUCT(("Pending - Filed"='[37]Rev Req''t_yrs 1-3'!$A$5:$A$50)*(DI$5='[37]Rev Req''t_yrs 1-3'!$L$5:$L$50)*'[37]Rev Req''t_yrs 1-3'!$H$5:$H$50)</f>
        <v>2827146.9822410396</v>
      </c>
      <c r="DJ7" s="36">
        <f>SUMPRODUCT(("Pending - Filed"='[37]Rev Req''t_yrs 1-3'!$A$5:$A$50)*(DJ$5='[37]Rev Req''t_yrs 1-3'!$L$5:$L$50)*'[37]Rev Req''t_yrs 1-3'!$H$5:$H$50)</f>
        <v>4080642.8692677035</v>
      </c>
      <c r="DL7" s="27" t="s">
        <v>46</v>
      </c>
      <c r="DM7" s="35">
        <v>0</v>
      </c>
      <c r="DN7" s="35">
        <v>0</v>
      </c>
      <c r="DO7" s="36">
        <v>0</v>
      </c>
      <c r="DQ7" s="27" t="s">
        <v>46</v>
      </c>
      <c r="DR7" s="35">
        <v>0</v>
      </c>
      <c r="DS7" s="35">
        <v>0</v>
      </c>
      <c r="DT7" s="36">
        <v>0</v>
      </c>
      <c r="DV7" s="27" t="s">
        <v>46</v>
      </c>
      <c r="DW7" s="35">
        <v>0</v>
      </c>
      <c r="DX7" s="35">
        <v>0</v>
      </c>
      <c r="DY7" s="36">
        <v>0</v>
      </c>
      <c r="EA7" s="27" t="s">
        <v>46</v>
      </c>
      <c r="EB7" s="35">
        <v>0</v>
      </c>
      <c r="EC7" s="35">
        <v>0</v>
      </c>
      <c r="ED7" s="36">
        <v>0</v>
      </c>
      <c r="EF7" s="27" t="s">
        <v>46</v>
      </c>
      <c r="EG7" s="35">
        <v>0</v>
      </c>
      <c r="EH7" s="35">
        <v>0</v>
      </c>
      <c r="EI7" s="36">
        <v>0</v>
      </c>
      <c r="EK7" s="27" t="s">
        <v>46</v>
      </c>
      <c r="EL7" s="35">
        <v>0</v>
      </c>
      <c r="EM7" s="35">
        <v>0</v>
      </c>
      <c r="EN7" s="36">
        <v>0</v>
      </c>
      <c r="EP7" s="27" t="s">
        <v>46</v>
      </c>
      <c r="EQ7" s="35">
        <v>0</v>
      </c>
      <c r="ER7" s="35">
        <v>0</v>
      </c>
      <c r="ES7" s="36">
        <v>0</v>
      </c>
      <c r="EU7" s="27" t="s">
        <v>46</v>
      </c>
      <c r="EV7" s="35">
        <v>0</v>
      </c>
      <c r="EW7" s="35">
        <v>0</v>
      </c>
      <c r="EX7" s="36">
        <v>0</v>
      </c>
      <c r="EZ7" s="27" t="s">
        <v>46</v>
      </c>
      <c r="FA7" s="35">
        <v>0</v>
      </c>
      <c r="FB7" s="35">
        <v>0</v>
      </c>
      <c r="FC7" s="36">
        <v>0</v>
      </c>
      <c r="FE7" s="27" t="s">
        <v>46</v>
      </c>
      <c r="FF7" s="35">
        <v>0</v>
      </c>
      <c r="FG7" s="35">
        <v>0</v>
      </c>
      <c r="FH7" s="36">
        <v>0</v>
      </c>
      <c r="FJ7" s="27" t="s">
        <v>46</v>
      </c>
      <c r="FK7" s="35">
        <v>0</v>
      </c>
      <c r="FL7" s="35">
        <v>0</v>
      </c>
      <c r="FM7" s="36">
        <v>0</v>
      </c>
      <c r="FO7" s="27" t="s">
        <v>46</v>
      </c>
      <c r="FP7" s="35">
        <v>0</v>
      </c>
      <c r="FQ7" s="35">
        <v>0</v>
      </c>
      <c r="FR7" s="36">
        <v>0</v>
      </c>
      <c r="FT7" s="27" t="s">
        <v>46</v>
      </c>
      <c r="FU7" s="35">
        <v>0</v>
      </c>
      <c r="FV7" s="35">
        <v>0</v>
      </c>
      <c r="FW7" s="36">
        <v>0</v>
      </c>
      <c r="FY7" s="27" t="s">
        <v>46</v>
      </c>
      <c r="FZ7" s="35">
        <v>0</v>
      </c>
      <c r="GA7" s="35">
        <v>0</v>
      </c>
      <c r="GB7" s="36">
        <v>0</v>
      </c>
      <c r="GD7" s="27" t="s">
        <v>46</v>
      </c>
      <c r="GE7" s="35">
        <v>0</v>
      </c>
      <c r="GF7" s="35">
        <v>0</v>
      </c>
      <c r="GG7" s="36">
        <v>0</v>
      </c>
      <c r="GI7" s="27" t="s">
        <v>46</v>
      </c>
      <c r="GJ7" s="35">
        <v>0</v>
      </c>
      <c r="GK7" s="35">
        <v>0</v>
      </c>
      <c r="GL7" s="36">
        <v>0</v>
      </c>
      <c r="GN7" s="27" t="s">
        <v>46</v>
      </c>
      <c r="GO7" s="35">
        <v>0</v>
      </c>
      <c r="GP7" s="35">
        <v>0</v>
      </c>
      <c r="GQ7" s="36">
        <v>0</v>
      </c>
      <c r="GS7" s="27" t="s">
        <v>46</v>
      </c>
      <c r="GT7" s="35">
        <v>0</v>
      </c>
      <c r="GU7" s="35">
        <v>0</v>
      </c>
      <c r="GV7" s="36">
        <v>0</v>
      </c>
      <c r="GX7" s="27" t="s">
        <v>46</v>
      </c>
      <c r="GY7" s="35">
        <v>0</v>
      </c>
      <c r="GZ7" s="35">
        <v>0</v>
      </c>
      <c r="HA7" s="36">
        <v>0</v>
      </c>
      <c r="HC7" s="27" t="s">
        <v>46</v>
      </c>
      <c r="HD7" s="35">
        <v>0</v>
      </c>
      <c r="HE7" s="35">
        <v>0</v>
      </c>
      <c r="HF7" s="36">
        <v>0</v>
      </c>
      <c r="HH7" s="27" t="s">
        <v>46</v>
      </c>
      <c r="HI7" s="35">
        <v>0</v>
      </c>
      <c r="HJ7" s="35">
        <v>0</v>
      </c>
      <c r="HK7" s="36">
        <v>0</v>
      </c>
      <c r="HM7" s="27" t="s">
        <v>46</v>
      </c>
      <c r="HN7" s="35">
        <v>0</v>
      </c>
      <c r="HO7" s="35">
        <v>0</v>
      </c>
      <c r="HP7" s="36">
        <v>0</v>
      </c>
    </row>
    <row r="8" spans="1:224" ht="14.45" customHeight="1" x14ac:dyDescent="0.25">
      <c r="A8" s="27" t="s">
        <v>47</v>
      </c>
      <c r="B8" s="35">
        <f t="shared" si="0"/>
        <v>0</v>
      </c>
      <c r="C8" s="35">
        <f t="shared" si="0"/>
        <v>0</v>
      </c>
      <c r="D8" s="36">
        <f t="shared" si="0"/>
        <v>0</v>
      </c>
      <c r="F8" s="27" t="s">
        <v>47</v>
      </c>
      <c r="G8" s="35">
        <f>SUMPRODUCT(("Pending - New Filing"='[17]Rev Req''t_yrs 1-3'!$A$5:$A$50)*(G$5='[17]Rev Req''t_yrs 1-3'!$L$5:$L$50)*'[17]Rev Req''t_yrs 1-3'!$H$5:$H$50)</f>
        <v>0</v>
      </c>
      <c r="H8" s="35">
        <f>SUMPRODUCT(("Pending - New Filing"='[17]Rev Req''t_yrs 1-3'!$A$5:$A$50)*(H$5='[17]Rev Req''t_yrs 1-3'!$L$5:$L$50)*'[17]Rev Req''t_yrs 1-3'!$H$5:$H$50)</f>
        <v>0</v>
      </c>
      <c r="I8" s="36">
        <f>SUMPRODUCT(("Pending - New Filing"='[17]Rev Req''t_yrs 1-3'!$A$5:$A$50)*(I$5='[17]Rev Req''t_yrs 1-3'!$L$5:$L$50)*'[17]Rev Req''t_yrs 1-3'!$H$5:$H$50)</f>
        <v>0</v>
      </c>
      <c r="K8" s="27" t="s">
        <v>47</v>
      </c>
      <c r="L8" s="35">
        <f>SUMPRODUCT(("Pending - New Filing"='[18]Rev Req''t_yrs 1-3'!$A$5:$A$50)*(L$5='[18]Rev Req''t_yrs 1-3'!$L$5:$L$50)*'[18]Rev Req''t_yrs 1-3'!$H$5:$H$50)</f>
        <v>0</v>
      </c>
      <c r="M8" s="35">
        <f>SUMPRODUCT(("Pending - New Filing"='[18]Rev Req''t_yrs 1-3'!$A$5:$A$50)*(M$5='[18]Rev Req''t_yrs 1-3'!$L$5:$L$50)*'[18]Rev Req''t_yrs 1-3'!$H$5:$H$50)</f>
        <v>0</v>
      </c>
      <c r="N8" s="36">
        <f>SUMPRODUCT(("Pending - New Filing"='[18]Rev Req''t_yrs 1-3'!$A$5:$A$50)*(N$5='[18]Rev Req''t_yrs 1-3'!$L$5:$L$50)*'[18]Rev Req''t_yrs 1-3'!$H$5:$H$50)</f>
        <v>0</v>
      </c>
      <c r="P8" s="27" t="s">
        <v>47</v>
      </c>
      <c r="Q8" s="35">
        <f>SUMPRODUCT(("Pending - New Filing"='[19]Rev Req''t_yrs 1-3'!$A$5:$A$50)*(Q$5='[19]Rev Req''t_yrs 1-3'!$L$5:$L$50)*'[19]Rev Req''t_yrs 1-3'!$H$5:$H$50)</f>
        <v>0</v>
      </c>
      <c r="R8" s="35">
        <f>SUMPRODUCT(("Pending - New Filing"='[19]Rev Req''t_yrs 1-3'!$A$5:$A$50)*(R$5='[19]Rev Req''t_yrs 1-3'!$L$5:$L$50)*'[19]Rev Req''t_yrs 1-3'!$H$5:$H$50)</f>
        <v>0</v>
      </c>
      <c r="S8" s="36">
        <f>SUMPRODUCT(("Pending - New Filing"='[19]Rev Req''t_yrs 1-3'!$A$5:$A$50)*(S$5='[19]Rev Req''t_yrs 1-3'!$L$5:$L$50)*'[19]Rev Req''t_yrs 1-3'!$H$5:$H$50)</f>
        <v>0</v>
      </c>
      <c r="U8" s="27" t="s">
        <v>47</v>
      </c>
      <c r="V8" s="35">
        <f>SUMPRODUCT(("Pending - New Filing"='[20]Rev Req''t_yrs 1-3'!$A$5:$A$50)*(V$5='[20]Rev Req''t_yrs 1-3'!$L$5:$L$50)*'[20]Rev Req''t_yrs 1-3'!$H$5:$H$50)</f>
        <v>0</v>
      </c>
      <c r="W8" s="35">
        <f>SUMPRODUCT(("Pending - New Filing"='[20]Rev Req''t_yrs 1-3'!$A$5:$A$50)*(W$5='[20]Rev Req''t_yrs 1-3'!$L$5:$L$50)*'[20]Rev Req''t_yrs 1-3'!$H$5:$H$50)</f>
        <v>0</v>
      </c>
      <c r="X8" s="36">
        <f>SUMPRODUCT(("Pending - New Filing"='[20]Rev Req''t_yrs 1-3'!$A$5:$A$50)*(X$5='[20]Rev Req''t_yrs 1-3'!$L$5:$L$50)*'[20]Rev Req''t_yrs 1-3'!$H$5:$H$50)</f>
        <v>0</v>
      </c>
      <c r="Z8" s="27" t="s">
        <v>47</v>
      </c>
      <c r="AA8" s="35">
        <f>SUMPRODUCT(("Pending - New Filing"='[21]Rev Req''t_yrs 1-3'!$A$5:$A$50)*(AA$5='[21]Rev Req''t_yrs 1-3'!$L$5:$L$50)*'[21]Rev Req''t_yrs 1-3'!$H$5:$H$50)</f>
        <v>0</v>
      </c>
      <c r="AB8" s="35">
        <f>SUMPRODUCT(("Pending - New Filing"='[21]Rev Req''t_yrs 1-3'!$A$5:$A$50)*(AB$5='[21]Rev Req''t_yrs 1-3'!$L$5:$L$50)*'[21]Rev Req''t_yrs 1-3'!$H$5:$H$50)</f>
        <v>0</v>
      </c>
      <c r="AC8" s="36">
        <f>SUMPRODUCT(("Pending - New Filing"='[21]Rev Req''t_yrs 1-3'!$A$5:$A$50)*(AC$5='[21]Rev Req''t_yrs 1-3'!$L$5:$L$50)*'[21]Rev Req''t_yrs 1-3'!$H$5:$H$50)</f>
        <v>0</v>
      </c>
      <c r="AE8" s="27" t="s">
        <v>47</v>
      </c>
      <c r="AF8" s="35">
        <f>SUMPRODUCT(("Pending - New Filing"='[22]Rev Req''t_yrs 1-3'!$A$5:$A$50)*(AF$5='[22]Rev Req''t_yrs 1-3'!$L$5:$L$50)*'[22]Rev Req''t_yrs 1-3'!$H$5:$H$50)</f>
        <v>0</v>
      </c>
      <c r="AG8" s="35">
        <f>SUMPRODUCT(("Pending - New Filing"='[22]Rev Req''t_yrs 1-3'!$A$5:$A$50)*(AG$5='[22]Rev Req''t_yrs 1-3'!$L$5:$L$50)*'[22]Rev Req''t_yrs 1-3'!$H$5:$H$50)</f>
        <v>0</v>
      </c>
      <c r="AH8" s="36">
        <f>SUMPRODUCT(("Pending - New Filing"='[22]Rev Req''t_yrs 1-3'!$A$5:$A$50)*(AH$5='[22]Rev Req''t_yrs 1-3'!$L$5:$L$50)*'[22]Rev Req''t_yrs 1-3'!$H$5:$H$50)</f>
        <v>0</v>
      </c>
      <c r="AJ8" s="27" t="s">
        <v>47</v>
      </c>
      <c r="AK8" s="35">
        <f>SUMPRODUCT(("Pending - New Filing"='[23]Rev Req''t_yrs 1-3'!$A$5:$A$50)*(AK$5='[23]Rev Req''t_yrs 1-3'!$L$5:$L$50)*'[23]Rev Req''t_yrs 1-3'!$H$5:$H$50)</f>
        <v>0</v>
      </c>
      <c r="AL8" s="35">
        <f>SUMPRODUCT(("Pending - New Filing"='[23]Rev Req''t_yrs 1-3'!$A$5:$A$50)*(AL$5='[23]Rev Req''t_yrs 1-3'!$L$5:$L$50)*'[23]Rev Req''t_yrs 1-3'!$H$5:$H$50)</f>
        <v>0</v>
      </c>
      <c r="AM8" s="36">
        <f>SUMPRODUCT(("Pending - New Filing"='[23]Rev Req''t_yrs 1-3'!$A$5:$A$50)*(AM$5='[23]Rev Req''t_yrs 1-3'!$L$5:$L$50)*'[23]Rev Req''t_yrs 1-3'!$H$5:$H$50)</f>
        <v>0</v>
      </c>
      <c r="AO8" s="27" t="s">
        <v>47</v>
      </c>
      <c r="AP8" s="35">
        <f>SUMPRODUCT(("Pending - New Filing"='[24]Rev Req''t_yrs 1-3'!$A$5:$A$50)*(AP$5='[24]Rev Req''t_yrs 1-3'!$L$5:$L$50)*'[24]Rev Req''t_yrs 1-3'!$H$5:$H$50)</f>
        <v>0</v>
      </c>
      <c r="AQ8" s="35">
        <f>SUMPRODUCT(("Pending - New Filing"='[24]Rev Req''t_yrs 1-3'!$A$5:$A$50)*(AQ$5='[24]Rev Req''t_yrs 1-3'!$L$5:$L$50)*'[24]Rev Req''t_yrs 1-3'!$H$5:$H$50)</f>
        <v>0</v>
      </c>
      <c r="AR8" s="36">
        <f>SUMPRODUCT(("Pending - New Filing"='[24]Rev Req''t_yrs 1-3'!$A$5:$A$50)*(AR$5='[24]Rev Req''t_yrs 1-3'!$L$5:$L$50)*'[24]Rev Req''t_yrs 1-3'!$H$5:$H$50)</f>
        <v>0</v>
      </c>
      <c r="AT8" s="27" t="s">
        <v>47</v>
      </c>
      <c r="AU8" s="35">
        <f>SUMPRODUCT(("Pending - New Filing"='[25]Rev Req''t_yrs 1-3'!$A$5:$A$50)*(AU$5='[25]Rev Req''t_yrs 1-3'!$L$5:$L$50)*'[25]Rev Req''t_yrs 1-3'!$H$5:$H$50)</f>
        <v>0</v>
      </c>
      <c r="AV8" s="35">
        <f>SUMPRODUCT(("Pending - New Filing"='[25]Rev Req''t_yrs 1-3'!$A$5:$A$50)*(AV$5='[25]Rev Req''t_yrs 1-3'!$L$5:$L$50)*'[25]Rev Req''t_yrs 1-3'!$H$5:$H$50)</f>
        <v>0</v>
      </c>
      <c r="AW8" s="36">
        <f>SUMPRODUCT(("Pending - New Filing"='[25]Rev Req''t_yrs 1-3'!$A$5:$A$50)*(AW$5='[25]Rev Req''t_yrs 1-3'!$L$5:$L$50)*'[25]Rev Req''t_yrs 1-3'!$H$5:$H$50)</f>
        <v>0</v>
      </c>
      <c r="AY8" s="27" t="s">
        <v>47</v>
      </c>
      <c r="AZ8" s="35">
        <f>SUMPRODUCT(("Pending - New Filing"='[26]Rev Req''t_yrs 1-3'!$A$5:$A$50)*(AZ$5='[26]Rev Req''t_yrs 1-3'!$L$5:$L$50)*'[26]Rev Req''t_yrs 1-3'!$H$5:$H$50)</f>
        <v>0</v>
      </c>
      <c r="BA8" s="35">
        <f>SUMPRODUCT(("Pending - New Filing"='[26]Rev Req''t_yrs 1-3'!$A$5:$A$50)*(BA$5='[26]Rev Req''t_yrs 1-3'!$L$5:$L$50)*'[26]Rev Req''t_yrs 1-3'!$H$5:$H$50)</f>
        <v>0</v>
      </c>
      <c r="BB8" s="36">
        <f>SUMPRODUCT(("Pending - New Filing"='[26]Rev Req''t_yrs 1-3'!$A$5:$A$50)*(BB$5='[26]Rev Req''t_yrs 1-3'!$L$5:$L$50)*'[26]Rev Req''t_yrs 1-3'!$H$5:$H$50)</f>
        <v>0</v>
      </c>
      <c r="BD8" s="27" t="s">
        <v>47</v>
      </c>
      <c r="BE8" s="35">
        <f>SUMPRODUCT(("Pending - New Filing"='[27]Rev Req''t_yrs 1-3'!$A$5:$A$50)*(BE$5='[27]Rev Req''t_yrs 1-3'!$L$5:$L$50)*'[27]Rev Req''t_yrs 1-3'!$H$5:$H$50)</f>
        <v>0</v>
      </c>
      <c r="BF8" s="35">
        <f>SUMPRODUCT(("Pending - New Filing"='[27]Rev Req''t_yrs 1-3'!$A$5:$A$50)*(BF$5='[27]Rev Req''t_yrs 1-3'!$L$5:$L$50)*'[27]Rev Req''t_yrs 1-3'!$H$5:$H$50)</f>
        <v>0</v>
      </c>
      <c r="BG8" s="36">
        <f>SUMPRODUCT(("Pending - New Filing"='[27]Rev Req''t_yrs 1-3'!$A$5:$A$50)*(BG$5='[27]Rev Req''t_yrs 1-3'!$L$5:$L$50)*'[27]Rev Req''t_yrs 1-3'!$H$5:$H$50)</f>
        <v>0</v>
      </c>
      <c r="BI8" s="27" t="s">
        <v>47</v>
      </c>
      <c r="BJ8" s="35">
        <f>SUMPRODUCT(("Pending - New Filing"='[28]Rev Req''t_yrs 1-3'!$A$5:$A$50)*(BJ$5='[28]Rev Req''t_yrs 1-3'!$L$5:$L$50)*'[28]Rev Req''t_yrs 1-3'!$H$5:$H$50)</f>
        <v>0</v>
      </c>
      <c r="BK8" s="35">
        <f>SUMPRODUCT(("Pending - New Filing"='[28]Rev Req''t_yrs 1-3'!$A$5:$A$50)*(BK$5='[28]Rev Req''t_yrs 1-3'!$L$5:$L$50)*'[28]Rev Req''t_yrs 1-3'!$H$5:$H$50)</f>
        <v>0</v>
      </c>
      <c r="BL8" s="36">
        <f>SUMPRODUCT(("Pending - New Filing"='[28]Rev Req''t_yrs 1-3'!$A$5:$A$50)*(BL$5='[28]Rev Req''t_yrs 1-3'!$L$5:$L$50)*'[28]Rev Req''t_yrs 1-3'!$H$5:$H$50)</f>
        <v>0</v>
      </c>
      <c r="BN8" s="27" t="s">
        <v>47</v>
      </c>
      <c r="BO8" s="35">
        <f>SUMPRODUCT(("Pending - New Filing"='[29]Rev Req''t_yrs 1-3'!$A$5:$A$50)*(BO$5='[29]Rev Req''t_yrs 1-3'!$L$5:$L$50)*'[29]Rev Req''t_yrs 1-3'!$H$5:$H$50)</f>
        <v>0</v>
      </c>
      <c r="BP8" s="35">
        <f>SUMPRODUCT(("Pending - New Filing"='[29]Rev Req''t_yrs 1-3'!$A$5:$A$50)*(BP$5='[29]Rev Req''t_yrs 1-3'!$L$5:$L$50)*'[29]Rev Req''t_yrs 1-3'!$H$5:$H$50)</f>
        <v>0</v>
      </c>
      <c r="BQ8" s="36">
        <f>SUMPRODUCT(("Pending - New Filing"='[29]Rev Req''t_yrs 1-3'!$A$5:$A$50)*(BQ$5='[29]Rev Req''t_yrs 1-3'!$L$5:$L$50)*'[29]Rev Req''t_yrs 1-3'!$H$5:$H$50)</f>
        <v>0</v>
      </c>
      <c r="BS8" s="27" t="s">
        <v>47</v>
      </c>
      <c r="BT8" s="35">
        <f>SUMPRODUCT(("Pending - New Filing"='[30]Rev Req''t_yrs 1-3'!$A$5:$A$50)*(BT$5='[30]Rev Req''t_yrs 1-3'!$L$5:$L$50)*'[30]Rev Req''t_yrs 1-3'!$H$5:$H$50)</f>
        <v>0</v>
      </c>
      <c r="BU8" s="35">
        <f>SUMPRODUCT(("Pending - New Filing"='[30]Rev Req''t_yrs 1-3'!$A$5:$A$50)*(BU$5='[30]Rev Req''t_yrs 1-3'!$L$5:$L$50)*'[30]Rev Req''t_yrs 1-3'!$H$5:$H$50)</f>
        <v>0</v>
      </c>
      <c r="BV8" s="36">
        <f>SUMPRODUCT(("Pending - New Filing"='[30]Rev Req''t_yrs 1-3'!$A$5:$A$50)*(BV$5='[30]Rev Req''t_yrs 1-3'!$L$5:$L$50)*'[30]Rev Req''t_yrs 1-3'!$H$5:$H$50)</f>
        <v>0</v>
      </c>
      <c r="BX8" s="27" t="s">
        <v>47</v>
      </c>
      <c r="BY8" s="35">
        <f>SUMPRODUCT(("Pending - New Filing"='[31]Rev Req''t_yrs 1-3'!$A$5:$A$50)*(BY$5='[31]Rev Req''t_yrs 1-3'!$L$5:$L$50)*'[31]Rev Req''t_yrs 1-3'!$H$5:$H$50)</f>
        <v>0</v>
      </c>
      <c r="BZ8" s="35">
        <f>SUMPRODUCT(("Pending - New Filing"='[31]Rev Req''t_yrs 1-3'!$A$5:$A$50)*(BZ$5='[31]Rev Req''t_yrs 1-3'!$L$5:$L$50)*'[31]Rev Req''t_yrs 1-3'!$H$5:$H$50)</f>
        <v>0</v>
      </c>
      <c r="CA8" s="36">
        <f>SUMPRODUCT(("Pending - New Filing"='[31]Rev Req''t_yrs 1-3'!$A$5:$A$50)*(CA$5='[31]Rev Req''t_yrs 1-3'!$L$5:$L$50)*'[31]Rev Req''t_yrs 1-3'!$H$5:$H$50)</f>
        <v>0</v>
      </c>
      <c r="CC8" s="27" t="s">
        <v>47</v>
      </c>
      <c r="CD8" s="35">
        <f>SUMPRODUCT(("Pending - New Filing"='[32]Rev Req''t_yrs 1-3'!$A$5:$A$50)*(CD$5='[32]Rev Req''t_yrs 1-3'!$L$5:$L$50)*'[32]Rev Req''t_yrs 1-3'!$H$5:$H$50)</f>
        <v>0</v>
      </c>
      <c r="CE8" s="35">
        <f>SUMPRODUCT(("Pending - New Filing"='[32]Rev Req''t_yrs 1-3'!$A$5:$A$50)*(CE$5='[32]Rev Req''t_yrs 1-3'!$L$5:$L$50)*'[32]Rev Req''t_yrs 1-3'!$H$5:$H$50)</f>
        <v>0</v>
      </c>
      <c r="CF8" s="36">
        <f>SUMPRODUCT(("Pending - New Filing"='[32]Rev Req''t_yrs 1-3'!$A$5:$A$50)*(CF$5='[32]Rev Req''t_yrs 1-3'!$L$5:$L$50)*'[32]Rev Req''t_yrs 1-3'!$H$5:$H$50)</f>
        <v>0</v>
      </c>
      <c r="CH8" s="27" t="s">
        <v>47</v>
      </c>
      <c r="CI8" s="35">
        <f>SUMPRODUCT(("Pending - New Filing"='[33]Rev Req''t_yrs 1-3'!$A$5:$A$50)*(CI$5='[33]Rev Req''t_yrs 1-3'!$L$5:$L$50)*'[33]Rev Req''t_yrs 1-3'!$H$5:$H$50)</f>
        <v>0</v>
      </c>
      <c r="CJ8" s="35">
        <f>SUMPRODUCT(("Pending - New Filing"='[33]Rev Req''t_yrs 1-3'!$A$5:$A$50)*(CJ$5='[33]Rev Req''t_yrs 1-3'!$L$5:$L$50)*'[33]Rev Req''t_yrs 1-3'!$H$5:$H$50)</f>
        <v>0</v>
      </c>
      <c r="CK8" s="36">
        <f>SUMPRODUCT(("Pending - New Filing"='[33]Rev Req''t_yrs 1-3'!$A$5:$A$50)*(CK$5='[33]Rev Req''t_yrs 1-3'!$L$5:$L$50)*'[33]Rev Req''t_yrs 1-3'!$H$5:$H$50)</f>
        <v>0</v>
      </c>
      <c r="CM8" s="27" t="s">
        <v>47</v>
      </c>
      <c r="CN8" s="35">
        <f>SUMPRODUCT(("Pending - New Filing"='[34]Rev Req''t_yrs 1-3'!$A$5:$A$50)*(CN$5='[34]Rev Req''t_yrs 1-3'!$L$5:$L$50)*'[34]Rev Req''t_yrs 1-3'!$H$5:$H$50)</f>
        <v>0</v>
      </c>
      <c r="CO8" s="35">
        <f>SUMPRODUCT(("Pending - New Filing"='[34]Rev Req''t_yrs 1-3'!$A$5:$A$50)*(CO$5='[34]Rev Req''t_yrs 1-3'!$L$5:$L$50)*'[34]Rev Req''t_yrs 1-3'!$H$5:$H$50)</f>
        <v>0</v>
      </c>
      <c r="CP8" s="36">
        <f>SUMPRODUCT(("Pending - New Filing"='[34]Rev Req''t_yrs 1-3'!$A$5:$A$50)*(CP$5='[34]Rev Req''t_yrs 1-3'!$L$5:$L$50)*'[34]Rev Req''t_yrs 1-3'!$H$5:$H$50)</f>
        <v>0</v>
      </c>
      <c r="CR8" s="27" t="s">
        <v>47</v>
      </c>
      <c r="CS8" s="35">
        <f>SUMPRODUCT(("Pending - New Filing"='[35]Rev Req''t_yrs 1-3'!$A$5:$A$50)*(CS$5='[35]Rev Req''t_yrs 1-3'!$L$5:$L$50)*'[35]Rev Req''t_yrs 1-3'!$H$5:$H$50)</f>
        <v>0</v>
      </c>
      <c r="CT8" s="35">
        <f>SUMPRODUCT(("Pending - New Filing"='[35]Rev Req''t_yrs 1-3'!$A$5:$A$50)*(CT$5='[35]Rev Req''t_yrs 1-3'!$L$5:$L$50)*'[35]Rev Req''t_yrs 1-3'!$H$5:$H$50)</f>
        <v>0</v>
      </c>
      <c r="CU8" s="36">
        <f>SUMPRODUCT(("Pending - New Filing"='[35]Rev Req''t_yrs 1-3'!$A$5:$A$50)*(CU$5='[35]Rev Req''t_yrs 1-3'!$L$5:$L$50)*'[35]Rev Req''t_yrs 1-3'!$H$5:$H$50)</f>
        <v>0</v>
      </c>
      <c r="CW8" s="27" t="s">
        <v>47</v>
      </c>
      <c r="CX8" s="35">
        <f>SUMPRODUCT(("Pending - New Filing"='[36]LAR Rev Req''t_yrs 1-3'!$A$5:$A$50)*(CX$5='[36]LAR Rev Req''t_yrs 1-3'!$L$5:$L$50)*'[36]LAR Rev Req''t_yrs 1-3'!$H$5:$H$50)</f>
        <v>0</v>
      </c>
      <c r="CY8" s="35">
        <f>SUMPRODUCT(("Pending - New Filing"='[36]LAR Rev Req''t_yrs 1-3'!$A$5:$A$50)*(CY$5='[36]LAR Rev Req''t_yrs 1-3'!$L$5:$L$50)*'[36]LAR Rev Req''t_yrs 1-3'!$H$5:$H$50)</f>
        <v>0</v>
      </c>
      <c r="CZ8" s="36">
        <f>SUMPRODUCT(("Pending - New Filing"='[36]LAR Rev Req''t_yrs 1-3'!$A$5:$A$50)*(CZ$5='[36]LAR Rev Req''t_yrs 1-3'!$L$5:$L$50)*'[36]LAR Rev Req''t_yrs 1-3'!$H$5:$H$50)</f>
        <v>0</v>
      </c>
      <c r="DB8" s="27" t="s">
        <v>47</v>
      </c>
      <c r="DC8" s="35">
        <f>SUMPRODUCT(("Pending - New Filing"='[36]PVP Rev Req''t_yrs 1-3'!$A$5:$A$50)*(DC$5='[36]PVP Rev Req''t_yrs 1-3'!$L$5:$L$50)*'[36]PVP Rev Req''t_yrs 1-3'!$H$5:$H$50)</f>
        <v>0</v>
      </c>
      <c r="DD8" s="35">
        <f>SUMPRODUCT(("Pending - New Filing"='[36]PVP Rev Req''t_yrs 1-3'!$A$5:$A$50)*(DD$5='[36]PVP Rev Req''t_yrs 1-3'!$L$5:$L$50)*'[36]PVP Rev Req''t_yrs 1-3'!$H$5:$H$50)</f>
        <v>0</v>
      </c>
      <c r="DE8" s="36">
        <f>SUMPRODUCT(("Pending - New Filing"='[36]PVP Rev Req''t_yrs 1-3'!$A$5:$A$50)*(DE$5='[36]PVP Rev Req''t_yrs 1-3'!$L$5:$L$50)*'[36]PVP Rev Req''t_yrs 1-3'!$H$5:$H$50)</f>
        <v>0</v>
      </c>
      <c r="DG8" s="27" t="s">
        <v>47</v>
      </c>
      <c r="DH8" s="35">
        <f>SUMPRODUCT(("Pending - New Filing"='[37]Rev Req''t_yrs 1-3'!$A$5:$A$50)*(DH$5='[37]Rev Req''t_yrs 1-3'!$L$5:$L$50)*'[37]Rev Req''t_yrs 1-3'!$H$5:$H$50)</f>
        <v>0</v>
      </c>
      <c r="DI8" s="35">
        <f>SUMPRODUCT(("Pending - New Filing"='[37]Rev Req''t_yrs 1-3'!$A$5:$A$50)*(DI$5='[37]Rev Req''t_yrs 1-3'!$L$5:$L$50)*'[37]Rev Req''t_yrs 1-3'!$H$5:$H$50)</f>
        <v>0</v>
      </c>
      <c r="DJ8" s="36">
        <f>SUMPRODUCT(("Pending - New Filing"='[37]Rev Req''t_yrs 1-3'!$A$5:$A$50)*(DJ$5='[37]Rev Req''t_yrs 1-3'!$L$5:$L$50)*'[37]Rev Req''t_yrs 1-3'!$H$5:$H$50)</f>
        <v>0</v>
      </c>
      <c r="DL8" s="27" t="s">
        <v>47</v>
      </c>
      <c r="DM8" s="35">
        <v>0</v>
      </c>
      <c r="DN8" s="35">
        <v>0</v>
      </c>
      <c r="DO8" s="36">
        <v>0</v>
      </c>
      <c r="DQ8" s="27" t="s">
        <v>47</v>
      </c>
      <c r="DR8" s="35">
        <v>0</v>
      </c>
      <c r="DS8" s="35">
        <v>0</v>
      </c>
      <c r="DT8" s="36">
        <v>0</v>
      </c>
      <c r="DV8" s="27" t="s">
        <v>47</v>
      </c>
      <c r="DW8" s="35">
        <v>0</v>
      </c>
      <c r="DX8" s="35">
        <v>0</v>
      </c>
      <c r="DY8" s="36">
        <v>0</v>
      </c>
      <c r="EA8" s="27" t="s">
        <v>47</v>
      </c>
      <c r="EB8" s="35">
        <v>0</v>
      </c>
      <c r="EC8" s="35">
        <v>0</v>
      </c>
      <c r="ED8" s="36">
        <v>0</v>
      </c>
      <c r="EF8" s="27" t="s">
        <v>47</v>
      </c>
      <c r="EG8" s="35">
        <v>0</v>
      </c>
      <c r="EH8" s="35">
        <v>0</v>
      </c>
      <c r="EI8" s="36">
        <v>0</v>
      </c>
      <c r="EK8" s="27" t="s">
        <v>47</v>
      </c>
      <c r="EL8" s="35">
        <v>0</v>
      </c>
      <c r="EM8" s="35">
        <v>0</v>
      </c>
      <c r="EN8" s="36">
        <v>0</v>
      </c>
      <c r="EP8" s="27" t="s">
        <v>47</v>
      </c>
      <c r="EQ8" s="35">
        <v>0</v>
      </c>
      <c r="ER8" s="35">
        <v>0</v>
      </c>
      <c r="ES8" s="36">
        <v>0</v>
      </c>
      <c r="EU8" s="27" t="s">
        <v>47</v>
      </c>
      <c r="EV8" s="35">
        <v>0</v>
      </c>
      <c r="EW8" s="35">
        <v>0</v>
      </c>
      <c r="EX8" s="36">
        <v>0</v>
      </c>
      <c r="EZ8" s="27" t="s">
        <v>47</v>
      </c>
      <c r="FA8" s="35">
        <v>0</v>
      </c>
      <c r="FB8" s="35">
        <v>0</v>
      </c>
      <c r="FC8" s="36">
        <v>0</v>
      </c>
      <c r="FE8" s="27" t="s">
        <v>47</v>
      </c>
      <c r="FF8" s="35">
        <v>0</v>
      </c>
      <c r="FG8" s="35">
        <v>0</v>
      </c>
      <c r="FH8" s="36">
        <v>0</v>
      </c>
      <c r="FJ8" s="27" t="s">
        <v>47</v>
      </c>
      <c r="FK8" s="35">
        <v>0</v>
      </c>
      <c r="FL8" s="35">
        <v>0</v>
      </c>
      <c r="FM8" s="36">
        <v>0</v>
      </c>
      <c r="FO8" s="27" t="s">
        <v>47</v>
      </c>
      <c r="FP8" s="35">
        <v>0</v>
      </c>
      <c r="FQ8" s="35">
        <v>0</v>
      </c>
      <c r="FR8" s="36">
        <v>0</v>
      </c>
      <c r="FT8" s="27" t="s">
        <v>47</v>
      </c>
      <c r="FU8" s="35">
        <v>0</v>
      </c>
      <c r="FV8" s="35">
        <v>0</v>
      </c>
      <c r="FW8" s="36">
        <v>0</v>
      </c>
      <c r="FY8" s="27" t="s">
        <v>47</v>
      </c>
      <c r="FZ8" s="35">
        <v>0</v>
      </c>
      <c r="GA8" s="35">
        <v>0</v>
      </c>
      <c r="GB8" s="36">
        <v>0</v>
      </c>
      <c r="GD8" s="27" t="s">
        <v>47</v>
      </c>
      <c r="GE8" s="35">
        <v>0</v>
      </c>
      <c r="GF8" s="35">
        <v>0</v>
      </c>
      <c r="GG8" s="36">
        <v>0</v>
      </c>
      <c r="GI8" s="27" t="s">
        <v>47</v>
      </c>
      <c r="GJ8" s="35">
        <v>0</v>
      </c>
      <c r="GK8" s="35">
        <v>0</v>
      </c>
      <c r="GL8" s="36">
        <v>0</v>
      </c>
      <c r="GN8" s="27" t="s">
        <v>47</v>
      </c>
      <c r="GO8" s="35">
        <v>0</v>
      </c>
      <c r="GP8" s="35">
        <v>0</v>
      </c>
      <c r="GQ8" s="36">
        <v>0</v>
      </c>
      <c r="GS8" s="27" t="s">
        <v>47</v>
      </c>
      <c r="GT8" s="35">
        <v>0</v>
      </c>
      <c r="GU8" s="35">
        <v>0</v>
      </c>
      <c r="GV8" s="36">
        <v>0</v>
      </c>
      <c r="GX8" s="27" t="s">
        <v>47</v>
      </c>
      <c r="GY8" s="35">
        <v>0</v>
      </c>
      <c r="GZ8" s="35">
        <v>0</v>
      </c>
      <c r="HA8" s="36">
        <v>0</v>
      </c>
      <c r="HC8" s="27" t="s">
        <v>47</v>
      </c>
      <c r="HD8" s="35">
        <v>0</v>
      </c>
      <c r="HE8" s="35">
        <v>0</v>
      </c>
      <c r="HF8" s="36">
        <v>0</v>
      </c>
      <c r="HH8" s="27" t="s">
        <v>47</v>
      </c>
      <c r="HI8" s="35">
        <v>0</v>
      </c>
      <c r="HJ8" s="35">
        <v>0</v>
      </c>
      <c r="HK8" s="36">
        <v>0</v>
      </c>
      <c r="HM8" s="27" t="s">
        <v>47</v>
      </c>
      <c r="HN8" s="35">
        <v>0</v>
      </c>
      <c r="HO8" s="35">
        <v>0</v>
      </c>
      <c r="HP8" s="36">
        <v>0</v>
      </c>
    </row>
    <row r="9" spans="1:224" ht="14.45" customHeight="1" x14ac:dyDescent="0.25">
      <c r="A9" s="27" t="s">
        <v>48</v>
      </c>
      <c r="B9" s="35">
        <f t="shared" si="0"/>
        <v>0</v>
      </c>
      <c r="C9" s="35">
        <f t="shared" si="0"/>
        <v>0</v>
      </c>
      <c r="D9" s="36">
        <f t="shared" si="0"/>
        <v>0</v>
      </c>
      <c r="F9" s="27" t="s">
        <v>48</v>
      </c>
      <c r="G9" s="35">
        <f>SUMPRODUCT(("Anticipated"='[17]Rev Req''t_yrs 1-3'!$A$5:$A$50)*(G$5='[17]Rev Req''t_yrs 1-3'!$L$5:$L$50)*'[17]Rev Req''t_yrs 1-3'!$H$5:$H$50)</f>
        <v>0</v>
      </c>
      <c r="H9" s="35">
        <f>SUMPRODUCT(("Anticipated"='[17]Rev Req''t_yrs 1-3'!$A$5:$A$50)*(H$5='[17]Rev Req''t_yrs 1-3'!$L$5:$L$50)*'[17]Rev Req''t_yrs 1-3'!$H$5:$H$50)</f>
        <v>0</v>
      </c>
      <c r="I9" s="36">
        <f>SUMPRODUCT(("Anticipated"='[17]Rev Req''t_yrs 1-3'!$A$5:$A$50)*(I$5='[17]Rev Req''t_yrs 1-3'!$L$5:$L$50)*'[17]Rev Req''t_yrs 1-3'!$H$5:$H$50)</f>
        <v>0</v>
      </c>
      <c r="K9" s="27" t="s">
        <v>48</v>
      </c>
      <c r="L9" s="35">
        <f>SUMPRODUCT(("Anticipated"='[18]Rev Req''t_yrs 1-3'!$A$5:$A$50)*(L$5='[18]Rev Req''t_yrs 1-3'!$L$5:$L$50)*'[18]Rev Req''t_yrs 1-3'!$H$5:$H$50)</f>
        <v>0</v>
      </c>
      <c r="M9" s="35">
        <f>SUMPRODUCT(("Anticipated"='[18]Rev Req''t_yrs 1-3'!$A$5:$A$50)*(M$5='[18]Rev Req''t_yrs 1-3'!$L$5:$L$50)*'[18]Rev Req''t_yrs 1-3'!$H$5:$H$50)</f>
        <v>0</v>
      </c>
      <c r="N9" s="36">
        <f>SUMPRODUCT(("Anticipated"='[18]Rev Req''t_yrs 1-3'!$A$5:$A$50)*(N$5='[18]Rev Req''t_yrs 1-3'!$L$5:$L$50)*'[18]Rev Req''t_yrs 1-3'!$H$5:$H$50)</f>
        <v>0</v>
      </c>
      <c r="P9" s="27" t="s">
        <v>48</v>
      </c>
      <c r="Q9" s="35">
        <f>SUMPRODUCT(("Anticipated"='[19]Rev Req''t_yrs 1-3'!$A$5:$A$50)*(Q$5='[19]Rev Req''t_yrs 1-3'!$L$5:$L$50)*'[19]Rev Req''t_yrs 1-3'!$H$5:$H$50)</f>
        <v>0</v>
      </c>
      <c r="R9" s="35">
        <f>SUMPRODUCT(("Anticipated"='[19]Rev Req''t_yrs 1-3'!$A$5:$A$50)*(R$5='[19]Rev Req''t_yrs 1-3'!$L$5:$L$50)*'[19]Rev Req''t_yrs 1-3'!$H$5:$H$50)</f>
        <v>0</v>
      </c>
      <c r="S9" s="36">
        <f>SUMPRODUCT(("Anticipated"='[19]Rev Req''t_yrs 1-3'!$A$5:$A$50)*(S$5='[19]Rev Req''t_yrs 1-3'!$L$5:$L$50)*'[19]Rev Req''t_yrs 1-3'!$H$5:$H$50)</f>
        <v>0</v>
      </c>
      <c r="U9" s="27" t="s">
        <v>48</v>
      </c>
      <c r="V9" s="35">
        <f>SUMPRODUCT(("Anticipated"='[20]Rev Req''t_yrs 1-3'!$A$5:$A$50)*(V$5='[20]Rev Req''t_yrs 1-3'!$L$5:$L$50)*'[20]Rev Req''t_yrs 1-3'!$H$5:$H$50)</f>
        <v>0</v>
      </c>
      <c r="W9" s="35">
        <f>SUMPRODUCT(("Anticipated"='[20]Rev Req''t_yrs 1-3'!$A$5:$A$50)*(W$5='[20]Rev Req''t_yrs 1-3'!$L$5:$L$50)*'[20]Rev Req''t_yrs 1-3'!$H$5:$H$50)</f>
        <v>0</v>
      </c>
      <c r="X9" s="36">
        <f>SUMPRODUCT(("Anticipated"='[20]Rev Req''t_yrs 1-3'!$A$5:$A$50)*(X$5='[20]Rev Req''t_yrs 1-3'!$L$5:$L$50)*'[20]Rev Req''t_yrs 1-3'!$H$5:$H$50)</f>
        <v>0</v>
      </c>
      <c r="Z9" s="27" t="s">
        <v>48</v>
      </c>
      <c r="AA9" s="35">
        <f>SUMPRODUCT(("Anticipated"='[21]Rev Req''t_yrs 1-3'!$A$5:$A$50)*(AA$5='[21]Rev Req''t_yrs 1-3'!$L$5:$L$50)*'[21]Rev Req''t_yrs 1-3'!$H$5:$H$50)</f>
        <v>0</v>
      </c>
      <c r="AB9" s="35">
        <f>SUMPRODUCT(("Anticipated"='[21]Rev Req''t_yrs 1-3'!$A$5:$A$50)*(AB$5='[21]Rev Req''t_yrs 1-3'!$L$5:$L$50)*'[21]Rev Req''t_yrs 1-3'!$H$5:$H$50)</f>
        <v>0</v>
      </c>
      <c r="AC9" s="36">
        <f>SUMPRODUCT(("Anticipated"='[21]Rev Req''t_yrs 1-3'!$A$5:$A$50)*(AC$5='[21]Rev Req''t_yrs 1-3'!$L$5:$L$50)*'[21]Rev Req''t_yrs 1-3'!$H$5:$H$50)</f>
        <v>0</v>
      </c>
      <c r="AE9" s="27" t="s">
        <v>48</v>
      </c>
      <c r="AF9" s="35">
        <f>SUMPRODUCT(("Anticipated"='[22]Rev Req''t_yrs 1-3'!$A$5:$A$50)*(AF$5='[22]Rev Req''t_yrs 1-3'!$L$5:$L$50)*'[22]Rev Req''t_yrs 1-3'!$H$5:$H$50)</f>
        <v>0</v>
      </c>
      <c r="AG9" s="35">
        <f>SUMPRODUCT(("Anticipated"='[22]Rev Req''t_yrs 1-3'!$A$5:$A$50)*(AG$5='[22]Rev Req''t_yrs 1-3'!$L$5:$L$50)*'[22]Rev Req''t_yrs 1-3'!$H$5:$H$50)</f>
        <v>0</v>
      </c>
      <c r="AH9" s="36">
        <f>SUMPRODUCT(("Anticipated"='[22]Rev Req''t_yrs 1-3'!$A$5:$A$50)*(AH$5='[22]Rev Req''t_yrs 1-3'!$L$5:$L$50)*'[22]Rev Req''t_yrs 1-3'!$H$5:$H$50)</f>
        <v>0</v>
      </c>
      <c r="AJ9" s="27" t="s">
        <v>48</v>
      </c>
      <c r="AK9" s="35">
        <f>SUMPRODUCT(("Anticipated"='[23]Rev Req''t_yrs 1-3'!$A$5:$A$50)*(AK$5='[23]Rev Req''t_yrs 1-3'!$L$5:$L$50)*'[23]Rev Req''t_yrs 1-3'!$H$5:$H$50)</f>
        <v>0</v>
      </c>
      <c r="AL9" s="35">
        <f>SUMPRODUCT(("Anticipated"='[23]Rev Req''t_yrs 1-3'!$A$5:$A$50)*(AL$5='[23]Rev Req''t_yrs 1-3'!$L$5:$L$50)*'[23]Rev Req''t_yrs 1-3'!$H$5:$H$50)</f>
        <v>0</v>
      </c>
      <c r="AM9" s="36">
        <f>SUMPRODUCT(("Anticipated"='[23]Rev Req''t_yrs 1-3'!$A$5:$A$50)*(AM$5='[23]Rev Req''t_yrs 1-3'!$L$5:$L$50)*'[23]Rev Req''t_yrs 1-3'!$H$5:$H$50)</f>
        <v>0</v>
      </c>
      <c r="AO9" s="27" t="s">
        <v>48</v>
      </c>
      <c r="AP9" s="35">
        <f>SUMPRODUCT(("Anticipated"='[24]Rev Req''t_yrs 1-3'!$A$5:$A$50)*(AP$5='[24]Rev Req''t_yrs 1-3'!$L$5:$L$50)*'[24]Rev Req''t_yrs 1-3'!$H$5:$H$50)</f>
        <v>0</v>
      </c>
      <c r="AQ9" s="35">
        <f>SUMPRODUCT(("Anticipated"='[24]Rev Req''t_yrs 1-3'!$A$5:$A$50)*(AQ$5='[24]Rev Req''t_yrs 1-3'!$L$5:$L$50)*'[24]Rev Req''t_yrs 1-3'!$H$5:$H$50)</f>
        <v>0</v>
      </c>
      <c r="AR9" s="36">
        <f>SUMPRODUCT(("Anticipated"='[24]Rev Req''t_yrs 1-3'!$A$5:$A$50)*(AR$5='[24]Rev Req''t_yrs 1-3'!$L$5:$L$50)*'[24]Rev Req''t_yrs 1-3'!$H$5:$H$50)</f>
        <v>0</v>
      </c>
      <c r="AT9" s="27" t="s">
        <v>48</v>
      </c>
      <c r="AU9" s="35">
        <f>SUMPRODUCT(("Anticipated"='[25]Rev Req''t_yrs 1-3'!$A$5:$A$50)*(AU$5='[25]Rev Req''t_yrs 1-3'!$L$5:$L$50)*'[25]Rev Req''t_yrs 1-3'!$H$5:$H$50)</f>
        <v>0</v>
      </c>
      <c r="AV9" s="35">
        <f>SUMPRODUCT(("Anticipated"='[25]Rev Req''t_yrs 1-3'!$A$5:$A$50)*(AV$5='[25]Rev Req''t_yrs 1-3'!$L$5:$L$50)*'[25]Rev Req''t_yrs 1-3'!$H$5:$H$50)</f>
        <v>0</v>
      </c>
      <c r="AW9" s="36">
        <f>SUMPRODUCT(("Anticipated"='[25]Rev Req''t_yrs 1-3'!$A$5:$A$50)*(AW$5='[25]Rev Req''t_yrs 1-3'!$L$5:$L$50)*'[25]Rev Req''t_yrs 1-3'!$H$5:$H$50)</f>
        <v>0</v>
      </c>
      <c r="AY9" s="27" t="s">
        <v>48</v>
      </c>
      <c r="AZ9" s="35">
        <f>SUMPRODUCT(("Anticipated"='[26]Rev Req''t_yrs 1-3'!$A$5:$A$50)*(AZ$5='[26]Rev Req''t_yrs 1-3'!$L$5:$L$50)*'[26]Rev Req''t_yrs 1-3'!$H$5:$H$50)</f>
        <v>0</v>
      </c>
      <c r="BA9" s="35">
        <f>SUMPRODUCT(("Anticipated"='[26]Rev Req''t_yrs 1-3'!$A$5:$A$50)*(BA$5='[26]Rev Req''t_yrs 1-3'!$L$5:$L$50)*'[26]Rev Req''t_yrs 1-3'!$H$5:$H$50)</f>
        <v>0</v>
      </c>
      <c r="BB9" s="36">
        <f>SUMPRODUCT(("Anticipated"='[26]Rev Req''t_yrs 1-3'!$A$5:$A$50)*(BB$5='[26]Rev Req''t_yrs 1-3'!$L$5:$L$50)*'[26]Rev Req''t_yrs 1-3'!$H$5:$H$50)</f>
        <v>0</v>
      </c>
      <c r="BD9" s="27" t="s">
        <v>48</v>
      </c>
      <c r="BE9" s="35">
        <f>SUMPRODUCT(("Anticipated"='[27]Rev Req''t_yrs 1-3'!$A$5:$A$50)*(BE$5='[27]Rev Req''t_yrs 1-3'!$L$5:$L$50)*'[27]Rev Req''t_yrs 1-3'!$H$5:$H$50)</f>
        <v>0</v>
      </c>
      <c r="BF9" s="35">
        <f>SUMPRODUCT(("Anticipated"='[27]Rev Req''t_yrs 1-3'!$A$5:$A$50)*(BF$5='[27]Rev Req''t_yrs 1-3'!$L$5:$L$50)*'[27]Rev Req''t_yrs 1-3'!$H$5:$H$50)</f>
        <v>0</v>
      </c>
      <c r="BG9" s="36">
        <f>SUMPRODUCT(("Anticipated"='[27]Rev Req''t_yrs 1-3'!$A$5:$A$50)*(BG$5='[27]Rev Req''t_yrs 1-3'!$L$5:$L$50)*'[27]Rev Req''t_yrs 1-3'!$H$5:$H$50)</f>
        <v>0</v>
      </c>
      <c r="BI9" s="27" t="s">
        <v>48</v>
      </c>
      <c r="BJ9" s="35">
        <f>SUMPRODUCT(("Anticipated"='[28]Rev Req''t_yrs 1-3'!$A$5:$A$50)*(BJ$5='[28]Rev Req''t_yrs 1-3'!$L$5:$L$50)*'[28]Rev Req''t_yrs 1-3'!$H$5:$H$50)</f>
        <v>0</v>
      </c>
      <c r="BK9" s="35">
        <f>SUMPRODUCT(("Anticipated"='[28]Rev Req''t_yrs 1-3'!$A$5:$A$50)*(BK$5='[28]Rev Req''t_yrs 1-3'!$L$5:$L$50)*'[28]Rev Req''t_yrs 1-3'!$H$5:$H$50)</f>
        <v>0</v>
      </c>
      <c r="BL9" s="36">
        <f>SUMPRODUCT(("Anticipated"='[28]Rev Req''t_yrs 1-3'!$A$5:$A$50)*(BL$5='[28]Rev Req''t_yrs 1-3'!$L$5:$L$50)*'[28]Rev Req''t_yrs 1-3'!$H$5:$H$50)</f>
        <v>0</v>
      </c>
      <c r="BN9" s="27" t="s">
        <v>48</v>
      </c>
      <c r="BO9" s="35">
        <f>SUMPRODUCT(("Anticipated"='[29]Rev Req''t_yrs 1-3'!$A$5:$A$50)*(BO$5='[29]Rev Req''t_yrs 1-3'!$L$5:$L$50)*'[29]Rev Req''t_yrs 1-3'!$H$5:$H$50)</f>
        <v>0</v>
      </c>
      <c r="BP9" s="35">
        <f>SUMPRODUCT(("Anticipated"='[29]Rev Req''t_yrs 1-3'!$A$5:$A$50)*(BP$5='[29]Rev Req''t_yrs 1-3'!$L$5:$L$50)*'[29]Rev Req''t_yrs 1-3'!$H$5:$H$50)</f>
        <v>0</v>
      </c>
      <c r="BQ9" s="36">
        <f>SUMPRODUCT(("Anticipated"='[29]Rev Req''t_yrs 1-3'!$A$5:$A$50)*(BQ$5='[29]Rev Req''t_yrs 1-3'!$L$5:$L$50)*'[29]Rev Req''t_yrs 1-3'!$H$5:$H$50)</f>
        <v>0</v>
      </c>
      <c r="BS9" s="27" t="s">
        <v>48</v>
      </c>
      <c r="BT9" s="35">
        <f>SUMPRODUCT(("Anticipated"='[30]Rev Req''t_yrs 1-3'!$A$5:$A$50)*(BT$5='[30]Rev Req''t_yrs 1-3'!$L$5:$L$50)*'[30]Rev Req''t_yrs 1-3'!$H$5:$H$50)</f>
        <v>0</v>
      </c>
      <c r="BU9" s="35">
        <f>SUMPRODUCT(("Anticipated"='[30]Rev Req''t_yrs 1-3'!$A$5:$A$50)*(BU$5='[30]Rev Req''t_yrs 1-3'!$L$5:$L$50)*'[30]Rev Req''t_yrs 1-3'!$H$5:$H$50)</f>
        <v>0</v>
      </c>
      <c r="BV9" s="36">
        <f>SUMPRODUCT(("Anticipated"='[30]Rev Req''t_yrs 1-3'!$A$5:$A$50)*(BV$5='[30]Rev Req''t_yrs 1-3'!$L$5:$L$50)*'[30]Rev Req''t_yrs 1-3'!$H$5:$H$50)</f>
        <v>0</v>
      </c>
      <c r="BX9" s="27" t="s">
        <v>48</v>
      </c>
      <c r="BY9" s="35">
        <f>SUMPRODUCT(("Anticipated"='[31]Rev Req''t_yrs 1-3'!$A$5:$A$50)*(BY$5='[31]Rev Req''t_yrs 1-3'!$L$5:$L$50)*'[31]Rev Req''t_yrs 1-3'!$H$5:$H$50)</f>
        <v>0</v>
      </c>
      <c r="BZ9" s="35">
        <f>SUMPRODUCT(("Anticipated"='[31]Rev Req''t_yrs 1-3'!$A$5:$A$50)*(BZ$5='[31]Rev Req''t_yrs 1-3'!$L$5:$L$50)*'[31]Rev Req''t_yrs 1-3'!$H$5:$H$50)</f>
        <v>0</v>
      </c>
      <c r="CA9" s="36">
        <f>SUMPRODUCT(("Anticipated"='[31]Rev Req''t_yrs 1-3'!$A$5:$A$50)*(CA$5='[31]Rev Req''t_yrs 1-3'!$L$5:$L$50)*'[31]Rev Req''t_yrs 1-3'!$H$5:$H$50)</f>
        <v>0</v>
      </c>
      <c r="CC9" s="27" t="s">
        <v>48</v>
      </c>
      <c r="CD9" s="35">
        <f>SUMPRODUCT(("Anticipated"='[32]Rev Req''t_yrs 1-3'!$A$5:$A$50)*(CD$5='[32]Rev Req''t_yrs 1-3'!$L$5:$L$50)*'[32]Rev Req''t_yrs 1-3'!$H$5:$H$50)</f>
        <v>0</v>
      </c>
      <c r="CE9" s="35">
        <f>SUMPRODUCT(("Anticipated"='[32]Rev Req''t_yrs 1-3'!$A$5:$A$50)*(CE$5='[32]Rev Req''t_yrs 1-3'!$L$5:$L$50)*'[32]Rev Req''t_yrs 1-3'!$H$5:$H$50)</f>
        <v>0</v>
      </c>
      <c r="CF9" s="36">
        <f>SUMPRODUCT(("Anticipated"='[32]Rev Req''t_yrs 1-3'!$A$5:$A$50)*(CF$5='[32]Rev Req''t_yrs 1-3'!$L$5:$L$50)*'[32]Rev Req''t_yrs 1-3'!$H$5:$H$50)</f>
        <v>0</v>
      </c>
      <c r="CH9" s="27" t="s">
        <v>48</v>
      </c>
      <c r="CI9" s="35">
        <f>SUMPRODUCT(("Anticipated"='[33]Rev Req''t_yrs 1-3'!$A$5:$A$50)*(CI$5='[33]Rev Req''t_yrs 1-3'!$L$5:$L$50)*'[33]Rev Req''t_yrs 1-3'!$H$5:$H$50)</f>
        <v>0</v>
      </c>
      <c r="CJ9" s="35">
        <f>SUMPRODUCT(("Anticipated"='[33]Rev Req''t_yrs 1-3'!$A$5:$A$50)*(CJ$5='[33]Rev Req''t_yrs 1-3'!$L$5:$L$50)*'[33]Rev Req''t_yrs 1-3'!$H$5:$H$50)</f>
        <v>0</v>
      </c>
      <c r="CK9" s="36">
        <f>SUMPRODUCT(("Anticipated"='[33]Rev Req''t_yrs 1-3'!$A$5:$A$50)*(CK$5='[33]Rev Req''t_yrs 1-3'!$L$5:$L$50)*'[33]Rev Req''t_yrs 1-3'!$H$5:$H$50)</f>
        <v>0</v>
      </c>
      <c r="CM9" s="27" t="s">
        <v>48</v>
      </c>
      <c r="CN9" s="35">
        <f>SUMPRODUCT(("Anticipated"='[34]Rev Req''t_yrs 1-3'!$A$5:$A$50)*(CN$5='[34]Rev Req''t_yrs 1-3'!$L$5:$L$50)*'[34]Rev Req''t_yrs 1-3'!$H$5:$H$50)</f>
        <v>0</v>
      </c>
      <c r="CO9" s="35">
        <f>SUMPRODUCT(("Anticipated"='[34]Rev Req''t_yrs 1-3'!$A$5:$A$50)*(CO$5='[34]Rev Req''t_yrs 1-3'!$L$5:$L$50)*'[34]Rev Req''t_yrs 1-3'!$H$5:$H$50)</f>
        <v>0</v>
      </c>
      <c r="CP9" s="36">
        <f>SUMPRODUCT(("Anticipated"='[34]Rev Req''t_yrs 1-3'!$A$5:$A$50)*(CP$5='[34]Rev Req''t_yrs 1-3'!$L$5:$L$50)*'[34]Rev Req''t_yrs 1-3'!$H$5:$H$50)</f>
        <v>0</v>
      </c>
      <c r="CR9" s="27" t="s">
        <v>48</v>
      </c>
      <c r="CS9" s="35">
        <f>SUMPRODUCT(("Anticipated"='[35]Rev Req''t_yrs 1-3'!$A$5:$A$50)*(CS$5='[35]Rev Req''t_yrs 1-3'!$L$5:$L$50)*'[35]Rev Req''t_yrs 1-3'!$H$5:$H$50)</f>
        <v>0</v>
      </c>
      <c r="CT9" s="35">
        <f>SUMPRODUCT(("Anticipated"='[35]Rev Req''t_yrs 1-3'!$A$5:$A$50)*(CT$5='[35]Rev Req''t_yrs 1-3'!$L$5:$L$50)*'[35]Rev Req''t_yrs 1-3'!$H$5:$H$50)</f>
        <v>0</v>
      </c>
      <c r="CU9" s="36">
        <f>SUMPRODUCT(("Anticipated"='[35]Rev Req''t_yrs 1-3'!$A$5:$A$50)*(CU$5='[35]Rev Req''t_yrs 1-3'!$L$5:$L$50)*'[35]Rev Req''t_yrs 1-3'!$H$5:$H$50)</f>
        <v>0</v>
      </c>
      <c r="CW9" s="27" t="s">
        <v>48</v>
      </c>
      <c r="CX9" s="35">
        <f>SUMPRODUCT(("Anticipated"='[36]LAR Rev Req''t_yrs 1-3'!$A$5:$A$50)*(CX$5='[36]LAR Rev Req''t_yrs 1-3'!$L$5:$L$50)*'[36]LAR Rev Req''t_yrs 1-3'!$H$5:$H$50)</f>
        <v>0</v>
      </c>
      <c r="CY9" s="35">
        <f>SUMPRODUCT(("Anticipated"='[36]LAR Rev Req''t_yrs 1-3'!$A$5:$A$50)*(CY$5='[36]LAR Rev Req''t_yrs 1-3'!$L$5:$L$50)*'[36]LAR Rev Req''t_yrs 1-3'!$H$5:$H$50)</f>
        <v>0</v>
      </c>
      <c r="CZ9" s="36">
        <f>SUMPRODUCT(("Anticipated"='[36]LAR Rev Req''t_yrs 1-3'!$A$5:$A$50)*(CZ$5='[36]LAR Rev Req''t_yrs 1-3'!$L$5:$L$50)*'[36]LAR Rev Req''t_yrs 1-3'!$H$5:$H$50)</f>
        <v>0</v>
      </c>
      <c r="DB9" s="27" t="s">
        <v>48</v>
      </c>
      <c r="DC9" s="35">
        <f>SUMPRODUCT(("Anticipated"='[36]PVP Rev Req''t_yrs 1-3'!$A$5:$A$50)*(DC$5='[36]PVP Rev Req''t_yrs 1-3'!$L$5:$L$50)*'[36]PVP Rev Req''t_yrs 1-3'!$H$5:$H$50)</f>
        <v>0</v>
      </c>
      <c r="DD9" s="35">
        <f>SUMPRODUCT(("Anticipated"='[36]PVP Rev Req''t_yrs 1-3'!$A$5:$A$50)*(DD$5='[36]PVP Rev Req''t_yrs 1-3'!$L$5:$L$50)*'[36]PVP Rev Req''t_yrs 1-3'!$H$5:$H$50)</f>
        <v>0</v>
      </c>
      <c r="DE9" s="36">
        <f>SUMPRODUCT(("Anticipated"='[36]PVP Rev Req''t_yrs 1-3'!$A$5:$A$50)*(DE$5='[36]PVP Rev Req''t_yrs 1-3'!$L$5:$L$50)*'[36]PVP Rev Req''t_yrs 1-3'!$H$5:$H$50)</f>
        <v>0</v>
      </c>
      <c r="DG9" s="27" t="s">
        <v>48</v>
      </c>
      <c r="DH9" s="35">
        <f>SUMPRODUCT(("Anticipated"='[37]Rev Req''t_yrs 1-3'!$A$5:$A$50)*(DH$5='[37]Rev Req''t_yrs 1-3'!$L$5:$L$50)*'[37]Rev Req''t_yrs 1-3'!$H$5:$H$50)</f>
        <v>0</v>
      </c>
      <c r="DI9" s="35">
        <f>SUMPRODUCT(("Anticipated"='[37]Rev Req''t_yrs 1-3'!$A$5:$A$50)*(DI$5='[37]Rev Req''t_yrs 1-3'!$L$5:$L$50)*'[37]Rev Req''t_yrs 1-3'!$H$5:$H$50)</f>
        <v>0</v>
      </c>
      <c r="DJ9" s="36">
        <f>SUMPRODUCT(("Anticipated"='[37]Rev Req''t_yrs 1-3'!$A$5:$A$50)*(DJ$5='[37]Rev Req''t_yrs 1-3'!$L$5:$L$50)*'[37]Rev Req''t_yrs 1-3'!$H$5:$H$50)</f>
        <v>0</v>
      </c>
      <c r="DL9" s="27" t="s">
        <v>48</v>
      </c>
      <c r="DM9" s="35">
        <v>0</v>
      </c>
      <c r="DN9" s="35">
        <v>0</v>
      </c>
      <c r="DO9" s="36">
        <v>0</v>
      </c>
      <c r="DQ9" s="27" t="s">
        <v>48</v>
      </c>
      <c r="DR9" s="35">
        <v>0</v>
      </c>
      <c r="DS9" s="35">
        <v>0</v>
      </c>
      <c r="DT9" s="36">
        <v>0</v>
      </c>
      <c r="DV9" s="27" t="s">
        <v>48</v>
      </c>
      <c r="DW9" s="35">
        <v>0</v>
      </c>
      <c r="DX9" s="35">
        <v>0</v>
      </c>
      <c r="DY9" s="36">
        <v>0</v>
      </c>
      <c r="EA9" s="27" t="s">
        <v>48</v>
      </c>
      <c r="EB9" s="35">
        <v>0</v>
      </c>
      <c r="EC9" s="35">
        <v>0</v>
      </c>
      <c r="ED9" s="36">
        <v>0</v>
      </c>
      <c r="EF9" s="27" t="s">
        <v>48</v>
      </c>
      <c r="EG9" s="35">
        <v>0</v>
      </c>
      <c r="EH9" s="35">
        <v>0</v>
      </c>
      <c r="EI9" s="36">
        <v>0</v>
      </c>
      <c r="EK9" s="27" t="s">
        <v>48</v>
      </c>
      <c r="EL9" s="35">
        <v>0</v>
      </c>
      <c r="EM9" s="35">
        <v>0</v>
      </c>
      <c r="EN9" s="36">
        <v>0</v>
      </c>
      <c r="EP9" s="27" t="s">
        <v>48</v>
      </c>
      <c r="EQ9" s="35">
        <v>0</v>
      </c>
      <c r="ER9" s="35">
        <v>0</v>
      </c>
      <c r="ES9" s="36">
        <v>0</v>
      </c>
      <c r="EU9" s="27" t="s">
        <v>48</v>
      </c>
      <c r="EV9" s="35">
        <v>0</v>
      </c>
      <c r="EW9" s="35">
        <v>0</v>
      </c>
      <c r="EX9" s="36">
        <v>0</v>
      </c>
      <c r="EZ9" s="27" t="s">
        <v>48</v>
      </c>
      <c r="FA9" s="35">
        <v>0</v>
      </c>
      <c r="FB9" s="35">
        <v>0</v>
      </c>
      <c r="FC9" s="36">
        <v>0</v>
      </c>
      <c r="FE9" s="27" t="s">
        <v>48</v>
      </c>
      <c r="FF9" s="35">
        <v>0</v>
      </c>
      <c r="FG9" s="35">
        <v>0</v>
      </c>
      <c r="FH9" s="36">
        <v>0</v>
      </c>
      <c r="FJ9" s="27" t="s">
        <v>48</v>
      </c>
      <c r="FK9" s="35">
        <v>0</v>
      </c>
      <c r="FL9" s="35">
        <v>0</v>
      </c>
      <c r="FM9" s="36">
        <v>0</v>
      </c>
      <c r="FO9" s="27" t="s">
        <v>48</v>
      </c>
      <c r="FP9" s="35">
        <v>0</v>
      </c>
      <c r="FQ9" s="35">
        <v>0</v>
      </c>
      <c r="FR9" s="36">
        <v>0</v>
      </c>
      <c r="FT9" s="27" t="s">
        <v>48</v>
      </c>
      <c r="FU9" s="35">
        <v>0</v>
      </c>
      <c r="FV9" s="35">
        <v>0</v>
      </c>
      <c r="FW9" s="36">
        <v>0</v>
      </c>
      <c r="FY9" s="27" t="s">
        <v>48</v>
      </c>
      <c r="FZ9" s="35">
        <v>0</v>
      </c>
      <c r="GA9" s="35">
        <v>0</v>
      </c>
      <c r="GB9" s="36">
        <v>0</v>
      </c>
      <c r="GD9" s="27" t="s">
        <v>48</v>
      </c>
      <c r="GE9" s="35">
        <v>0</v>
      </c>
      <c r="GF9" s="35">
        <v>0</v>
      </c>
      <c r="GG9" s="36">
        <v>0</v>
      </c>
      <c r="GI9" s="27" t="s">
        <v>48</v>
      </c>
      <c r="GJ9" s="35">
        <v>0</v>
      </c>
      <c r="GK9" s="35">
        <v>0</v>
      </c>
      <c r="GL9" s="36">
        <v>0</v>
      </c>
      <c r="GN9" s="27" t="s">
        <v>48</v>
      </c>
      <c r="GO9" s="35">
        <v>0</v>
      </c>
      <c r="GP9" s="35">
        <v>0</v>
      </c>
      <c r="GQ9" s="36">
        <v>0</v>
      </c>
      <c r="GS9" s="27" t="s">
        <v>48</v>
      </c>
      <c r="GT9" s="35">
        <v>0</v>
      </c>
      <c r="GU9" s="35">
        <v>0</v>
      </c>
      <c r="GV9" s="36">
        <v>0</v>
      </c>
      <c r="GX9" s="27" t="s">
        <v>48</v>
      </c>
      <c r="GY9" s="35">
        <v>0</v>
      </c>
      <c r="GZ9" s="35">
        <v>0</v>
      </c>
      <c r="HA9" s="36">
        <v>0</v>
      </c>
      <c r="HC9" s="27" t="s">
        <v>48</v>
      </c>
      <c r="HD9" s="35">
        <v>0</v>
      </c>
      <c r="HE9" s="35">
        <v>0</v>
      </c>
      <c r="HF9" s="36">
        <v>0</v>
      </c>
      <c r="HH9" s="27" t="s">
        <v>48</v>
      </c>
      <c r="HI9" s="35">
        <v>0</v>
      </c>
      <c r="HJ9" s="35">
        <v>0</v>
      </c>
      <c r="HK9" s="36">
        <v>0</v>
      </c>
      <c r="HM9" s="27" t="s">
        <v>48</v>
      </c>
      <c r="HN9" s="35">
        <v>0</v>
      </c>
      <c r="HO9" s="35">
        <v>0</v>
      </c>
      <c r="HP9" s="36">
        <v>0</v>
      </c>
    </row>
    <row r="10" spans="1:224" ht="29.45" customHeight="1" thickBot="1" x14ac:dyDescent="0.3">
      <c r="A10" s="29" t="s">
        <v>41</v>
      </c>
      <c r="B10" s="37">
        <f>SUM(B7:B9)</f>
        <v>0</v>
      </c>
      <c r="C10" s="37">
        <f>SUM(C7:C9)</f>
        <v>85023226.011744052</v>
      </c>
      <c r="D10" s="38">
        <f>SUM(D7:D9)</f>
        <v>121063245.3585148</v>
      </c>
      <c r="F10" s="29" t="s">
        <v>41</v>
      </c>
      <c r="G10" s="37">
        <f>SUM(G7:G9)</f>
        <v>0</v>
      </c>
      <c r="H10" s="37">
        <f>SUM(H7:H9)</f>
        <v>10260817.584397644</v>
      </c>
      <c r="I10" s="38">
        <f>SUM(I7:I9)</f>
        <v>14832007.058483824</v>
      </c>
      <c r="K10" s="29" t="s">
        <v>41</v>
      </c>
      <c r="L10" s="37">
        <f>SUM(L7:L9)</f>
        <v>0</v>
      </c>
      <c r="M10" s="37">
        <f>SUM(M7:M9)</f>
        <v>8695510.9942975342</v>
      </c>
      <c r="N10" s="38">
        <f>SUM(N7:N9)</f>
        <v>12612619.707504734</v>
      </c>
      <c r="P10" s="29" t="s">
        <v>41</v>
      </c>
      <c r="Q10" s="37">
        <f>SUM(Q7:Q9)</f>
        <v>0</v>
      </c>
      <c r="R10" s="37">
        <f>SUM(R7:R9)</f>
        <v>6503953.3977342844</v>
      </c>
      <c r="S10" s="38">
        <f>SUM(S7:S9)</f>
        <v>11137636.702497929</v>
      </c>
      <c r="U10" s="29" t="s">
        <v>41</v>
      </c>
      <c r="V10" s="37">
        <f>SUM(V7:V9)</f>
        <v>0</v>
      </c>
      <c r="W10" s="37">
        <f>SUM(W7:W9)</f>
        <v>3572713.111384958</v>
      </c>
      <c r="X10" s="38">
        <f>SUM(X7:X9)</f>
        <v>5139976.7391380966</v>
      </c>
      <c r="Z10" s="29" t="s">
        <v>41</v>
      </c>
      <c r="AA10" s="37">
        <f>SUM(AA7:AA9)</f>
        <v>0</v>
      </c>
      <c r="AB10" s="37">
        <f>SUM(AB7:AB9)</f>
        <v>737674.39342843555</v>
      </c>
      <c r="AC10" s="38">
        <f>SUM(AC7:AC9)</f>
        <v>982116.58524792455</v>
      </c>
      <c r="AE10" s="29" t="s">
        <v>41</v>
      </c>
      <c r="AF10" s="37">
        <f>SUM(AF7:AF9)</f>
        <v>0</v>
      </c>
      <c r="AG10" s="37">
        <f>SUM(AG7:AG9)</f>
        <v>6415835.6859706044</v>
      </c>
      <c r="AH10" s="38">
        <f>SUM(AH7:AH9)</f>
        <v>10606426.630538911</v>
      </c>
      <c r="AJ10" s="29" t="s">
        <v>41</v>
      </c>
      <c r="AK10" s="37">
        <f>SUM(AK7:AK9)</f>
        <v>0</v>
      </c>
      <c r="AL10" s="37">
        <f>SUM(AL7:AL9)</f>
        <v>2510099.3852810785</v>
      </c>
      <c r="AM10" s="38">
        <f>SUM(AM7:AM9)</f>
        <v>3781362.1614076644</v>
      </c>
      <c r="AO10" s="29" t="s">
        <v>41</v>
      </c>
      <c r="AP10" s="37">
        <f>SUM(AP7:AP9)</f>
        <v>0</v>
      </c>
      <c r="AQ10" s="37">
        <f>SUM(AQ7:AQ9)</f>
        <v>3358111.1341008991</v>
      </c>
      <c r="AR10" s="38">
        <f>SUM(AR7:AR9)</f>
        <v>4944504.2392626554</v>
      </c>
      <c r="AT10" s="29" t="s">
        <v>41</v>
      </c>
      <c r="AU10" s="37">
        <f>SUM(AU7:AU9)</f>
        <v>0</v>
      </c>
      <c r="AV10" s="37">
        <f>SUM(AV7:AV9)</f>
        <v>1019667.8456298793</v>
      </c>
      <c r="AW10" s="38">
        <f>SUM(AW7:AW9)</f>
        <v>1517058.5977639621</v>
      </c>
      <c r="AY10" s="29" t="s">
        <v>41</v>
      </c>
      <c r="AZ10" s="37">
        <f>SUM(AZ7:AZ9)</f>
        <v>0</v>
      </c>
      <c r="BA10" s="37">
        <f>SUM(BA7:BA9)</f>
        <v>3496569.4521591812</v>
      </c>
      <c r="BB10" s="38">
        <f>SUM(BB7:BB9)</f>
        <v>5222013.7960857898</v>
      </c>
      <c r="BD10" s="29" t="s">
        <v>41</v>
      </c>
      <c r="BE10" s="37">
        <f>SUM(BE7:BE9)</f>
        <v>0</v>
      </c>
      <c r="BF10" s="37">
        <f>SUM(BF7:BF9)</f>
        <v>1712311.6181787774</v>
      </c>
      <c r="BG10" s="38">
        <f>SUM(BG7:BG9)</f>
        <v>5821533.2566543669</v>
      </c>
      <c r="BI10" s="29" t="s">
        <v>41</v>
      </c>
      <c r="BJ10" s="37">
        <f>SUM(BJ7:BJ9)</f>
        <v>0</v>
      </c>
      <c r="BK10" s="37">
        <f>SUM(BK7:BK9)</f>
        <v>570572.48498007003</v>
      </c>
      <c r="BL10" s="38">
        <f>SUM(BL7:BL9)</f>
        <v>830547.85562456306</v>
      </c>
      <c r="BN10" s="29" t="s">
        <v>41</v>
      </c>
      <c r="BO10" s="37">
        <f>SUM(BO7:BO9)</f>
        <v>0</v>
      </c>
      <c r="BP10" s="37">
        <f>SUM(BP7:BP9)</f>
        <v>644906.37612376269</v>
      </c>
      <c r="BQ10" s="38">
        <f>SUM(BQ7:BQ9)</f>
        <v>955678.27045920491</v>
      </c>
      <c r="BS10" s="29" t="s">
        <v>41</v>
      </c>
      <c r="BT10" s="37">
        <f>SUM(BT7:BT9)</f>
        <v>0</v>
      </c>
      <c r="BU10" s="37">
        <f>SUM(BU7:BU9)</f>
        <v>5964321.5653265044</v>
      </c>
      <c r="BV10" s="38">
        <f>SUM(BV7:BV9)</f>
        <v>8263670.380139567</v>
      </c>
      <c r="BX10" s="29" t="s">
        <v>41</v>
      </c>
      <c r="BY10" s="37">
        <f>SUM(BY7:BY9)</f>
        <v>0</v>
      </c>
      <c r="BZ10" s="37">
        <f>SUM(BZ7:BZ9)</f>
        <v>226937.80089286994</v>
      </c>
      <c r="CA10" s="38">
        <f>SUM(CA7:CA9)</f>
        <v>503150.81004446745</v>
      </c>
      <c r="CC10" s="29" t="s">
        <v>41</v>
      </c>
      <c r="CD10" s="37">
        <f>SUM(CD7:CD9)</f>
        <v>0</v>
      </c>
      <c r="CE10" s="37">
        <f>SUM(CE7:CE9)</f>
        <v>10003861.15477562</v>
      </c>
      <c r="CF10" s="38">
        <f>SUM(CF7:CF9)</f>
        <v>13858678.87713936</v>
      </c>
      <c r="CH10" s="29" t="s">
        <v>41</v>
      </c>
      <c r="CI10" s="37">
        <f>SUM(CI7:CI9)</f>
        <v>0</v>
      </c>
      <c r="CJ10" s="37">
        <f>SUM(CJ7:CJ9)</f>
        <v>3208311.3968003429</v>
      </c>
      <c r="CK10" s="38">
        <f>SUM(CK7:CK9)</f>
        <v>5531934.6754071005</v>
      </c>
      <c r="CM10" s="29" t="s">
        <v>41</v>
      </c>
      <c r="CN10" s="37">
        <f>SUM(CN7:CN9)</f>
        <v>0</v>
      </c>
      <c r="CO10" s="37">
        <f>SUM(CO7:CO9)</f>
        <v>113791.73263540864</v>
      </c>
      <c r="CP10" s="38">
        <f>SUM(CP7:CP9)</f>
        <v>417809.18958542496</v>
      </c>
      <c r="CR10" s="29" t="s">
        <v>41</v>
      </c>
      <c r="CS10" s="37">
        <f>SUM(CS7:CS9)</f>
        <v>0</v>
      </c>
      <c r="CT10" s="37">
        <f>SUM(CT7:CT9)</f>
        <v>7673.6756556229666</v>
      </c>
      <c r="CU10" s="38">
        <f>SUM(CU7:CU9)</f>
        <v>134959.53518653568</v>
      </c>
      <c r="CW10" s="29" t="s">
        <v>41</v>
      </c>
      <c r="CX10" s="37">
        <f>SUM(CX7:CX9)</f>
        <v>0</v>
      </c>
      <c r="CY10" s="37">
        <f>SUM(CY7:CY9)</f>
        <v>10757367.002456769</v>
      </c>
      <c r="CZ10" s="38">
        <f>SUM(CZ7:CZ9)</f>
        <v>7694497.5189349204</v>
      </c>
      <c r="DB10" s="29" t="s">
        <v>41</v>
      </c>
      <c r="DC10" s="37">
        <f>SUM(DC7:DC9)</f>
        <v>0</v>
      </c>
      <c r="DD10" s="37">
        <f>SUM(DD7:DD9)</f>
        <v>2415071.2372927833</v>
      </c>
      <c r="DE10" s="38">
        <f>SUM(DE7:DE9)</f>
        <v>2194419.9021401107</v>
      </c>
      <c r="DG10" s="29" t="s">
        <v>41</v>
      </c>
      <c r="DH10" s="37">
        <f>SUM(DH7:DH9)</f>
        <v>0</v>
      </c>
      <c r="DI10" s="37">
        <f>SUM(DI7:DI9)</f>
        <v>2827146.9822410396</v>
      </c>
      <c r="DJ10" s="38">
        <f>SUM(DJ7:DJ9)</f>
        <v>4080642.8692677035</v>
      </c>
      <c r="DL10" s="29" t="s">
        <v>41</v>
      </c>
      <c r="DM10" s="37">
        <f>SUM(DM7:DM9)</f>
        <v>0</v>
      </c>
      <c r="DN10" s="37">
        <f>SUM(DN7:DN9)</f>
        <v>0</v>
      </c>
      <c r="DO10" s="38">
        <f>SUM(DO7:DO9)</f>
        <v>0</v>
      </c>
      <c r="DQ10" s="29" t="s">
        <v>41</v>
      </c>
      <c r="DR10" s="37">
        <f>SUM(DR7:DR9)</f>
        <v>0</v>
      </c>
      <c r="DS10" s="37">
        <f>SUM(DS7:DS9)</f>
        <v>0</v>
      </c>
      <c r="DT10" s="38">
        <f>SUM(DT7:DT9)</f>
        <v>0</v>
      </c>
      <c r="DV10" s="29" t="s">
        <v>41</v>
      </c>
      <c r="DW10" s="37">
        <f>SUM(DW7:DW9)</f>
        <v>0</v>
      </c>
      <c r="DX10" s="37">
        <f>SUM(DX7:DX9)</f>
        <v>0</v>
      </c>
      <c r="DY10" s="38">
        <f>SUM(DY7:DY9)</f>
        <v>0</v>
      </c>
      <c r="EA10" s="29" t="s">
        <v>41</v>
      </c>
      <c r="EB10" s="37">
        <f>SUM(EB7:EB9)</f>
        <v>0</v>
      </c>
      <c r="EC10" s="37">
        <f>SUM(EC7:EC9)</f>
        <v>0</v>
      </c>
      <c r="ED10" s="38">
        <f>SUM(ED7:ED9)</f>
        <v>0</v>
      </c>
      <c r="EF10" s="29" t="s">
        <v>41</v>
      </c>
      <c r="EG10" s="37">
        <f>SUM(EG7:EG9)</f>
        <v>0</v>
      </c>
      <c r="EH10" s="37">
        <f>SUM(EH7:EH9)</f>
        <v>0</v>
      </c>
      <c r="EI10" s="38">
        <f>SUM(EI7:EI9)</f>
        <v>0</v>
      </c>
      <c r="EK10" s="29" t="s">
        <v>41</v>
      </c>
      <c r="EL10" s="37">
        <f>SUM(EL7:EL9)</f>
        <v>0</v>
      </c>
      <c r="EM10" s="37">
        <f>SUM(EM7:EM9)</f>
        <v>0</v>
      </c>
      <c r="EN10" s="38">
        <f>SUM(EN7:EN9)</f>
        <v>0</v>
      </c>
      <c r="EP10" s="29" t="s">
        <v>41</v>
      </c>
      <c r="EQ10" s="37">
        <f>SUM(EQ7:EQ9)</f>
        <v>0</v>
      </c>
      <c r="ER10" s="37">
        <f>SUM(ER7:ER9)</f>
        <v>0</v>
      </c>
      <c r="ES10" s="38">
        <f>SUM(ES7:ES9)</f>
        <v>0</v>
      </c>
      <c r="EU10" s="29" t="s">
        <v>41</v>
      </c>
      <c r="EV10" s="37">
        <f>SUM(EV7:EV9)</f>
        <v>0</v>
      </c>
      <c r="EW10" s="37">
        <f>SUM(EW7:EW9)</f>
        <v>0</v>
      </c>
      <c r="EX10" s="38">
        <f>SUM(EX7:EX9)</f>
        <v>0</v>
      </c>
      <c r="EZ10" s="29" t="s">
        <v>41</v>
      </c>
      <c r="FA10" s="37">
        <f>SUM(FA7:FA9)</f>
        <v>0</v>
      </c>
      <c r="FB10" s="37">
        <f>SUM(FB7:FB9)</f>
        <v>0</v>
      </c>
      <c r="FC10" s="38">
        <f>SUM(FC7:FC9)</f>
        <v>0</v>
      </c>
      <c r="FE10" s="29" t="s">
        <v>41</v>
      </c>
      <c r="FF10" s="37">
        <f>SUM(FF7:FF9)</f>
        <v>0</v>
      </c>
      <c r="FG10" s="37">
        <f>SUM(FG7:FG9)</f>
        <v>0</v>
      </c>
      <c r="FH10" s="38">
        <f>SUM(FH7:FH9)</f>
        <v>0</v>
      </c>
      <c r="FJ10" s="29" t="s">
        <v>41</v>
      </c>
      <c r="FK10" s="37">
        <f>SUM(FK7:FK9)</f>
        <v>0</v>
      </c>
      <c r="FL10" s="37">
        <f>SUM(FL7:FL9)</f>
        <v>0</v>
      </c>
      <c r="FM10" s="38">
        <f>SUM(FM7:FM9)</f>
        <v>0</v>
      </c>
      <c r="FO10" s="29" t="s">
        <v>41</v>
      </c>
      <c r="FP10" s="37">
        <f>SUM(FP7:FP9)</f>
        <v>0</v>
      </c>
      <c r="FQ10" s="37">
        <f>SUM(FQ7:FQ9)</f>
        <v>0</v>
      </c>
      <c r="FR10" s="38">
        <f>SUM(FR7:FR9)</f>
        <v>0</v>
      </c>
      <c r="FT10" s="29" t="s">
        <v>41</v>
      </c>
      <c r="FU10" s="37">
        <f>SUM(FU7:FU9)</f>
        <v>0</v>
      </c>
      <c r="FV10" s="37">
        <f>SUM(FV7:FV9)</f>
        <v>0</v>
      </c>
      <c r="FW10" s="38">
        <f>SUM(FW7:FW9)</f>
        <v>0</v>
      </c>
      <c r="FY10" s="29" t="s">
        <v>41</v>
      </c>
      <c r="FZ10" s="37">
        <f>SUM(FZ7:FZ9)</f>
        <v>0</v>
      </c>
      <c r="GA10" s="37">
        <f>SUM(GA7:GA9)</f>
        <v>0</v>
      </c>
      <c r="GB10" s="38">
        <f>SUM(GB7:GB9)</f>
        <v>0</v>
      </c>
      <c r="GD10" s="29" t="s">
        <v>41</v>
      </c>
      <c r="GE10" s="37">
        <f>SUM(GE7:GE9)</f>
        <v>0</v>
      </c>
      <c r="GF10" s="37">
        <f>SUM(GF7:GF9)</f>
        <v>0</v>
      </c>
      <c r="GG10" s="38">
        <f>SUM(GG7:GG9)</f>
        <v>0</v>
      </c>
      <c r="GI10" s="29" t="s">
        <v>41</v>
      </c>
      <c r="GJ10" s="37">
        <f>SUM(GJ7:GJ9)</f>
        <v>0</v>
      </c>
      <c r="GK10" s="37">
        <f>SUM(GK7:GK9)</f>
        <v>0</v>
      </c>
      <c r="GL10" s="38">
        <f>SUM(GL7:GL9)</f>
        <v>0</v>
      </c>
      <c r="GN10" s="29" t="s">
        <v>41</v>
      </c>
      <c r="GO10" s="37">
        <f>SUM(GO7:GO9)</f>
        <v>0</v>
      </c>
      <c r="GP10" s="37">
        <f>SUM(GP7:GP9)</f>
        <v>0</v>
      </c>
      <c r="GQ10" s="38">
        <f>SUM(GQ7:GQ9)</f>
        <v>0</v>
      </c>
      <c r="GS10" s="29" t="s">
        <v>41</v>
      </c>
      <c r="GT10" s="37">
        <f>SUM(GT7:GT9)</f>
        <v>0</v>
      </c>
      <c r="GU10" s="37">
        <f>SUM(GU7:GU9)</f>
        <v>0</v>
      </c>
      <c r="GV10" s="38">
        <f>SUM(GV7:GV9)</f>
        <v>0</v>
      </c>
      <c r="GX10" s="29" t="s">
        <v>41</v>
      </c>
      <c r="GY10" s="37">
        <f>SUM(GY7:GY9)</f>
        <v>0</v>
      </c>
      <c r="GZ10" s="37">
        <f>SUM(GZ7:GZ9)</f>
        <v>0</v>
      </c>
      <c r="HA10" s="38">
        <f>SUM(HA7:HA9)</f>
        <v>0</v>
      </c>
      <c r="HC10" s="29" t="s">
        <v>41</v>
      </c>
      <c r="HD10" s="37">
        <f>SUM(HD7:HD9)</f>
        <v>0</v>
      </c>
      <c r="HE10" s="37">
        <f>SUM(HE7:HE9)</f>
        <v>0</v>
      </c>
      <c r="HF10" s="38">
        <f>SUM(HF7:HF9)</f>
        <v>0</v>
      </c>
      <c r="HH10" s="29" t="s">
        <v>41</v>
      </c>
      <c r="HI10" s="37">
        <f>SUM(HI7:HI9)</f>
        <v>0</v>
      </c>
      <c r="HJ10" s="37">
        <f>SUM(HJ7:HJ9)</f>
        <v>0</v>
      </c>
      <c r="HK10" s="38">
        <f>SUM(HK7:HK9)</f>
        <v>0</v>
      </c>
      <c r="HM10" s="29" t="s">
        <v>41</v>
      </c>
      <c r="HN10" s="37">
        <f>SUM(HN7:HN9)</f>
        <v>0</v>
      </c>
      <c r="HO10" s="37">
        <f>SUM(HO7:HO9)</f>
        <v>0</v>
      </c>
      <c r="HP10" s="38">
        <f>SUM(HP7:HP9)</f>
        <v>0</v>
      </c>
    </row>
    <row r="11" spans="1:224" ht="15.75" thickTop="1" x14ac:dyDescent="0.25">
      <c r="A11" s="30"/>
      <c r="B11" s="39"/>
      <c r="C11" s="39"/>
      <c r="D11" s="40"/>
      <c r="F11" s="30"/>
      <c r="G11" s="39"/>
      <c r="H11" s="39"/>
      <c r="I11" s="40"/>
      <c r="K11" s="30"/>
      <c r="L11" s="39"/>
      <c r="M11" s="39"/>
      <c r="N11" s="40"/>
      <c r="P11" s="30"/>
      <c r="Q11" s="39"/>
      <c r="R11" s="39"/>
      <c r="S11" s="40"/>
      <c r="U11" s="30"/>
      <c r="V11" s="39"/>
      <c r="W11" s="39"/>
      <c r="X11" s="40"/>
      <c r="Z11" s="30"/>
      <c r="AA11" s="39"/>
      <c r="AB11" s="39"/>
      <c r="AC11" s="40"/>
      <c r="AE11" s="30"/>
      <c r="AF11" s="39"/>
      <c r="AG11" s="39"/>
      <c r="AH11" s="40"/>
      <c r="AJ11" s="30"/>
      <c r="AK11" s="39"/>
      <c r="AL11" s="39"/>
      <c r="AM11" s="40"/>
      <c r="AO11" s="30"/>
      <c r="AP11" s="39"/>
      <c r="AQ11" s="39"/>
      <c r="AR11" s="40"/>
      <c r="AT11" s="30"/>
      <c r="AU11" s="39"/>
      <c r="AV11" s="39"/>
      <c r="AW11" s="40"/>
      <c r="AY11" s="30"/>
      <c r="AZ11" s="39"/>
      <c r="BA11" s="39"/>
      <c r="BB11" s="40"/>
      <c r="BD11" s="30"/>
      <c r="BE11" s="39"/>
      <c r="BF11" s="39"/>
      <c r="BG11" s="40"/>
      <c r="BI11" s="30"/>
      <c r="BJ11" s="39"/>
      <c r="BK11" s="39"/>
      <c r="BL11" s="40"/>
      <c r="BN11" s="30"/>
      <c r="BO11" s="39"/>
      <c r="BP11" s="39"/>
      <c r="BQ11" s="40"/>
      <c r="BS11" s="30"/>
      <c r="BT11" s="39"/>
      <c r="BU11" s="39"/>
      <c r="BV11" s="40"/>
      <c r="BX11" s="30"/>
      <c r="BY11" s="39"/>
      <c r="BZ11" s="39"/>
      <c r="CA11" s="40"/>
      <c r="CC11" s="30"/>
      <c r="CD11" s="39"/>
      <c r="CE11" s="39"/>
      <c r="CF11" s="40"/>
      <c r="CH11" s="30"/>
      <c r="CI11" s="39"/>
      <c r="CJ11" s="39"/>
      <c r="CK11" s="40"/>
      <c r="CM11" s="30"/>
      <c r="CN11" s="39"/>
      <c r="CO11" s="39"/>
      <c r="CP11" s="40"/>
      <c r="CR11" s="30"/>
      <c r="CS11" s="39"/>
      <c r="CT11" s="39"/>
      <c r="CU11" s="40"/>
      <c r="CW11" s="30"/>
      <c r="CX11" s="39"/>
      <c r="CY11" s="39"/>
      <c r="CZ11" s="40"/>
      <c r="DB11" s="30"/>
      <c r="DC11" s="39"/>
      <c r="DD11" s="39"/>
      <c r="DE11" s="40"/>
      <c r="DG11" s="30"/>
      <c r="DH11" s="39"/>
      <c r="DI11" s="39"/>
      <c r="DJ11" s="40"/>
      <c r="DL11" s="30"/>
      <c r="DM11" s="39"/>
      <c r="DN11" s="39"/>
      <c r="DO11" s="40"/>
      <c r="DQ11" s="30"/>
      <c r="DR11" s="39"/>
      <c r="DS11" s="39"/>
      <c r="DT11" s="40"/>
      <c r="DV11" s="30"/>
      <c r="DW11" s="39"/>
      <c r="DX11" s="39"/>
      <c r="DY11" s="40"/>
      <c r="EA11" s="30"/>
      <c r="EB11" s="39"/>
      <c r="EC11" s="39"/>
      <c r="ED11" s="40"/>
      <c r="EF11" s="30"/>
      <c r="EG11" s="39"/>
      <c r="EH11" s="39"/>
      <c r="EI11" s="40"/>
      <c r="EK11" s="30"/>
      <c r="EL11" s="39"/>
      <c r="EM11" s="39"/>
      <c r="EN11" s="40"/>
      <c r="EP11" s="30"/>
      <c r="EQ11" s="39"/>
      <c r="ER11" s="39"/>
      <c r="ES11" s="40"/>
      <c r="EU11" s="30"/>
      <c r="EV11" s="39"/>
      <c r="EW11" s="39"/>
      <c r="EX11" s="40"/>
      <c r="EZ11" s="30"/>
      <c r="FA11" s="39"/>
      <c r="FB11" s="39"/>
      <c r="FC11" s="40"/>
      <c r="FE11" s="30"/>
      <c r="FF11" s="39"/>
      <c r="FG11" s="39"/>
      <c r="FH11" s="40"/>
      <c r="FJ11" s="30"/>
      <c r="FK11" s="39"/>
      <c r="FL11" s="39"/>
      <c r="FM11" s="40"/>
      <c r="FO11" s="30"/>
      <c r="FP11" s="39"/>
      <c r="FQ11" s="39"/>
      <c r="FR11" s="40"/>
      <c r="FT11" s="30"/>
      <c r="FU11" s="39"/>
      <c r="FV11" s="39"/>
      <c r="FW11" s="40"/>
      <c r="FY11" s="30"/>
      <c r="FZ11" s="39"/>
      <c r="GA11" s="39"/>
      <c r="GB11" s="40"/>
      <c r="GD11" s="30"/>
      <c r="GE11" s="39"/>
      <c r="GF11" s="39"/>
      <c r="GG11" s="40"/>
      <c r="GI11" s="30"/>
      <c r="GJ11" s="39"/>
      <c r="GK11" s="39"/>
      <c r="GL11" s="40"/>
      <c r="GN11" s="30"/>
      <c r="GO11" s="39"/>
      <c r="GP11" s="39"/>
      <c r="GQ11" s="40"/>
      <c r="GS11" s="30"/>
      <c r="GT11" s="39"/>
      <c r="GU11" s="39"/>
      <c r="GV11" s="40"/>
      <c r="GX11" s="30"/>
      <c r="GY11" s="39"/>
      <c r="GZ11" s="39"/>
      <c r="HA11" s="40"/>
      <c r="HC11" s="30"/>
      <c r="HD11" s="39"/>
      <c r="HE11" s="39"/>
      <c r="HF11" s="40"/>
      <c r="HH11" s="30"/>
      <c r="HI11" s="39"/>
      <c r="HJ11" s="39"/>
      <c r="HK11" s="40"/>
      <c r="HM11" s="30"/>
      <c r="HN11" s="39"/>
      <c r="HO11" s="39"/>
      <c r="HP11" s="40"/>
    </row>
    <row r="12" spans="1:224" ht="30.95" customHeight="1" x14ac:dyDescent="0.25">
      <c r="A12" s="31" t="s">
        <v>42</v>
      </c>
      <c r="B12" s="41">
        <f>B3+B10</f>
        <v>766036968.44545138</v>
      </c>
      <c r="C12" s="41">
        <f>B3+C10</f>
        <v>851060194.4571954</v>
      </c>
      <c r="D12" s="42">
        <f>B3+D10</f>
        <v>887100213.80396616</v>
      </c>
      <c r="F12" s="31" t="s">
        <v>42</v>
      </c>
      <c r="G12" s="41">
        <f>G3+G10</f>
        <v>83955802.768224046</v>
      </c>
      <c r="H12" s="41">
        <f>G3+H10</f>
        <v>94216620.352621689</v>
      </c>
      <c r="I12" s="42">
        <f>G3+I10</f>
        <v>98787809.82670787</v>
      </c>
      <c r="K12" s="31" t="s">
        <v>42</v>
      </c>
      <c r="L12" s="41">
        <f>L3+L10</f>
        <v>101872748.86235055</v>
      </c>
      <c r="M12" s="41">
        <f>L3+M10</f>
        <v>110568259.85664809</v>
      </c>
      <c r="N12" s="42">
        <f>L3+N10</f>
        <v>114485368.56985529</v>
      </c>
      <c r="P12" s="31" t="s">
        <v>42</v>
      </c>
      <c r="Q12" s="41">
        <f>Q3+Q10</f>
        <v>64785464.84986499</v>
      </c>
      <c r="R12" s="41">
        <f>Q3+R10</f>
        <v>71289418.247599274</v>
      </c>
      <c r="S12" s="42">
        <f>Q3+S10</f>
        <v>75923101.552362919</v>
      </c>
      <c r="U12" s="31" t="s">
        <v>42</v>
      </c>
      <c r="V12" s="41">
        <f>V3+V10</f>
        <v>27284270.655336104</v>
      </c>
      <c r="W12" s="41">
        <f>V3+W10</f>
        <v>30856983.766721062</v>
      </c>
      <c r="X12" s="42">
        <f>V3+X10</f>
        <v>32424247.394474201</v>
      </c>
      <c r="Z12" s="31" t="s">
        <v>42</v>
      </c>
      <c r="AA12" s="41">
        <f>AA3+AA10</f>
        <v>6151718.5901609957</v>
      </c>
      <c r="AB12" s="41">
        <f>AA3+AB10</f>
        <v>6889392.9835894313</v>
      </c>
      <c r="AC12" s="42">
        <f>AA3+AC10</f>
        <v>7133835.1754089203</v>
      </c>
      <c r="AE12" s="31" t="s">
        <v>42</v>
      </c>
      <c r="AF12" s="41">
        <f>AF3+AF10</f>
        <v>78290238.55209741</v>
      </c>
      <c r="AG12" s="41">
        <f>AF3+AG10</f>
        <v>84706074.238068014</v>
      </c>
      <c r="AH12" s="42">
        <f>AF3+AH10</f>
        <v>88896665.182636321</v>
      </c>
      <c r="AJ12" s="31" t="s">
        <v>42</v>
      </c>
      <c r="AK12" s="41">
        <f>AK3+AK10</f>
        <v>41741721.236457825</v>
      </c>
      <c r="AL12" s="41">
        <f>AK3+AL10</f>
        <v>44251820.621738903</v>
      </c>
      <c r="AM12" s="42">
        <f>AK3+AM10</f>
        <v>45523083.397865489</v>
      </c>
      <c r="AO12" s="31" t="s">
        <v>42</v>
      </c>
      <c r="AP12" s="41">
        <f>AP3+AP10</f>
        <v>34990671.194398783</v>
      </c>
      <c r="AQ12" s="41">
        <f>AP3+AQ10</f>
        <v>38348782.328499682</v>
      </c>
      <c r="AR12" s="42">
        <f>AP3+AR10</f>
        <v>39935175.433661439</v>
      </c>
      <c r="AT12" s="31" t="s">
        <v>42</v>
      </c>
      <c r="AU12" s="41">
        <f>AU3+AU10</f>
        <v>7384303.1687140251</v>
      </c>
      <c r="AV12" s="41">
        <f>AU3+AV10</f>
        <v>8403971.0143439043</v>
      </c>
      <c r="AW12" s="42">
        <f>AU3+AW10</f>
        <v>8901361.7664779872</v>
      </c>
      <c r="AY12" s="31" t="s">
        <v>42</v>
      </c>
      <c r="AZ12" s="41">
        <f>AZ3+AZ10</f>
        <v>28529161.545913257</v>
      </c>
      <c r="BA12" s="41">
        <f>AZ3+BA10</f>
        <v>32025730.998072438</v>
      </c>
      <c r="BB12" s="42">
        <f>AZ3+BB10</f>
        <v>33751175.341999047</v>
      </c>
      <c r="BD12" s="31" t="s">
        <v>42</v>
      </c>
      <c r="BE12" s="41">
        <f>BE3+BE10</f>
        <v>49448485.086025596</v>
      </c>
      <c r="BF12" s="41">
        <f>BE3+BF10</f>
        <v>51160796.704204373</v>
      </c>
      <c r="BG12" s="42">
        <f>BE3+BG10</f>
        <v>55270018.342679963</v>
      </c>
      <c r="BI12" s="31" t="s">
        <v>42</v>
      </c>
      <c r="BJ12" s="41">
        <f>BJ3+BJ10</f>
        <v>4481512.172030041</v>
      </c>
      <c r="BK12" s="41">
        <f>BJ3+BK10</f>
        <v>5052084.657010111</v>
      </c>
      <c r="BL12" s="42">
        <f>BJ3+BL10</f>
        <v>5312060.0276546041</v>
      </c>
      <c r="BN12" s="31" t="s">
        <v>42</v>
      </c>
      <c r="BO12" s="41">
        <f>BO3+BO10</f>
        <v>5887536.4135505427</v>
      </c>
      <c r="BP12" s="41">
        <f>BO3+BP10</f>
        <v>6532442.7896743054</v>
      </c>
      <c r="BQ12" s="42">
        <f>BO3+BQ10</f>
        <v>6843214.6840097476</v>
      </c>
      <c r="BS12" s="31" t="s">
        <v>42</v>
      </c>
      <c r="BT12" s="41">
        <f>BT3+BT10</f>
        <v>40005052.580575414</v>
      </c>
      <c r="BU12" s="41">
        <f>BT3+BU10</f>
        <v>45969374.145901918</v>
      </c>
      <c r="BV12" s="42">
        <f>BT3+BV10</f>
        <v>48268722.960714981</v>
      </c>
      <c r="BX12" s="31" t="s">
        <v>42</v>
      </c>
      <c r="BY12" s="41">
        <f>BY3+BY10</f>
        <v>5586308.5488027995</v>
      </c>
      <c r="BZ12" s="41">
        <f>BY3+BZ10</f>
        <v>5813246.3496956695</v>
      </c>
      <c r="CA12" s="42">
        <f>BY3+CA10</f>
        <v>6089459.358847267</v>
      </c>
      <c r="CC12" s="31" t="s">
        <v>42</v>
      </c>
      <c r="CD12" s="41">
        <f>CD3+CD10</f>
        <v>59000996.183677733</v>
      </c>
      <c r="CE12" s="41">
        <f>CD3+CE10</f>
        <v>69004857.338453352</v>
      </c>
      <c r="CF12" s="42">
        <f>CD3+CF10</f>
        <v>72859675.060817093</v>
      </c>
      <c r="CH12" s="31" t="s">
        <v>42</v>
      </c>
      <c r="CI12" s="41">
        <f>CI3+CI10</f>
        <v>31983820.381549176</v>
      </c>
      <c r="CJ12" s="41">
        <f>CI3+CJ10</f>
        <v>35192131.778349519</v>
      </c>
      <c r="CK12" s="42">
        <f>CI3+CK10</f>
        <v>37515755.056956276</v>
      </c>
      <c r="CM12" s="31" t="s">
        <v>42</v>
      </c>
      <c r="CN12" s="41">
        <f>CN3+CN10</f>
        <v>22874666.794249676</v>
      </c>
      <c r="CO12" s="41">
        <f>CN3+CO10</f>
        <v>22988458.526885085</v>
      </c>
      <c r="CP12" s="42">
        <f>CN3+CP10</f>
        <v>23292475.983835101</v>
      </c>
      <c r="CR12" s="31" t="s">
        <v>42</v>
      </c>
      <c r="CS12" s="41">
        <f>CS3+CS10</f>
        <v>4235787.9231565809</v>
      </c>
      <c r="CT12" s="41">
        <f>CS3+CT10</f>
        <v>4243461.5988122039</v>
      </c>
      <c r="CU12" s="42">
        <f>CS3+CU10</f>
        <v>4370747.4583431166</v>
      </c>
      <c r="CW12" s="31" t="s">
        <v>42</v>
      </c>
      <c r="CX12" s="41">
        <f>CX3+CX10</f>
        <v>56560209.258315861</v>
      </c>
      <c r="CY12" s="41">
        <f>CX3+CY10</f>
        <v>67317576.260772631</v>
      </c>
      <c r="CZ12" s="42">
        <f>CX3+CZ10</f>
        <v>64254706.777250782</v>
      </c>
      <c r="DB12" s="31" t="s">
        <v>42</v>
      </c>
      <c r="DC12" s="41">
        <f>DC3+DC10</f>
        <v>9019300</v>
      </c>
      <c r="DD12" s="41">
        <f>DC3+DD10</f>
        <v>11434371.237292783</v>
      </c>
      <c r="DE12" s="42">
        <f>DC3+DE10</f>
        <v>11213719.902140111</v>
      </c>
      <c r="DG12" s="31" t="s">
        <v>42</v>
      </c>
      <c r="DH12" s="41">
        <f>DH3+DH10</f>
        <v>1967191.6800000002</v>
      </c>
      <c r="DI12" s="41">
        <f>DH3+DI10</f>
        <v>4794338.6622410398</v>
      </c>
      <c r="DJ12" s="42">
        <f>DH3+DJ10</f>
        <v>6047834.5492677037</v>
      </c>
      <c r="DL12" s="31" t="s">
        <v>42</v>
      </c>
      <c r="DM12" s="41">
        <f>DM3+DM10</f>
        <v>0</v>
      </c>
      <c r="DN12" s="41">
        <f>DM12+DN10</f>
        <v>0</v>
      </c>
      <c r="DO12" s="42">
        <f>DN12+DO10</f>
        <v>0</v>
      </c>
      <c r="DQ12" s="31" t="s">
        <v>42</v>
      </c>
      <c r="DR12" s="41">
        <f>DR3+DR10</f>
        <v>0</v>
      </c>
      <c r="DS12" s="41">
        <f>DR12+DS10</f>
        <v>0</v>
      </c>
      <c r="DT12" s="42">
        <f>DS12+DT10</f>
        <v>0</v>
      </c>
      <c r="DV12" s="31" t="s">
        <v>42</v>
      </c>
      <c r="DW12" s="41">
        <f>DW3+DW10</f>
        <v>0</v>
      </c>
      <c r="DX12" s="41">
        <f>DW12+DX10</f>
        <v>0</v>
      </c>
      <c r="DY12" s="42">
        <f>DX12+DY10</f>
        <v>0</v>
      </c>
      <c r="EA12" s="31" t="s">
        <v>42</v>
      </c>
      <c r="EB12" s="41">
        <f>EB3+EB10</f>
        <v>0</v>
      </c>
      <c r="EC12" s="41">
        <f>EB12+EC10</f>
        <v>0</v>
      </c>
      <c r="ED12" s="42">
        <f>EC12+ED10</f>
        <v>0</v>
      </c>
      <c r="EF12" s="31" t="s">
        <v>42</v>
      </c>
      <c r="EG12" s="41">
        <f>EG3+EG10</f>
        <v>0</v>
      </c>
      <c r="EH12" s="41">
        <f>EG12+EH10</f>
        <v>0</v>
      </c>
      <c r="EI12" s="42">
        <f>EH12+EI10</f>
        <v>0</v>
      </c>
      <c r="EK12" s="31" t="s">
        <v>42</v>
      </c>
      <c r="EL12" s="41">
        <f>EL3+EL10</f>
        <v>0</v>
      </c>
      <c r="EM12" s="41">
        <f>EL12+EM10</f>
        <v>0</v>
      </c>
      <c r="EN12" s="42">
        <f>EM12+EN10</f>
        <v>0</v>
      </c>
      <c r="EP12" s="31" t="s">
        <v>42</v>
      </c>
      <c r="EQ12" s="41">
        <f>EQ3+EQ10</f>
        <v>0</v>
      </c>
      <c r="ER12" s="41">
        <f>EQ12+ER10</f>
        <v>0</v>
      </c>
      <c r="ES12" s="42">
        <f>ER12+ES10</f>
        <v>0</v>
      </c>
      <c r="EU12" s="31" t="s">
        <v>42</v>
      </c>
      <c r="EV12" s="41">
        <f>EV3+EV10</f>
        <v>0</v>
      </c>
      <c r="EW12" s="41">
        <f>EV12+EW10</f>
        <v>0</v>
      </c>
      <c r="EX12" s="42">
        <f>EW12+EX10</f>
        <v>0</v>
      </c>
      <c r="EZ12" s="31" t="s">
        <v>42</v>
      </c>
      <c r="FA12" s="41">
        <f>FA3+FA10</f>
        <v>0</v>
      </c>
      <c r="FB12" s="41">
        <f>FA12+FB10</f>
        <v>0</v>
      </c>
      <c r="FC12" s="42">
        <f>FB12+FC10</f>
        <v>0</v>
      </c>
      <c r="FE12" s="31" t="s">
        <v>42</v>
      </c>
      <c r="FF12" s="41">
        <f>FF3+FF10</f>
        <v>0</v>
      </c>
      <c r="FG12" s="41">
        <f>FF12+FG10</f>
        <v>0</v>
      </c>
      <c r="FH12" s="42">
        <f>FG12+FH10</f>
        <v>0</v>
      </c>
      <c r="FJ12" s="31" t="s">
        <v>42</v>
      </c>
      <c r="FK12" s="41">
        <f>FK3+FK10</f>
        <v>0</v>
      </c>
      <c r="FL12" s="41">
        <f>FK12+FL10</f>
        <v>0</v>
      </c>
      <c r="FM12" s="42">
        <f>FL12+FM10</f>
        <v>0</v>
      </c>
      <c r="FO12" s="31" t="s">
        <v>42</v>
      </c>
      <c r="FP12" s="41">
        <f>FP3+FP10</f>
        <v>0</v>
      </c>
      <c r="FQ12" s="41">
        <f>FP12+FQ10</f>
        <v>0</v>
      </c>
      <c r="FR12" s="42">
        <f>FQ12+FR10</f>
        <v>0</v>
      </c>
      <c r="FT12" s="31" t="s">
        <v>42</v>
      </c>
      <c r="FU12" s="41">
        <f>FU3+FU10</f>
        <v>0</v>
      </c>
      <c r="FV12" s="41">
        <f>FU12+FV10</f>
        <v>0</v>
      </c>
      <c r="FW12" s="42">
        <f>FV12+FW10</f>
        <v>0</v>
      </c>
      <c r="FY12" s="31" t="s">
        <v>42</v>
      </c>
      <c r="FZ12" s="41">
        <f>FZ3+FZ10</f>
        <v>0</v>
      </c>
      <c r="GA12" s="41">
        <f>FZ12+GA10</f>
        <v>0</v>
      </c>
      <c r="GB12" s="42">
        <f>GA12+GB10</f>
        <v>0</v>
      </c>
      <c r="GD12" s="31" t="s">
        <v>42</v>
      </c>
      <c r="GE12" s="41">
        <f>GE3+GE10</f>
        <v>0</v>
      </c>
      <c r="GF12" s="41">
        <f>GE12+GF10</f>
        <v>0</v>
      </c>
      <c r="GG12" s="42">
        <f>GF12+GG10</f>
        <v>0</v>
      </c>
      <c r="GI12" s="31" t="s">
        <v>42</v>
      </c>
      <c r="GJ12" s="41">
        <f>GJ3+GJ10</f>
        <v>0</v>
      </c>
      <c r="GK12" s="41">
        <f>GJ12+GK10</f>
        <v>0</v>
      </c>
      <c r="GL12" s="42">
        <f>GK12+GL10</f>
        <v>0</v>
      </c>
      <c r="GN12" s="31" t="s">
        <v>42</v>
      </c>
      <c r="GO12" s="41">
        <f>GO3+GO10</f>
        <v>0</v>
      </c>
      <c r="GP12" s="41">
        <f>GO12+GP10</f>
        <v>0</v>
      </c>
      <c r="GQ12" s="42">
        <f>GP12+GQ10</f>
        <v>0</v>
      </c>
      <c r="GS12" s="31" t="s">
        <v>42</v>
      </c>
      <c r="GT12" s="41">
        <f>GT3+GT10</f>
        <v>0</v>
      </c>
      <c r="GU12" s="41">
        <f>GT12+GU10</f>
        <v>0</v>
      </c>
      <c r="GV12" s="42">
        <f>GU12+GV10</f>
        <v>0</v>
      </c>
      <c r="GX12" s="31" t="s">
        <v>42</v>
      </c>
      <c r="GY12" s="41">
        <f>GY3+GY10</f>
        <v>0</v>
      </c>
      <c r="GZ12" s="41">
        <f>GY12+GZ10</f>
        <v>0</v>
      </c>
      <c r="HA12" s="42">
        <f>GZ12+HA10</f>
        <v>0</v>
      </c>
      <c r="HC12" s="31" t="s">
        <v>42</v>
      </c>
      <c r="HD12" s="41">
        <f>HD3+HD10</f>
        <v>0</v>
      </c>
      <c r="HE12" s="41">
        <f>HD12+HE10</f>
        <v>0</v>
      </c>
      <c r="HF12" s="42">
        <f>HE12+HF10</f>
        <v>0</v>
      </c>
      <c r="HH12" s="31" t="s">
        <v>42</v>
      </c>
      <c r="HI12" s="41">
        <f>HI3+HI10</f>
        <v>0</v>
      </c>
      <c r="HJ12" s="41">
        <f>HI12+HJ10</f>
        <v>0</v>
      </c>
      <c r="HK12" s="42">
        <f>HJ12+HK10</f>
        <v>0</v>
      </c>
      <c r="HM12" s="31" t="s">
        <v>42</v>
      </c>
      <c r="HN12" s="41">
        <f>HN3+HN10</f>
        <v>0</v>
      </c>
      <c r="HO12" s="41">
        <f>HN12+HO10</f>
        <v>0</v>
      </c>
      <c r="HP12" s="42">
        <f>HO12+HP10</f>
        <v>0</v>
      </c>
    </row>
    <row r="13" spans="1:224" ht="29.45" customHeight="1" thickBot="1" x14ac:dyDescent="0.3">
      <c r="A13" s="32" t="s">
        <v>43</v>
      </c>
      <c r="B13" s="43">
        <f>(B12-B3)/B3</f>
        <v>0</v>
      </c>
      <c r="C13" s="43">
        <f>(C12-B12)/B12</f>
        <v>0.11099102199243069</v>
      </c>
      <c r="D13" s="44">
        <f>(D12-C12)/C12</f>
        <v>4.2347203619077754E-2</v>
      </c>
      <c r="F13" s="32" t="s">
        <v>43</v>
      </c>
      <c r="G13" s="43">
        <f>(G12-G3)/G3</f>
        <v>0</v>
      </c>
      <c r="H13" s="43">
        <f>(H12-G12)/G12</f>
        <v>0.12221689562929416</v>
      </c>
      <c r="I13" s="44">
        <f>(I12-H12)/H12</f>
        <v>4.8517867197716578E-2</v>
      </c>
      <c r="K13" s="32" t="s">
        <v>43</v>
      </c>
      <c r="L13" s="43">
        <f>(L12-L3)/L3</f>
        <v>0</v>
      </c>
      <c r="M13" s="43">
        <f>(M12-L12)/L12</f>
        <v>8.5356595276002839E-2</v>
      </c>
      <c r="N13" s="44">
        <f>(N12-M12)/M12</f>
        <v>3.5427063049429712E-2</v>
      </c>
      <c r="P13" s="32" t="s">
        <v>43</v>
      </c>
      <c r="Q13" s="43">
        <f>(Q12-Q3)/Q3</f>
        <v>0</v>
      </c>
      <c r="R13" s="43">
        <f>(R12-Q12)/Q12</f>
        <v>0.10039216995365649</v>
      </c>
      <c r="S13" s="44">
        <f>(S12-R12)/R12</f>
        <v>6.4998192139401945E-2</v>
      </c>
      <c r="U13" s="32" t="s">
        <v>43</v>
      </c>
      <c r="V13" s="43">
        <f>(V12-V3)/V3</f>
        <v>0</v>
      </c>
      <c r="W13" s="43">
        <f>(W12-V12)/V12</f>
        <v>0.13094405771430165</v>
      </c>
      <c r="X13" s="44">
        <f>(X12-W12)/W12</f>
        <v>5.0791212764075021E-2</v>
      </c>
      <c r="Z13" s="32" t="s">
        <v>43</v>
      </c>
      <c r="AA13" s="43">
        <f>(AA12-AA3)/AA3</f>
        <v>0</v>
      </c>
      <c r="AB13" s="43">
        <f>(AB12-AA12)/AA12</f>
        <v>0.11991354653450265</v>
      </c>
      <c r="AC13" s="44">
        <f>(AC12-AB12)/AB12</f>
        <v>3.5480947654133177E-2</v>
      </c>
      <c r="AE13" s="32" t="s">
        <v>43</v>
      </c>
      <c r="AF13" s="43">
        <f>(AF12-AF3)/AF3</f>
        <v>0</v>
      </c>
      <c r="AG13" s="43">
        <f>(AG12-AF12)/AF12</f>
        <v>8.1949369482394091E-2</v>
      </c>
      <c r="AH13" s="44">
        <f>(AH12-AG12)/AG12</f>
        <v>4.9472142136944883E-2</v>
      </c>
      <c r="AJ13" s="32" t="s">
        <v>43</v>
      </c>
      <c r="AK13" s="43">
        <f>(AK12-AK3)/AK3</f>
        <v>0</v>
      </c>
      <c r="AL13" s="43">
        <f>(AL12-AK12)/AK12</f>
        <v>6.0134065173352777E-2</v>
      </c>
      <c r="AM13" s="44">
        <f>(AM12-AL12)/AL12</f>
        <v>2.8727920303963098E-2</v>
      </c>
      <c r="AO13" s="32" t="s">
        <v>43</v>
      </c>
      <c r="AP13" s="43">
        <f>(AP12-AP3)/AP3</f>
        <v>0</v>
      </c>
      <c r="AQ13" s="43">
        <f>(AQ12-AP12)/AP12</f>
        <v>9.5971612417610805E-2</v>
      </c>
      <c r="AR13" s="44">
        <f>(AR12-AQ12)/AQ12</f>
        <v>4.1367496145576332E-2</v>
      </c>
      <c r="AT13" s="32" t="s">
        <v>43</v>
      </c>
      <c r="AU13" s="43">
        <f>(AU12-AU3)/AU3</f>
        <v>0</v>
      </c>
      <c r="AV13" s="43">
        <f>(AV12-AU12)/AU12</f>
        <v>0.13808585892708602</v>
      </c>
      <c r="AW13" s="44">
        <f>(AW12-AV12)/AV12</f>
        <v>5.9185205575451878E-2</v>
      </c>
      <c r="AY13" s="32" t="s">
        <v>43</v>
      </c>
      <c r="AZ13" s="43">
        <f>(AZ12-AZ3)/AZ3</f>
        <v>0</v>
      </c>
      <c r="BA13" s="43">
        <f>(BA12-AZ12)/AZ12</f>
        <v>0.12256124129452579</v>
      </c>
      <c r="BB13" s="44">
        <f>(BB12-BA12)/BA12</f>
        <v>5.3876813741752204E-2</v>
      </c>
      <c r="BD13" s="32" t="s">
        <v>43</v>
      </c>
      <c r="BE13" s="43">
        <f>(BE12-BE3)/BE3</f>
        <v>0</v>
      </c>
      <c r="BF13" s="43">
        <f>(BF12-BE12)/BE12</f>
        <v>3.4628191646313665E-2</v>
      </c>
      <c r="BG13" s="44">
        <f>(BG12-BF12)/BF12</f>
        <v>8.0319735093919972E-2</v>
      </c>
      <c r="BI13" s="32" t="s">
        <v>43</v>
      </c>
      <c r="BJ13" s="43">
        <f>(BJ12-BJ3)/BJ3</f>
        <v>0</v>
      </c>
      <c r="BK13" s="43">
        <f>(BK12-BJ12)/BJ12</f>
        <v>0.12731695532171486</v>
      </c>
      <c r="BL13" s="44">
        <f>(BL12-BK12)/BK12</f>
        <v>5.1459028954267329E-2</v>
      </c>
      <c r="BN13" s="32" t="s">
        <v>43</v>
      </c>
      <c r="BO13" s="43">
        <f>(BO12-BO3)/BO3</f>
        <v>0</v>
      </c>
      <c r="BP13" s="43">
        <f>(BP12-BO12)/BO12</f>
        <v>0.10953756050484365</v>
      </c>
      <c r="BQ13" s="44">
        <f>(BQ12-BP12)/BP12</f>
        <v>4.7573611333676401E-2</v>
      </c>
      <c r="BS13" s="32" t="s">
        <v>43</v>
      </c>
      <c r="BT13" s="43">
        <f>(BT12-BT3)/BT3</f>
        <v>0</v>
      </c>
      <c r="BU13" s="43">
        <f>(BU12-BT12)/BT12</f>
        <v>0.14908920700238001</v>
      </c>
      <c r="BV13" s="44">
        <f>(BV12-BU12)/BU12</f>
        <v>5.0019145518822451E-2</v>
      </c>
      <c r="BX13" s="32" t="s">
        <v>43</v>
      </c>
      <c r="BY13" s="43">
        <f>(BY12-BY3)/BY3</f>
        <v>0</v>
      </c>
      <c r="BZ13" s="43">
        <f>(BZ12-BY12)/BY12</f>
        <v>4.0623928827115165E-2</v>
      </c>
      <c r="CA13" s="44">
        <f>(CA12-BZ12)/BZ12</f>
        <v>4.7514416650527393E-2</v>
      </c>
      <c r="CC13" s="32" t="s">
        <v>43</v>
      </c>
      <c r="CD13" s="43">
        <f>(CD12-CD3)/CD3</f>
        <v>0</v>
      </c>
      <c r="CE13" s="43">
        <f>(CE12-CD12)/CD12</f>
        <v>0.16955410589394637</v>
      </c>
      <c r="CF13" s="44">
        <f>(CF12-CE12)/CE12</f>
        <v>5.586299096970411E-2</v>
      </c>
      <c r="CH13" s="32" t="s">
        <v>43</v>
      </c>
      <c r="CI13" s="43">
        <f>(CI12-CI3)/CI3</f>
        <v>0</v>
      </c>
      <c r="CJ13" s="43">
        <f>(CJ12-CI12)/CI12</f>
        <v>0.10031044942495843</v>
      </c>
      <c r="CK13" s="44">
        <f>(CK12-CJ12)/CJ12</f>
        <v>6.6026783862984662E-2</v>
      </c>
      <c r="CM13" s="32" t="s">
        <v>43</v>
      </c>
      <c r="CN13" s="43">
        <f>(CN12-CN3)/CN3</f>
        <v>0</v>
      </c>
      <c r="CO13" s="43">
        <f>(CO12-CN12)/CN12</f>
        <v>4.9745744346323794E-3</v>
      </c>
      <c r="CP13" s="44">
        <f>(CP12-CO12)/CO12</f>
        <v>1.3224786542101847E-2</v>
      </c>
      <c r="CR13" s="32" t="s">
        <v>43</v>
      </c>
      <c r="CS13" s="43">
        <f>(CS12-CS3)/CS3</f>
        <v>0</v>
      </c>
      <c r="CT13" s="43">
        <f>(CT12-CS12)/CS12</f>
        <v>1.8116288621703265E-3</v>
      </c>
      <c r="CU13" s="44">
        <f>(CU12-CT12)/CT12</f>
        <v>2.9995760905799539E-2</v>
      </c>
      <c r="CW13" s="32" t="s">
        <v>43</v>
      </c>
      <c r="CX13" s="43">
        <f>(CX12-CX3)/CX3</f>
        <v>0</v>
      </c>
      <c r="CY13" s="43">
        <f>(CY12-CX12)/CX12</f>
        <v>0.19019319665750969</v>
      </c>
      <c r="CZ13" s="44">
        <f>(CZ12-CY12)/CY12</f>
        <v>-4.5498808092213613E-2</v>
      </c>
      <c r="DB13" s="32" t="s">
        <v>43</v>
      </c>
      <c r="DC13" s="43">
        <f>(DC12-DC3)/DC3</f>
        <v>0</v>
      </c>
      <c r="DD13" s="43">
        <f>(DD12-DC12)/DC12</f>
        <v>0.2677670370530732</v>
      </c>
      <c r="DE13" s="44">
        <f>(DE12-DD12)/DD12</f>
        <v>-1.9297198820432411E-2</v>
      </c>
      <c r="DG13" s="32" t="s">
        <v>43</v>
      </c>
      <c r="DH13" s="43">
        <f>(DH12-DH3)/DH3</f>
        <v>0</v>
      </c>
      <c r="DI13" s="43">
        <f>(DI12-DH12)/DH12</f>
        <v>1.4371487084781893</v>
      </c>
      <c r="DJ13" s="44">
        <f>(DJ12-DI12)/DI12</f>
        <v>0.26145334640184481</v>
      </c>
      <c r="DL13" s="32" t="s">
        <v>43</v>
      </c>
      <c r="DM13" s="43" t="e">
        <f>(DM12-DM3)/DM3</f>
        <v>#DIV/0!</v>
      </c>
      <c r="DN13" s="43" t="e">
        <f>(DN12-DM12)/DM12</f>
        <v>#DIV/0!</v>
      </c>
      <c r="DO13" s="44" t="e">
        <f>(DO12-DN12)/DN12</f>
        <v>#DIV/0!</v>
      </c>
      <c r="DQ13" s="32" t="s">
        <v>43</v>
      </c>
      <c r="DR13" s="43" t="e">
        <f>(DR12-DR3)/DR3</f>
        <v>#DIV/0!</v>
      </c>
      <c r="DS13" s="43" t="e">
        <f>(DS12-DR12)/DR12</f>
        <v>#DIV/0!</v>
      </c>
      <c r="DT13" s="44" t="e">
        <f>(DT12-DS12)/DS12</f>
        <v>#DIV/0!</v>
      </c>
      <c r="DV13" s="32" t="s">
        <v>43</v>
      </c>
      <c r="DW13" s="43" t="e">
        <f>(DW12-DW3)/DW3</f>
        <v>#DIV/0!</v>
      </c>
      <c r="DX13" s="43" t="e">
        <f>(DX12-DW12)/DW12</f>
        <v>#DIV/0!</v>
      </c>
      <c r="DY13" s="44" t="e">
        <f>(DY12-DX12)/DX12</f>
        <v>#DIV/0!</v>
      </c>
      <c r="EA13" s="32" t="s">
        <v>43</v>
      </c>
      <c r="EB13" s="43" t="e">
        <f>(EB12-EB3)/EB3</f>
        <v>#DIV/0!</v>
      </c>
      <c r="EC13" s="43" t="e">
        <f>(EC12-EB12)/EB12</f>
        <v>#DIV/0!</v>
      </c>
      <c r="ED13" s="44" t="e">
        <f>(ED12-EC12)/EC12</f>
        <v>#DIV/0!</v>
      </c>
      <c r="EF13" s="32" t="s">
        <v>43</v>
      </c>
      <c r="EG13" s="43" t="e">
        <f>(EG12-EG3)/EG3</f>
        <v>#DIV/0!</v>
      </c>
      <c r="EH13" s="43" t="e">
        <f>(EH12-EG12)/EG12</f>
        <v>#DIV/0!</v>
      </c>
      <c r="EI13" s="44" t="e">
        <f>(EI12-EH12)/EH12</f>
        <v>#DIV/0!</v>
      </c>
      <c r="EK13" s="32" t="s">
        <v>43</v>
      </c>
      <c r="EL13" s="43" t="e">
        <f>(EL12-EL3)/EL3</f>
        <v>#DIV/0!</v>
      </c>
      <c r="EM13" s="43" t="e">
        <f>(EM12-EL12)/EL12</f>
        <v>#DIV/0!</v>
      </c>
      <c r="EN13" s="44" t="e">
        <f>(EN12-EM12)/EM12</f>
        <v>#DIV/0!</v>
      </c>
      <c r="EP13" s="32" t="s">
        <v>43</v>
      </c>
      <c r="EQ13" s="43" t="e">
        <f>(EQ12-EQ3)/EQ3</f>
        <v>#DIV/0!</v>
      </c>
      <c r="ER13" s="43" t="e">
        <f>(ER12-EQ12)/EQ12</f>
        <v>#DIV/0!</v>
      </c>
      <c r="ES13" s="44" t="e">
        <f>(ES12-ER12)/ER12</f>
        <v>#DIV/0!</v>
      </c>
      <c r="EU13" s="32" t="s">
        <v>43</v>
      </c>
      <c r="EV13" s="43" t="e">
        <f>(EV12-EV3)/EV3</f>
        <v>#DIV/0!</v>
      </c>
      <c r="EW13" s="43" t="e">
        <f>(EW12-EV12)/EV12</f>
        <v>#DIV/0!</v>
      </c>
      <c r="EX13" s="44" t="e">
        <f>(EX12-EW12)/EW12</f>
        <v>#DIV/0!</v>
      </c>
      <c r="EZ13" s="32" t="s">
        <v>43</v>
      </c>
      <c r="FA13" s="43" t="e">
        <f>(FA12-FA3)/FA3</f>
        <v>#DIV/0!</v>
      </c>
      <c r="FB13" s="43" t="e">
        <f>(FB12-FA12)/FA12</f>
        <v>#DIV/0!</v>
      </c>
      <c r="FC13" s="44" t="e">
        <f>(FC12-FB12)/FB12</f>
        <v>#DIV/0!</v>
      </c>
      <c r="FE13" s="32" t="s">
        <v>43</v>
      </c>
      <c r="FF13" s="43" t="e">
        <f>(FF12-FF3)/FF3</f>
        <v>#DIV/0!</v>
      </c>
      <c r="FG13" s="43" t="e">
        <f>(FG12-FF12)/FF12</f>
        <v>#DIV/0!</v>
      </c>
      <c r="FH13" s="44" t="e">
        <f>(FH12-FG12)/FG12</f>
        <v>#DIV/0!</v>
      </c>
      <c r="FJ13" s="32" t="s">
        <v>43</v>
      </c>
      <c r="FK13" s="43" t="e">
        <f>(FK12-FK3)/FK3</f>
        <v>#DIV/0!</v>
      </c>
      <c r="FL13" s="43" t="e">
        <f>(FL12-FK12)/FK12</f>
        <v>#DIV/0!</v>
      </c>
      <c r="FM13" s="44" t="e">
        <f>(FM12-FL12)/FL12</f>
        <v>#DIV/0!</v>
      </c>
      <c r="FO13" s="32" t="s">
        <v>43</v>
      </c>
      <c r="FP13" s="43" t="e">
        <f>(FP12-FP3)/FP3</f>
        <v>#DIV/0!</v>
      </c>
      <c r="FQ13" s="43" t="e">
        <f>(FQ12-FP12)/FP12</f>
        <v>#DIV/0!</v>
      </c>
      <c r="FR13" s="44" t="e">
        <f>(FR12-FQ12)/FQ12</f>
        <v>#DIV/0!</v>
      </c>
      <c r="FT13" s="32" t="s">
        <v>43</v>
      </c>
      <c r="FU13" s="43" t="e">
        <f>(FU12-FU3)/FU3</f>
        <v>#DIV/0!</v>
      </c>
      <c r="FV13" s="43" t="e">
        <f>(FV12-FU12)/FU12</f>
        <v>#DIV/0!</v>
      </c>
      <c r="FW13" s="44" t="e">
        <f>(FW12-FV12)/FV12</f>
        <v>#DIV/0!</v>
      </c>
      <c r="FY13" s="32" t="s">
        <v>43</v>
      </c>
      <c r="FZ13" s="43" t="e">
        <f>(FZ12-FZ3)/FZ3</f>
        <v>#DIV/0!</v>
      </c>
      <c r="GA13" s="43" t="e">
        <f>(GA12-FZ12)/FZ12</f>
        <v>#DIV/0!</v>
      </c>
      <c r="GB13" s="44" t="e">
        <f>(GB12-GA12)/GA12</f>
        <v>#DIV/0!</v>
      </c>
      <c r="GD13" s="32" t="s">
        <v>43</v>
      </c>
      <c r="GE13" s="43" t="e">
        <f>(GE12-GE3)/GE3</f>
        <v>#DIV/0!</v>
      </c>
      <c r="GF13" s="43" t="e">
        <f>(GF12-GE12)/GE12</f>
        <v>#DIV/0!</v>
      </c>
      <c r="GG13" s="44" t="e">
        <f>(GG12-GF12)/GF12</f>
        <v>#DIV/0!</v>
      </c>
      <c r="GI13" s="32" t="s">
        <v>43</v>
      </c>
      <c r="GJ13" s="43" t="e">
        <f>(GJ12-GJ3)/GJ3</f>
        <v>#DIV/0!</v>
      </c>
      <c r="GK13" s="43" t="e">
        <f>(GK12-GJ12)/GJ12</f>
        <v>#DIV/0!</v>
      </c>
      <c r="GL13" s="44" t="e">
        <f>(GL12-GK12)/GK12</f>
        <v>#DIV/0!</v>
      </c>
      <c r="GN13" s="32" t="s">
        <v>43</v>
      </c>
      <c r="GO13" s="43" t="e">
        <f>(GO12-GO3)/GO3</f>
        <v>#DIV/0!</v>
      </c>
      <c r="GP13" s="43" t="e">
        <f>(GP12-GO12)/GO12</f>
        <v>#DIV/0!</v>
      </c>
      <c r="GQ13" s="44" t="e">
        <f>(GQ12-GP12)/GP12</f>
        <v>#DIV/0!</v>
      </c>
      <c r="GS13" s="32" t="s">
        <v>43</v>
      </c>
      <c r="GT13" s="43" t="e">
        <f>(GT12-GT3)/GT3</f>
        <v>#DIV/0!</v>
      </c>
      <c r="GU13" s="43" t="e">
        <f>(GU12-GT12)/GT12</f>
        <v>#DIV/0!</v>
      </c>
      <c r="GV13" s="44" t="e">
        <f>(GV12-GU12)/GU12</f>
        <v>#DIV/0!</v>
      </c>
      <c r="GX13" s="32" t="s">
        <v>43</v>
      </c>
      <c r="GY13" s="43" t="e">
        <f>(GY12-GY3)/GY3</f>
        <v>#DIV/0!</v>
      </c>
      <c r="GZ13" s="43" t="e">
        <f>(GZ12-GY12)/GY12</f>
        <v>#DIV/0!</v>
      </c>
      <c r="HA13" s="44" t="e">
        <f>(HA12-GZ12)/GZ12</f>
        <v>#DIV/0!</v>
      </c>
      <c r="HC13" s="32" t="s">
        <v>43</v>
      </c>
      <c r="HD13" s="43" t="e">
        <f>(HD12-HD3)/HD3</f>
        <v>#DIV/0!</v>
      </c>
      <c r="HE13" s="43" t="e">
        <f>(HE12-HD12)/HD12</f>
        <v>#DIV/0!</v>
      </c>
      <c r="HF13" s="44" t="e">
        <f>(HF12-HE12)/HE12</f>
        <v>#DIV/0!</v>
      </c>
      <c r="HH13" s="32" t="s">
        <v>43</v>
      </c>
      <c r="HI13" s="43" t="e">
        <f>(HI12-HI3)/HI3</f>
        <v>#DIV/0!</v>
      </c>
      <c r="HJ13" s="43" t="e">
        <f>(HJ12-HI12)/HI12</f>
        <v>#DIV/0!</v>
      </c>
      <c r="HK13" s="44" t="e">
        <f>(HK12-HJ12)/HJ12</f>
        <v>#DIV/0!</v>
      </c>
      <c r="HM13" s="32" t="s">
        <v>43</v>
      </c>
      <c r="HN13" s="43" t="e">
        <f>(HN12-HN3)/HN3</f>
        <v>#DIV/0!</v>
      </c>
      <c r="HO13" s="43" t="e">
        <f>(HO12-HN12)/HN12</f>
        <v>#DIV/0!</v>
      </c>
      <c r="HP13" s="44" t="e">
        <f>(HP12-HO12)/HO12</f>
        <v>#DIV/0!</v>
      </c>
    </row>
    <row r="15" spans="1:224" x14ac:dyDescent="0.25">
      <c r="A15" s="25" t="s">
        <v>73</v>
      </c>
      <c r="F15" s="2"/>
    </row>
    <row r="16" spans="1:224" x14ac:dyDescent="0.25">
      <c r="A16" t="s">
        <v>119</v>
      </c>
    </row>
    <row r="17" spans="1:3" x14ac:dyDescent="0.25">
      <c r="A17" t="s">
        <v>75</v>
      </c>
      <c r="C17" s="52"/>
    </row>
    <row r="18" spans="1:3" x14ac:dyDescent="0.25">
      <c r="A18" t="s">
        <v>77</v>
      </c>
    </row>
  </sheetData>
  <mergeCells count="90">
    <mergeCell ref="Z2:AC2"/>
    <mergeCell ref="A2:D2"/>
    <mergeCell ref="F2:I2"/>
    <mergeCell ref="K2:N2"/>
    <mergeCell ref="P2:S2"/>
    <mergeCell ref="U2:X2"/>
    <mergeCell ref="CH2:CK2"/>
    <mergeCell ref="AE2:AH2"/>
    <mergeCell ref="AJ2:AM2"/>
    <mergeCell ref="AO2:AR2"/>
    <mergeCell ref="AT2:AW2"/>
    <mergeCell ref="AY2:BB2"/>
    <mergeCell ref="BD2:BG2"/>
    <mergeCell ref="BI2:BL2"/>
    <mergeCell ref="BN2:BQ2"/>
    <mergeCell ref="BS2:BV2"/>
    <mergeCell ref="BX2:CA2"/>
    <mergeCell ref="CC2:CF2"/>
    <mergeCell ref="EP2:ES2"/>
    <mergeCell ref="CM2:CP2"/>
    <mergeCell ref="CR2:CU2"/>
    <mergeCell ref="CW2:CZ2"/>
    <mergeCell ref="DB2:DE2"/>
    <mergeCell ref="DG2:DJ2"/>
    <mergeCell ref="DL2:DO2"/>
    <mergeCell ref="DQ2:DT2"/>
    <mergeCell ref="DV2:DY2"/>
    <mergeCell ref="EA2:ED2"/>
    <mergeCell ref="EF2:EI2"/>
    <mergeCell ref="EK2:EN2"/>
    <mergeCell ref="GX2:HA2"/>
    <mergeCell ref="EU2:EX2"/>
    <mergeCell ref="EZ2:FC2"/>
    <mergeCell ref="FE2:FH2"/>
    <mergeCell ref="FJ2:FM2"/>
    <mergeCell ref="FO2:FR2"/>
    <mergeCell ref="FT2:FW2"/>
    <mergeCell ref="BJ4:BL4"/>
    <mergeCell ref="HC2:HF2"/>
    <mergeCell ref="HH2:HK2"/>
    <mergeCell ref="HM2:HP2"/>
    <mergeCell ref="B4:D4"/>
    <mergeCell ref="G4:I4"/>
    <mergeCell ref="L4:N4"/>
    <mergeCell ref="Q4:S4"/>
    <mergeCell ref="V4:X4"/>
    <mergeCell ref="AA4:AC4"/>
    <mergeCell ref="AF4:AH4"/>
    <mergeCell ref="FY2:GB2"/>
    <mergeCell ref="GD2:GG2"/>
    <mergeCell ref="GI2:GL2"/>
    <mergeCell ref="GN2:GQ2"/>
    <mergeCell ref="GS2:GV2"/>
    <mergeCell ref="AK4:AM4"/>
    <mergeCell ref="AP4:AR4"/>
    <mergeCell ref="AU4:AW4"/>
    <mergeCell ref="AZ4:BB4"/>
    <mergeCell ref="BE4:BG4"/>
    <mergeCell ref="DR4:DT4"/>
    <mergeCell ref="BO4:BQ4"/>
    <mergeCell ref="BT4:BV4"/>
    <mergeCell ref="BY4:CA4"/>
    <mergeCell ref="CD4:CF4"/>
    <mergeCell ref="CI4:CK4"/>
    <mergeCell ref="CN4:CP4"/>
    <mergeCell ref="CS4:CU4"/>
    <mergeCell ref="CX4:CZ4"/>
    <mergeCell ref="DC4:DE4"/>
    <mergeCell ref="DH4:DJ4"/>
    <mergeCell ref="DM4:DO4"/>
    <mergeCell ref="FZ4:GB4"/>
    <mergeCell ref="DW4:DY4"/>
    <mergeCell ref="EB4:ED4"/>
    <mergeCell ref="EG4:EI4"/>
    <mergeCell ref="EL4:EN4"/>
    <mergeCell ref="EQ4:ES4"/>
    <mergeCell ref="EV4:EX4"/>
    <mergeCell ref="FA4:FC4"/>
    <mergeCell ref="FF4:FH4"/>
    <mergeCell ref="FK4:FM4"/>
    <mergeCell ref="FP4:FR4"/>
    <mergeCell ref="FU4:FW4"/>
    <mergeCell ref="HI4:HK4"/>
    <mergeCell ref="HN4:HP4"/>
    <mergeCell ref="GE4:GG4"/>
    <mergeCell ref="GJ4:GL4"/>
    <mergeCell ref="GO4:GQ4"/>
    <mergeCell ref="GT4:GV4"/>
    <mergeCell ref="GY4:HA4"/>
    <mergeCell ref="HD4:HF4"/>
  </mergeCells>
  <printOptions horizontalCentered="1"/>
  <pageMargins left="1" right="1" top="1" bottom="1" header="0.5" footer="0.5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M36"/>
  <sheetViews>
    <sheetView topLeftCell="A13" workbookViewId="0">
      <pane xSplit="5" topLeftCell="F1" activePane="topRight" state="frozen"/>
      <selection pane="topRight" activeCell="B34" sqref="B34"/>
    </sheetView>
  </sheetViews>
  <sheetFormatPr defaultRowHeight="15" outlineLevelCol="1" x14ac:dyDescent="0.25"/>
  <cols>
    <col min="1" max="1" width="0.85546875" customWidth="1"/>
    <col min="2" max="2" width="10.140625" customWidth="1"/>
    <col min="6" max="6" width="0.85546875" customWidth="1"/>
    <col min="7" max="7" width="10.140625" customWidth="1"/>
    <col min="8" max="8" width="7.85546875" bestFit="1" customWidth="1"/>
    <col min="9" max="10" width="7.42578125" bestFit="1" customWidth="1"/>
    <col min="11" max="11" width="0.85546875" customWidth="1"/>
    <col min="12" max="12" width="10.140625" customWidth="1"/>
    <col min="16" max="16" width="0.85546875" customWidth="1"/>
    <col min="17" max="17" width="10" customWidth="1"/>
    <col min="21" max="21" width="0.85546875" customWidth="1"/>
    <col min="22" max="22" width="10.140625" customWidth="1"/>
    <col min="26" max="26" width="0.85546875" customWidth="1"/>
    <col min="27" max="27" width="10.140625" customWidth="1"/>
    <col min="31" max="31" width="0.85546875" customWidth="1"/>
    <col min="32" max="32" width="10.140625" customWidth="1"/>
    <col min="36" max="36" width="0.85546875" customWidth="1"/>
    <col min="37" max="37" width="10.140625" customWidth="1"/>
    <col min="41" max="41" width="0.85546875" customWidth="1"/>
    <col min="42" max="42" width="10.140625" customWidth="1"/>
    <col min="46" max="46" width="0.85546875" customWidth="1"/>
    <col min="47" max="47" width="10.140625" customWidth="1"/>
    <col min="51" max="51" width="0.85546875" customWidth="1"/>
    <col min="52" max="52" width="10.140625" customWidth="1"/>
    <col min="56" max="56" width="0.85546875" customWidth="1"/>
    <col min="57" max="57" width="10.140625" customWidth="1"/>
    <col min="61" max="61" width="0.85546875" customWidth="1"/>
    <col min="62" max="62" width="10.140625" customWidth="1"/>
    <col min="66" max="66" width="0.85546875" customWidth="1"/>
    <col min="67" max="67" width="10.140625" customWidth="1"/>
    <col min="71" max="71" width="0.85546875" customWidth="1"/>
    <col min="72" max="72" width="10.140625" customWidth="1"/>
    <col min="76" max="76" width="0.85546875" customWidth="1"/>
    <col min="77" max="77" width="10.140625" customWidth="1"/>
    <col min="81" max="81" width="0.85546875" customWidth="1"/>
    <col min="82" max="82" width="10.140625" customWidth="1"/>
    <col min="86" max="86" width="0.85546875" customWidth="1"/>
    <col min="87" max="87" width="10.140625" customWidth="1"/>
    <col min="91" max="91" width="0.85546875" customWidth="1"/>
    <col min="92" max="92" width="10.140625" customWidth="1"/>
    <col min="96" max="96" width="0.85546875" customWidth="1"/>
    <col min="97" max="97" width="10.140625" customWidth="1"/>
    <col min="101" max="101" width="0.85546875" customWidth="1"/>
    <col min="102" max="102" width="10.140625" customWidth="1"/>
    <col min="106" max="106" width="0.85546875" customWidth="1"/>
    <col min="107" max="107" width="10.140625" hidden="1" customWidth="1" outlineLevel="1"/>
    <col min="108" max="110" width="0" hidden="1" customWidth="1" outlineLevel="1"/>
    <col min="111" max="111" width="0.85546875" hidden="1" customWidth="1" outlineLevel="1"/>
    <col min="112" max="112" width="10.140625" hidden="1" customWidth="1" outlineLevel="1"/>
    <col min="113" max="115" width="9.140625" hidden="1" customWidth="1" outlineLevel="1"/>
    <col min="116" max="116" width="0.85546875" hidden="1" customWidth="1" outlineLevel="1"/>
    <col min="117" max="117" width="10.140625" hidden="1" customWidth="1" outlineLevel="1"/>
    <col min="118" max="120" width="9.140625" hidden="1" customWidth="1" outlineLevel="1"/>
    <col min="121" max="121" width="0.85546875" hidden="1" customWidth="1" outlineLevel="1"/>
    <col min="122" max="122" width="10.140625" hidden="1" customWidth="1" outlineLevel="1"/>
    <col min="123" max="125" width="9.140625" hidden="1" customWidth="1" outlineLevel="1"/>
    <col min="126" max="126" width="0.85546875" hidden="1" customWidth="1" outlineLevel="1"/>
    <col min="127" max="127" width="10.140625" hidden="1" customWidth="1" outlineLevel="1"/>
    <col min="128" max="130" width="9.140625" hidden="1" customWidth="1" outlineLevel="1"/>
    <col min="131" max="131" width="0.85546875" hidden="1" customWidth="1" outlineLevel="1"/>
    <col min="132" max="132" width="10.140625" hidden="1" customWidth="1" outlineLevel="1"/>
    <col min="133" max="135" width="9.140625" hidden="1" customWidth="1" outlineLevel="1"/>
    <col min="136" max="136" width="0.85546875" hidden="1" customWidth="1" outlineLevel="1"/>
    <col min="137" max="137" width="10.140625" hidden="1" customWidth="1" outlineLevel="1"/>
    <col min="138" max="140" width="9.140625" hidden="1" customWidth="1" outlineLevel="1"/>
    <col min="141" max="141" width="0.85546875" hidden="1" customWidth="1" outlineLevel="1"/>
    <col min="142" max="142" width="10.140625" hidden="1" customWidth="1" outlineLevel="1"/>
    <col min="143" max="145" width="9.140625" hidden="1" customWidth="1" outlineLevel="1"/>
    <col min="146" max="146" width="0.85546875" hidden="1" customWidth="1" outlineLevel="1"/>
    <col min="147" max="147" width="10.140625" hidden="1" customWidth="1" outlineLevel="1"/>
    <col min="148" max="150" width="9.140625" hidden="1" customWidth="1" outlineLevel="1"/>
    <col min="151" max="151" width="0.85546875" hidden="1" customWidth="1" outlineLevel="1"/>
    <col min="152" max="152" width="10.140625" hidden="1" customWidth="1" outlineLevel="1"/>
    <col min="153" max="155" width="9.140625" hidden="1" customWidth="1" outlineLevel="1"/>
    <col min="156" max="156" width="0.85546875" hidden="1" customWidth="1" outlineLevel="1"/>
    <col min="157" max="157" width="10.140625" hidden="1" customWidth="1" outlineLevel="1"/>
    <col min="158" max="160" width="9.140625" hidden="1" customWidth="1" outlineLevel="1"/>
    <col min="161" max="161" width="0.85546875" hidden="1" customWidth="1" outlineLevel="1"/>
    <col min="162" max="162" width="10.140625" hidden="1" customWidth="1" outlineLevel="1"/>
    <col min="163" max="165" width="9.140625" hidden="1" customWidth="1" outlineLevel="1"/>
    <col min="166" max="166" width="0.85546875" hidden="1" customWidth="1" outlineLevel="1"/>
    <col min="167" max="167" width="10.140625" hidden="1" customWidth="1" outlineLevel="1"/>
    <col min="168" max="170" width="9.140625" hidden="1" customWidth="1" outlineLevel="1"/>
    <col min="171" max="171" width="0.85546875" hidden="1" customWidth="1" outlineLevel="1"/>
    <col min="172" max="172" width="10.140625" hidden="1" customWidth="1" outlineLevel="1"/>
    <col min="173" max="175" width="9.140625" hidden="1" customWidth="1" outlineLevel="1"/>
    <col min="176" max="176" width="0.85546875" hidden="1" customWidth="1" outlineLevel="1"/>
    <col min="177" max="177" width="10.140625" hidden="1" customWidth="1" outlineLevel="1"/>
    <col min="178" max="180" width="9.140625" hidden="1" customWidth="1" outlineLevel="1"/>
    <col min="181" max="181" width="0.85546875" hidden="1" customWidth="1" outlineLevel="1"/>
    <col min="182" max="182" width="10.140625" hidden="1" customWidth="1" outlineLevel="1"/>
    <col min="183" max="185" width="9.140625" hidden="1" customWidth="1" outlineLevel="1"/>
    <col min="186" max="186" width="0.85546875" hidden="1" customWidth="1" outlineLevel="1"/>
    <col min="187" max="187" width="10.140625" hidden="1" customWidth="1" outlineLevel="1"/>
    <col min="188" max="190" width="9.140625" hidden="1" customWidth="1" outlineLevel="1"/>
    <col min="191" max="191" width="0.85546875" hidden="1" customWidth="1" outlineLevel="1"/>
    <col min="192" max="192" width="10.140625" hidden="1" customWidth="1" outlineLevel="1"/>
    <col min="193" max="195" width="9.140625" hidden="1" customWidth="1" outlineLevel="1"/>
    <col min="196" max="196" width="0.85546875" hidden="1" customWidth="1" outlineLevel="1"/>
    <col min="197" max="197" width="10.140625" hidden="1" customWidth="1" outlineLevel="1"/>
    <col min="198" max="200" width="9.140625" hidden="1" customWidth="1" outlineLevel="1"/>
    <col min="201" max="201" width="0.85546875" hidden="1" customWidth="1" outlineLevel="1"/>
    <col min="202" max="202" width="10.140625" hidden="1" customWidth="1" outlineLevel="1"/>
    <col min="203" max="205" width="9.140625" hidden="1" customWidth="1" outlineLevel="1"/>
    <col min="206" max="206" width="0.85546875" hidden="1" customWidth="1" outlineLevel="1"/>
    <col min="207" max="207" width="10.140625" hidden="1" customWidth="1" outlineLevel="1"/>
    <col min="208" max="210" width="9.140625" hidden="1" customWidth="1" outlineLevel="1"/>
    <col min="211" max="211" width="0.85546875" hidden="1" customWidth="1" outlineLevel="1"/>
    <col min="212" max="212" width="10.140625" hidden="1" customWidth="1" outlineLevel="1"/>
    <col min="213" max="215" width="9.140625" hidden="1" customWidth="1" outlineLevel="1"/>
    <col min="216" max="216" width="0.85546875" hidden="1" customWidth="1" outlineLevel="1"/>
    <col min="217" max="217" width="10.140625" hidden="1" customWidth="1" outlineLevel="1"/>
    <col min="218" max="220" width="9.140625" hidden="1" customWidth="1" outlineLevel="1"/>
    <col min="221" max="221" width="8.85546875" collapsed="1"/>
  </cols>
  <sheetData>
    <row r="1" spans="2:220" x14ac:dyDescent="0.25">
      <c r="B1" s="1" t="s">
        <v>0</v>
      </c>
    </row>
    <row r="2" spans="2:220" x14ac:dyDescent="0.25">
      <c r="B2" s="1" t="s">
        <v>1</v>
      </c>
    </row>
    <row r="4" spans="2:220" x14ac:dyDescent="0.25">
      <c r="B4" s="1" t="s">
        <v>2</v>
      </c>
      <c r="C4" s="2" t="s">
        <v>3</v>
      </c>
    </row>
    <row r="5" spans="2:220" ht="14.45" customHeight="1" x14ac:dyDescent="0.25">
      <c r="B5" s="1" t="s">
        <v>4</v>
      </c>
      <c r="C5" s="2" t="s">
        <v>8</v>
      </c>
    </row>
    <row r="6" spans="2:220" ht="29.45" customHeight="1" x14ac:dyDescent="0.25">
      <c r="B6" s="1" t="s">
        <v>6</v>
      </c>
      <c r="C6" s="2" t="s">
        <v>52</v>
      </c>
    </row>
    <row r="7" spans="2:220" ht="28.15" customHeight="1" x14ac:dyDescent="0.25">
      <c r="B7" s="69" t="s">
        <v>30</v>
      </c>
      <c r="C7" s="69"/>
      <c r="D7" s="69"/>
      <c r="E7" s="69"/>
      <c r="G7" s="69" t="s">
        <v>53</v>
      </c>
      <c r="H7" s="69"/>
      <c r="I7" s="69"/>
      <c r="J7" s="69"/>
      <c r="L7" s="69" t="s">
        <v>54</v>
      </c>
      <c r="M7" s="69"/>
      <c r="N7" s="69"/>
      <c r="O7" s="69"/>
      <c r="Q7" s="69" t="s">
        <v>29</v>
      </c>
      <c r="R7" s="69"/>
      <c r="S7" s="69"/>
      <c r="T7" s="69"/>
      <c r="V7" s="69" t="s">
        <v>31</v>
      </c>
      <c r="W7" s="69"/>
      <c r="X7" s="69"/>
      <c r="Y7" s="69"/>
      <c r="AA7" s="69" t="s">
        <v>55</v>
      </c>
      <c r="AB7" s="69"/>
      <c r="AC7" s="69"/>
      <c r="AD7" s="69"/>
      <c r="AF7" s="69" t="s">
        <v>32</v>
      </c>
      <c r="AG7" s="69"/>
      <c r="AH7" s="69"/>
      <c r="AI7" s="69"/>
      <c r="AK7" s="69" t="s">
        <v>56</v>
      </c>
      <c r="AL7" s="69"/>
      <c r="AM7" s="69"/>
      <c r="AN7" s="69"/>
      <c r="AP7" s="69" t="s">
        <v>57</v>
      </c>
      <c r="AQ7" s="69"/>
      <c r="AR7" s="69"/>
      <c r="AS7" s="69"/>
      <c r="AU7" s="69" t="s">
        <v>58</v>
      </c>
      <c r="AV7" s="69"/>
      <c r="AW7" s="69"/>
      <c r="AX7" s="69"/>
      <c r="AZ7" s="69" t="s">
        <v>59</v>
      </c>
      <c r="BA7" s="69"/>
      <c r="BB7" s="69"/>
      <c r="BC7" s="69"/>
      <c r="BE7" s="69" t="s">
        <v>60</v>
      </c>
      <c r="BF7" s="69"/>
      <c r="BG7" s="69"/>
      <c r="BH7" s="69"/>
      <c r="BJ7" s="69" t="s">
        <v>61</v>
      </c>
      <c r="BK7" s="69"/>
      <c r="BL7" s="69"/>
      <c r="BM7" s="69"/>
      <c r="BO7" s="69" t="s">
        <v>62</v>
      </c>
      <c r="BP7" s="69"/>
      <c r="BQ7" s="69"/>
      <c r="BR7" s="69"/>
      <c r="BT7" s="69" t="s">
        <v>63</v>
      </c>
      <c r="BU7" s="69"/>
      <c r="BV7" s="69"/>
      <c r="BW7" s="69"/>
      <c r="BY7" s="69" t="s">
        <v>64</v>
      </c>
      <c r="BZ7" s="69"/>
      <c r="CA7" s="69"/>
      <c r="CB7" s="69"/>
      <c r="CD7" s="69" t="s">
        <v>65</v>
      </c>
      <c r="CE7" s="69"/>
      <c r="CF7" s="69"/>
      <c r="CG7" s="69"/>
      <c r="CI7" s="69" t="s">
        <v>66</v>
      </c>
      <c r="CJ7" s="69"/>
      <c r="CK7" s="69"/>
      <c r="CL7" s="69"/>
      <c r="CN7" s="69" t="s">
        <v>67</v>
      </c>
      <c r="CO7" s="69"/>
      <c r="CP7" s="69"/>
      <c r="CQ7" s="69"/>
      <c r="CS7" s="73" t="s">
        <v>71</v>
      </c>
      <c r="CT7" s="73"/>
      <c r="CU7" s="73"/>
      <c r="CV7" s="73"/>
      <c r="CW7" s="53"/>
      <c r="CX7" s="73" t="s">
        <v>72</v>
      </c>
      <c r="CY7" s="73"/>
      <c r="CZ7" s="73"/>
      <c r="DA7" s="73"/>
      <c r="DC7" s="69" t="s">
        <v>34</v>
      </c>
      <c r="DD7" s="69"/>
      <c r="DE7" s="69"/>
      <c r="DF7" s="69"/>
      <c r="DH7" s="69" t="s">
        <v>34</v>
      </c>
      <c r="DI7" s="69"/>
      <c r="DJ7" s="69"/>
      <c r="DK7" s="69"/>
      <c r="DM7" s="69" t="s">
        <v>34</v>
      </c>
      <c r="DN7" s="69"/>
      <c r="DO7" s="69"/>
      <c r="DP7" s="69"/>
      <c r="DR7" s="69" t="s">
        <v>34</v>
      </c>
      <c r="DS7" s="69"/>
      <c r="DT7" s="69"/>
      <c r="DU7" s="69"/>
      <c r="DW7" s="69" t="s">
        <v>34</v>
      </c>
      <c r="DX7" s="69"/>
      <c r="DY7" s="69"/>
      <c r="DZ7" s="69"/>
      <c r="EB7" s="69" t="s">
        <v>34</v>
      </c>
      <c r="EC7" s="69"/>
      <c r="ED7" s="69"/>
      <c r="EE7" s="69"/>
      <c r="EG7" s="69" t="s">
        <v>34</v>
      </c>
      <c r="EH7" s="69"/>
      <c r="EI7" s="69"/>
      <c r="EJ7" s="69"/>
      <c r="EL7" s="69" t="s">
        <v>34</v>
      </c>
      <c r="EM7" s="69"/>
      <c r="EN7" s="69"/>
      <c r="EO7" s="69"/>
      <c r="EQ7" s="69" t="s">
        <v>34</v>
      </c>
      <c r="ER7" s="69"/>
      <c r="ES7" s="69"/>
      <c r="ET7" s="69"/>
      <c r="EV7" s="69" t="s">
        <v>34</v>
      </c>
      <c r="EW7" s="69"/>
      <c r="EX7" s="69"/>
      <c r="EY7" s="69"/>
      <c r="FA7" s="69" t="s">
        <v>34</v>
      </c>
      <c r="FB7" s="69"/>
      <c r="FC7" s="69"/>
      <c r="FD7" s="69"/>
      <c r="FF7" s="69" t="s">
        <v>34</v>
      </c>
      <c r="FG7" s="69"/>
      <c r="FH7" s="69"/>
      <c r="FI7" s="69"/>
      <c r="FK7" s="69" t="s">
        <v>34</v>
      </c>
      <c r="FL7" s="69"/>
      <c r="FM7" s="69"/>
      <c r="FN7" s="69"/>
      <c r="FP7" s="69" t="s">
        <v>34</v>
      </c>
      <c r="FQ7" s="69"/>
      <c r="FR7" s="69"/>
      <c r="FS7" s="69"/>
      <c r="FU7" s="69" t="s">
        <v>34</v>
      </c>
      <c r="FV7" s="69"/>
      <c r="FW7" s="69"/>
      <c r="FX7" s="69"/>
      <c r="FZ7" s="69" t="s">
        <v>34</v>
      </c>
      <c r="GA7" s="69"/>
      <c r="GB7" s="69"/>
      <c r="GC7" s="69"/>
      <c r="GE7" s="69" t="s">
        <v>34</v>
      </c>
      <c r="GF7" s="69"/>
      <c r="GG7" s="69"/>
      <c r="GH7" s="69"/>
      <c r="GJ7" s="69" t="s">
        <v>34</v>
      </c>
      <c r="GK7" s="69"/>
      <c r="GL7" s="69"/>
      <c r="GM7" s="69"/>
      <c r="GO7" s="69" t="s">
        <v>34</v>
      </c>
      <c r="GP7" s="69"/>
      <c r="GQ7" s="69"/>
      <c r="GR7" s="69"/>
      <c r="GT7" s="69" t="s">
        <v>34</v>
      </c>
      <c r="GU7" s="69"/>
      <c r="GV7" s="69"/>
      <c r="GW7" s="69"/>
      <c r="GY7" s="69" t="s">
        <v>34</v>
      </c>
      <c r="GZ7" s="69"/>
      <c r="HA7" s="69"/>
      <c r="HB7" s="69"/>
      <c r="HD7" s="69" t="s">
        <v>34</v>
      </c>
      <c r="HE7" s="69"/>
      <c r="HF7" s="69"/>
      <c r="HG7" s="69"/>
      <c r="HI7" s="69" t="s">
        <v>34</v>
      </c>
      <c r="HJ7" s="69"/>
      <c r="HK7" s="69"/>
      <c r="HL7" s="69"/>
    </row>
    <row r="8" spans="2:220" x14ac:dyDescent="0.25">
      <c r="B8" s="3"/>
      <c r="C8" s="4" t="s">
        <v>9</v>
      </c>
      <c r="D8" s="4" t="s">
        <v>10</v>
      </c>
      <c r="G8" s="3"/>
      <c r="H8" s="4" t="s">
        <v>9</v>
      </c>
      <c r="I8" s="4" t="s">
        <v>10</v>
      </c>
      <c r="L8" s="3"/>
      <c r="M8" s="4" t="s">
        <v>9</v>
      </c>
      <c r="N8" s="4" t="s">
        <v>10</v>
      </c>
      <c r="Q8" s="3"/>
      <c r="R8" s="4" t="s">
        <v>9</v>
      </c>
      <c r="S8" s="4" t="s">
        <v>10</v>
      </c>
      <c r="V8" s="3"/>
      <c r="W8" s="4" t="s">
        <v>9</v>
      </c>
      <c r="X8" s="4" t="s">
        <v>10</v>
      </c>
      <c r="AA8" s="3"/>
      <c r="AB8" s="4" t="s">
        <v>9</v>
      </c>
      <c r="AC8" s="4" t="s">
        <v>10</v>
      </c>
      <c r="AF8" s="3"/>
      <c r="AG8" s="4" t="s">
        <v>9</v>
      </c>
      <c r="AH8" s="4" t="s">
        <v>10</v>
      </c>
      <c r="AK8" s="3"/>
      <c r="AL8" s="4" t="s">
        <v>9</v>
      </c>
      <c r="AM8" s="4" t="s">
        <v>10</v>
      </c>
      <c r="AP8" s="3"/>
      <c r="AQ8" s="4" t="s">
        <v>9</v>
      </c>
      <c r="AR8" s="4" t="s">
        <v>10</v>
      </c>
      <c r="AU8" s="3"/>
      <c r="AV8" s="4" t="s">
        <v>9</v>
      </c>
      <c r="AW8" s="4" t="s">
        <v>10</v>
      </c>
      <c r="AZ8" s="3"/>
      <c r="BA8" s="4" t="s">
        <v>9</v>
      </c>
      <c r="BB8" s="4" t="s">
        <v>10</v>
      </c>
      <c r="BE8" s="3"/>
      <c r="BF8" s="4" t="s">
        <v>9</v>
      </c>
      <c r="BG8" s="4" t="s">
        <v>10</v>
      </c>
      <c r="BJ8" s="3"/>
      <c r="BK8" s="4" t="s">
        <v>9</v>
      </c>
      <c r="BL8" s="4" t="s">
        <v>10</v>
      </c>
      <c r="BO8" s="3"/>
      <c r="BP8" s="4" t="s">
        <v>9</v>
      </c>
      <c r="BQ8" s="4" t="s">
        <v>10</v>
      </c>
      <c r="BT8" s="3"/>
      <c r="BU8" s="4" t="s">
        <v>9</v>
      </c>
      <c r="BV8" s="4" t="s">
        <v>10</v>
      </c>
      <c r="BY8" s="3"/>
      <c r="BZ8" s="4" t="s">
        <v>9</v>
      </c>
      <c r="CA8" s="4" t="s">
        <v>10</v>
      </c>
      <c r="CD8" s="3"/>
      <c r="CE8" s="4" t="s">
        <v>9</v>
      </c>
      <c r="CF8" s="4" t="s">
        <v>10</v>
      </c>
      <c r="CI8" s="3"/>
      <c r="CJ8" s="4" t="s">
        <v>9</v>
      </c>
      <c r="CK8" s="4" t="s">
        <v>10</v>
      </c>
      <c r="CN8" s="3"/>
      <c r="CO8" s="4" t="s">
        <v>9</v>
      </c>
      <c r="CP8" s="4" t="s">
        <v>10</v>
      </c>
      <c r="CS8" s="3"/>
      <c r="CT8" s="4" t="s">
        <v>9</v>
      </c>
      <c r="CU8" s="4" t="s">
        <v>10</v>
      </c>
      <c r="CX8" s="3"/>
      <c r="CY8" s="4" t="s">
        <v>9</v>
      </c>
      <c r="CZ8" s="4" t="s">
        <v>10</v>
      </c>
      <c r="DC8" s="3"/>
      <c r="DD8" s="4" t="s">
        <v>9</v>
      </c>
      <c r="DE8" s="4" t="s">
        <v>10</v>
      </c>
      <c r="DH8" s="3"/>
      <c r="DI8" s="4" t="s">
        <v>9</v>
      </c>
      <c r="DJ8" s="4" t="s">
        <v>10</v>
      </c>
      <c r="DM8" s="3"/>
      <c r="DN8" s="4" t="s">
        <v>9</v>
      </c>
      <c r="DO8" s="4" t="s">
        <v>10</v>
      </c>
      <c r="DR8" s="3"/>
      <c r="DS8" s="4" t="s">
        <v>9</v>
      </c>
      <c r="DT8" s="4" t="s">
        <v>10</v>
      </c>
      <c r="DW8" s="3"/>
      <c r="DX8" s="4" t="s">
        <v>9</v>
      </c>
      <c r="DY8" s="4" t="s">
        <v>10</v>
      </c>
      <c r="EB8" s="3"/>
      <c r="EC8" s="4" t="s">
        <v>9</v>
      </c>
      <c r="ED8" s="4" t="s">
        <v>10</v>
      </c>
      <c r="EG8" s="3"/>
      <c r="EH8" s="4" t="s">
        <v>9</v>
      </c>
      <c r="EI8" s="4" t="s">
        <v>10</v>
      </c>
      <c r="EL8" s="3"/>
      <c r="EM8" s="4" t="s">
        <v>9</v>
      </c>
      <c r="EN8" s="4" t="s">
        <v>10</v>
      </c>
      <c r="EQ8" s="3"/>
      <c r="ER8" s="4" t="s">
        <v>9</v>
      </c>
      <c r="ES8" s="4" t="s">
        <v>10</v>
      </c>
      <c r="EV8" s="3"/>
      <c r="EW8" s="4" t="s">
        <v>9</v>
      </c>
      <c r="EX8" s="4" t="s">
        <v>10</v>
      </c>
      <c r="FA8" s="3"/>
      <c r="FB8" s="4" t="s">
        <v>9</v>
      </c>
      <c r="FC8" s="4" t="s">
        <v>10</v>
      </c>
      <c r="FF8" s="3"/>
      <c r="FG8" s="4" t="s">
        <v>9</v>
      </c>
      <c r="FH8" s="4" t="s">
        <v>10</v>
      </c>
      <c r="FK8" s="3"/>
      <c r="FL8" s="4" t="s">
        <v>9</v>
      </c>
      <c r="FM8" s="4" t="s">
        <v>10</v>
      </c>
      <c r="FP8" s="3"/>
      <c r="FQ8" s="4" t="s">
        <v>9</v>
      </c>
      <c r="FR8" s="4" t="s">
        <v>10</v>
      </c>
      <c r="FU8" s="3"/>
      <c r="FV8" s="4" t="s">
        <v>9</v>
      </c>
      <c r="FW8" s="4" t="s">
        <v>10</v>
      </c>
      <c r="FZ8" s="3"/>
      <c r="GA8" s="4" t="s">
        <v>9</v>
      </c>
      <c r="GB8" s="4" t="s">
        <v>10</v>
      </c>
      <c r="GE8" s="3"/>
      <c r="GF8" s="4" t="s">
        <v>9</v>
      </c>
      <c r="GG8" s="4" t="s">
        <v>10</v>
      </c>
      <c r="GJ8" s="3"/>
      <c r="GK8" s="4" t="s">
        <v>9</v>
      </c>
      <c r="GL8" s="4" t="s">
        <v>10</v>
      </c>
      <c r="GO8" s="3"/>
      <c r="GP8" s="4" t="s">
        <v>9</v>
      </c>
      <c r="GQ8" s="4" t="s">
        <v>10</v>
      </c>
      <c r="GT8" s="3"/>
      <c r="GU8" s="4" t="s">
        <v>9</v>
      </c>
      <c r="GV8" s="4" t="s">
        <v>10</v>
      </c>
      <c r="GY8" s="3"/>
      <c r="GZ8" s="4" t="s">
        <v>9</v>
      </c>
      <c r="HA8" s="4" t="s">
        <v>10</v>
      </c>
      <c r="HD8" s="3"/>
      <c r="HE8" s="4" t="s">
        <v>9</v>
      </c>
      <c r="HF8" s="4" t="s">
        <v>10</v>
      </c>
      <c r="HI8" s="3"/>
      <c r="HJ8" s="4" t="s">
        <v>9</v>
      </c>
      <c r="HK8" s="4" t="s">
        <v>10</v>
      </c>
    </row>
    <row r="9" spans="2:220" x14ac:dyDescent="0.25">
      <c r="B9" s="5" t="str">
        <f>CONCATENATE("Current Bill"," ",[17]Input!$B$13)</f>
        <v>Current Bill January 2023</v>
      </c>
      <c r="C9" s="17">
        <f>SUMPRODUCT(($C$4='[17]Calculator Data Summary'!$B$5:$AG$5)*($C$5='[17]Calculator Data Summary'!$B$6:$AG$6)*
(CONCATENATE($C$6," ","(",C10," ","CCFS)")='[17]Calculator Data Summary'!$B$4:$AG$4)*("Current"='[17]Calculator Data Summary'!$B$7:$AG$7)*(B9='[17]Calculator Data Summary'!$A$8:$A$21)*'[17]Calculator Data Summary'!$B$8:$AG$21)</f>
        <v>49.879999999999995</v>
      </c>
      <c r="D9" s="17">
        <f>C9*12</f>
        <v>598.55999999999995</v>
      </c>
      <c r="G9" s="5" t="str">
        <f>CONCATENATE("Current Bill"," ",[18]Input!$B$13)</f>
        <v>Current Bill January 2023</v>
      </c>
      <c r="H9" s="17">
        <f>SUMPRODUCT(($C$4='[18]Calculator Data Summary'!$B$5:$AG$5)*($C$5='[18]Calculator Data Summary'!$B$6:$AG$6)*
(CONCATENATE($C$6," ","(",H10," ","CCFS)")='[18]Calculator Data Summary'!$B$4:$AG$4)*("Current"='[18]Calculator Data Summary'!$B$7:$AG$7)*(G9='[18]Calculator Data Summary'!$A$8:$A$21)*'[18]Calculator Data Summary'!$B$8:$AG$21)</f>
        <v>67.55</v>
      </c>
      <c r="I9" s="17">
        <f>H9*12</f>
        <v>810.59999999999991</v>
      </c>
      <c r="L9" s="5" t="str">
        <f>CONCATENATE("Current Bill"," ",[19]Input!$B$13)</f>
        <v>Current Bill January 2023</v>
      </c>
      <c r="M9" s="17">
        <f>SUMPRODUCT(($C$4='[19]Calculator Data Summary'!$B$5:$AG$5)*($C$5='[19]Calculator Data Summary'!$B$6:$AG$6)*
(CONCATENATE($C$6," ","(",M10," ","CCFS)")='[19]Calculator Data Summary'!$B$4:$AG$4)*("Current"='[19]Calculator Data Summary'!$B$7:$AG$7)*(L9='[19]Calculator Data Summary'!$A$8:$A$21)*'[19]Calculator Data Summary'!$B$8:$AG$21)</f>
        <v>107.13</v>
      </c>
      <c r="N9" s="17">
        <f>M9*12</f>
        <v>1285.56</v>
      </c>
      <c r="Q9" s="5" t="str">
        <f>CONCATENATE("Current Bill"," ",[20]Input!$B$13)</f>
        <v>Current Bill January 2023</v>
      </c>
      <c r="R9" s="17">
        <f>SUMPRODUCT(($C$4='[20]Calculator Data Summary'!$B$5:$AG$5)*($C$5='[20]Calculator Data Summary'!$B$6:$AG$6)*
(CONCATENATE($C$6," ","(",R10," ","CCFS)")='[20]Calculator Data Summary'!$B$4:$AG$4)*("Current"='[20]Calculator Data Summary'!$B$7:$AG$7)*(Q9='[20]Calculator Data Summary'!$A$8:$A$21)*'[20]Calculator Data Summary'!$B$8:$AG$21)</f>
        <v>36.26</v>
      </c>
      <c r="S9" s="17">
        <f>R9*12</f>
        <v>435.12</v>
      </c>
      <c r="V9" s="5" t="str">
        <f>CONCATENATE("Current Bill"," ",[21]Input!$B$13)</f>
        <v>Current Bill January 2023</v>
      </c>
      <c r="W9" s="17">
        <f>SUMPRODUCT(($C$4='[21]Calculator Data Summary'!$B$5:$AG$5)*($C$5='[21]Calculator Data Summary'!$B$6:$AG$6)*
(CONCATENATE($C$6," ","(",W10," ","CCFS)")='[21]Calculator Data Summary'!$B$4:$AG$4)*("Current"='[21]Calculator Data Summary'!$B$7:$AG$7)*(V9='[21]Calculator Data Summary'!$A$8:$A$21)*'[21]Calculator Data Summary'!$B$8:$AG$21)</f>
        <v>81.319999999999993</v>
      </c>
      <c r="X9" s="17">
        <f>W9*12</f>
        <v>975.83999999999992</v>
      </c>
      <c r="AA9" s="5" t="str">
        <f>CONCATENATE("Current Bill"," ",[22]Input!$B$13)</f>
        <v>Current Bill January 2023</v>
      </c>
      <c r="AB9" s="17">
        <f>SUMPRODUCT(($C$4='[22]Calculator Data Summary'!$B$5:$AG$5)*($C$5='[22]Calculator Data Summary'!$B$6:$AG$6)*
(CONCATENATE($C$6," ","(",AB10," ","CCFS)")='[22]Calculator Data Summary'!$B$4:$AG$4)*("Current"='[22]Calculator Data Summary'!$B$7:$AG$7)*(AA9='[22]Calculator Data Summary'!$A$8:$A$21)*'[22]Calculator Data Summary'!$B$8:$AG$21)</f>
        <v>61.72</v>
      </c>
      <c r="AC9" s="17">
        <f>AB9*12</f>
        <v>740.64</v>
      </c>
      <c r="AF9" s="5" t="str">
        <f>CONCATENATE("Current Bill"," ",[23]Input!$B$13)</f>
        <v>Current Bill January 2023</v>
      </c>
      <c r="AG9" s="17">
        <f>SUMPRODUCT(($C$4='[23]Calculator Data Summary'!$B$5:$AG$5)*($C$5='[23]Calculator Data Summary'!$B$6:$AG$6)*
(CONCATENATE($C$6," ","(",AG10," ","CCFS)")='[23]Calculator Data Summary'!$B$4:$AG$4)*("Current"='[23]Calculator Data Summary'!$B$7:$AG$7)*(AF9='[23]Calculator Data Summary'!$A$8:$A$21)*'[23]Calculator Data Summary'!$B$8:$AG$21)</f>
        <v>66.34</v>
      </c>
      <c r="AH9" s="17">
        <f>AG9*12</f>
        <v>796.08</v>
      </c>
      <c r="AK9" s="5" t="str">
        <f>CONCATENATE("Current Bill"," ",[24]Input!$B$13)</f>
        <v>Current Bill January 2023</v>
      </c>
      <c r="AL9" s="17">
        <f>SUMPRODUCT(($C$4='[24]Calculator Data Summary'!$B$5:$AG$5)*($C$5='[24]Calculator Data Summary'!$B$6:$AG$6)*
(CONCATENATE($C$6," ","(",AL10," ","CCFS)")='[24]Calculator Data Summary'!$B$4:$AG$4)*("Current"='[24]Calculator Data Summary'!$B$7:$AG$7)*(AK9='[24]Calculator Data Summary'!$A$8:$A$21)*'[24]Calculator Data Summary'!$B$8:$AG$21)</f>
        <v>56.18</v>
      </c>
      <c r="AM9" s="17">
        <f>AL9*12</f>
        <v>674.16</v>
      </c>
      <c r="AP9" s="5" t="str">
        <f>CONCATENATE("Current Bill"," ",[25]Input!$B$13)</f>
        <v>Current Bill January 2023</v>
      </c>
      <c r="AQ9" s="17">
        <f>SUMPRODUCT(($C$4='[25]Calculator Data Summary'!$B$5:$AG$5)*($C$5='[25]Calculator Data Summary'!$B$6:$AG$6)*
(CONCATENATE($C$6," ","(",AQ10," ","CCFS)")='[25]Calculator Data Summary'!$B$4:$AG$4)*("Current"='[25]Calculator Data Summary'!$B$7:$AG$7)*(AP9='[25]Calculator Data Summary'!$A$8:$A$21)*'[25]Calculator Data Summary'!$B$8:$AG$21)</f>
        <v>93.4</v>
      </c>
      <c r="AR9" s="17">
        <f>AQ9*12</f>
        <v>1120.8000000000002</v>
      </c>
      <c r="AU9" s="5" t="str">
        <f>CONCATENATE("Current Bill"," ",[26]Input!$B$13)</f>
        <v>Current Bill January 2023</v>
      </c>
      <c r="AV9" s="17">
        <f>SUMPRODUCT(($C$4='[26]Calculator Data Summary'!$B$5:$AG$5)*($C$5='[26]Calculator Data Summary'!$B$6:$AG$6)*
(CONCATENATE($C$6," ","(",AV10," ","CCFS)")='[26]Calculator Data Summary'!$B$4:$AG$4)*("Current"='[26]Calculator Data Summary'!$B$7:$AG$7)*(AU9='[26]Calculator Data Summary'!$A$8:$A$21)*'[26]Calculator Data Summary'!$B$8:$AG$21)</f>
        <v>71.09</v>
      </c>
      <c r="AW9" s="17">
        <f>AV9*12</f>
        <v>853.08</v>
      </c>
      <c r="AZ9" s="5" t="str">
        <f>CONCATENATE("Current Bill"," ",[27]Input!$B$13)</f>
        <v>Current Bill January 2023</v>
      </c>
      <c r="BA9" s="17">
        <f>SUMPRODUCT(($C$4='[27]Calculator Data Summary'!$B$5:$AG$5)*($C$5='[27]Calculator Data Summary'!$B$6:$AG$6)*
(CONCATENATE($C$6," ","(",BA10," ","CCFS)")='[27]Calculator Data Summary'!$B$4:$AG$4)*("Current"='[27]Calculator Data Summary'!$B$7:$AG$7)*(AZ9='[27]Calculator Data Summary'!$A$8:$A$21)*'[27]Calculator Data Summary'!$B$8:$AG$21)</f>
        <v>102.11000000000001</v>
      </c>
      <c r="BB9" s="17">
        <f>BA9*12</f>
        <v>1225.3200000000002</v>
      </c>
      <c r="BE9" s="5" t="str">
        <f>CONCATENATE("Current Bill"," ",[28]Input!$B$13)</f>
        <v>Current Bill January 2023</v>
      </c>
      <c r="BF9" s="17">
        <f>SUMPRODUCT(($C$4='[28]Calculator Data Summary'!$B$5:$AG$5)*($C$5='[28]Calculator Data Summary'!$B$6:$AG$6)*
(CONCATENATE($C$6," ","(",BF10," ","CCFS)")='[28]Calculator Data Summary'!$B$4:$AG$4)*("Current"='[28]Calculator Data Summary'!$B$7:$AG$7)*(BE9='[28]Calculator Data Summary'!$A$8:$A$21)*'[28]Calculator Data Summary'!$B$8:$AG$21)</f>
        <v>51.8</v>
      </c>
      <c r="BG9" s="17">
        <f>BF9*12</f>
        <v>621.59999999999991</v>
      </c>
      <c r="BJ9" s="5" t="str">
        <f>CONCATENATE("Current Bill"," ",[29]Input!$B$13)</f>
        <v>Current Bill January 2023</v>
      </c>
      <c r="BK9" s="17">
        <f>SUMPRODUCT(($C$4='[29]Calculator Data Summary'!$B$5:$AG$5)*($C$5='[29]Calculator Data Summary'!$B$6:$AG$6)*
(CONCATENATE($C$6," ","(",BK10," ","CCFS)")='[29]Calculator Data Summary'!$B$4:$AG$4)*("Current"='[29]Calculator Data Summary'!$B$7:$AG$7)*(BJ9='[29]Calculator Data Summary'!$A$8:$A$21)*'[29]Calculator Data Summary'!$B$8:$AG$21)</f>
        <v>49.82</v>
      </c>
      <c r="BL9" s="17">
        <f>BK9*12</f>
        <v>597.84</v>
      </c>
      <c r="BO9" s="5" t="str">
        <f>CONCATENATE("Current Bill"," ",[30]Input!$B$13)</f>
        <v>Current Bill January 2023</v>
      </c>
      <c r="BP9" s="17">
        <f>SUMPRODUCT(($C$4='[30]Calculator Data Summary'!$B$5:$AG$5)*($C$5='[30]Calculator Data Summary'!$B$6:$AG$6)*
(CONCATENATE($C$6," ","(",BP10," ","CCFS)")='[30]Calculator Data Summary'!$B$4:$AG$4)*("Current"='[30]Calculator Data Summary'!$B$7:$AG$7)*(BO9='[30]Calculator Data Summary'!$A$8:$A$21)*'[30]Calculator Data Summary'!$B$8:$AG$21)</f>
        <v>46.24</v>
      </c>
      <c r="BQ9" s="17">
        <f>BP9*12</f>
        <v>554.88</v>
      </c>
      <c r="BT9" s="5" t="str">
        <f>CONCATENATE("Current Bill"," ",[31]Input!$B$13)</f>
        <v>Current Bill January 2023</v>
      </c>
      <c r="BU9" s="17">
        <f>SUMPRODUCT(($C$4='[31]Calculator Data Summary'!$B$5:$AG$5)*($C$5='[31]Calculator Data Summary'!$B$6:$AG$6)*
(CONCATENATE($C$6," ","(",BU10," ","CCFS)")='[31]Calculator Data Summary'!$B$4:$AG$4)*("Current"='[31]Calculator Data Summary'!$B$7:$AG$7)*(BT9='[31]Calculator Data Summary'!$A$8:$A$21)*'[31]Calculator Data Summary'!$B$8:$AG$21)</f>
        <v>52.15</v>
      </c>
      <c r="BV9" s="17">
        <f>BU9*12</f>
        <v>625.79999999999995</v>
      </c>
      <c r="BY9" s="5" t="str">
        <f>CONCATENATE("Current Bill"," ",[32]Input!$B$13)</f>
        <v>Current Bill January 2023</v>
      </c>
      <c r="BZ9" s="17">
        <f>SUMPRODUCT(($C$4='[32]Calculator Data Summary'!$B$5:$AG$5)*($C$5='[32]Calculator Data Summary'!$B$6:$AG$6)*
(CONCATENATE($C$6," ","(",BZ10," ","CCFS)")='[32]Calculator Data Summary'!$B$4:$AG$4)*("Current"='[32]Calculator Data Summary'!$B$7:$AG$7)*(BY9='[32]Calculator Data Summary'!$A$8:$A$21)*'[32]Calculator Data Summary'!$B$8:$AG$21)</f>
        <v>56.71</v>
      </c>
      <c r="CA9" s="17">
        <f>BZ9*12</f>
        <v>680.52</v>
      </c>
      <c r="CD9" s="5" t="str">
        <f>CONCATENATE("Current Bill"," ",[33]Input!$B$13)</f>
        <v>Current Bill January 2023</v>
      </c>
      <c r="CE9" s="17">
        <f>SUMPRODUCT(($C$4='[33]Calculator Data Summary'!$B$5:$AG$5)*($C$5='[33]Calculator Data Summary'!$B$6:$AG$6)*
(CONCATENATE($C$6," ","(",CE10," ","CCFS)")='[33]Calculator Data Summary'!$B$4:$AG$4)*("Current"='[33]Calculator Data Summary'!$B$7:$AG$7)*(CD9='[33]Calculator Data Summary'!$A$8:$A$21)*'[33]Calculator Data Summary'!$B$8:$AG$21)</f>
        <v>30.849999999999994</v>
      </c>
      <c r="CF9" s="17">
        <f>CE9*12</f>
        <v>370.19999999999993</v>
      </c>
      <c r="CI9" s="5" t="str">
        <f>CONCATENATE("Current Bill"," ",[34]Input!$B$13)</f>
        <v>Current Bill January 2023</v>
      </c>
      <c r="CJ9" s="17">
        <f>SUMPRODUCT(($C$4='[34]Calculator Data Summary'!$B$5:$AG$5)*($C$5='[34]Calculator Data Summary'!$B$6:$AG$6)*
(CONCATENATE($C$6," ","(",CJ10," ","CCFS)")='[34]Calculator Data Summary'!$B$4:$AG$4)*("Current"='[34]Calculator Data Summary'!$B$7:$AG$7)*(CI9='[34]Calculator Data Summary'!$A$8:$A$21)*'[34]Calculator Data Summary'!$B$8:$AG$21)</f>
        <v>98.62</v>
      </c>
      <c r="CK9" s="17">
        <f>CJ9*12</f>
        <v>1183.44</v>
      </c>
      <c r="CN9" s="5" t="str">
        <f>CONCATENATE("Current Bill"," ",[35]Input!$B$13)</f>
        <v>Current Bill January 2023</v>
      </c>
      <c r="CO9" s="17">
        <f>SUMPRODUCT(($C$4='[35]Calculator Data Summary'!$B$5:$AG$5)*($C$5='[35]Calculator Data Summary'!$B$6:$AG$6)*
(CONCATENATE($C$6," ","(",CO10," ","CCFS)")='[35]Calculator Data Summary'!$B$4:$AG$4)*("Current"='[35]Calculator Data Summary'!$B$7:$AG$7)*(CN9='[35]Calculator Data Summary'!$A$8:$A$21)*'[35]Calculator Data Summary'!$B$8:$AG$21)</f>
        <v>73.899999999999991</v>
      </c>
      <c r="CP9" s="17">
        <f>CO9*12</f>
        <v>886.8</v>
      </c>
      <c r="CS9" s="5" t="str">
        <f>CONCATENATE("Current Bill"," ",[17]Input!$B$13)</f>
        <v>Current Bill January 2023</v>
      </c>
      <c r="CT9" s="17">
        <f>SUMPRODUCT(($C$4='[36]AV Calculator Data Summary'!$B$5:$AG$5)*($C$5='[36]AV Calculator Data Summary'!$B$6:$AG$6)*
(CONCATENATE($C$6," ","(",CT10," ","CCFS)")='[36]AV Calculator Data Summary'!$B$4:$AG$4)*("Current"='[36]AV Calculator Data Summary'!$B$7:$AG$7)*(CS9='[36]AV Calculator Data Summary'!$A$8:$A$21)*'[36]AV Calculator Data Summary'!$B$8:$AG$21)</f>
        <v>83.350000000000009</v>
      </c>
      <c r="CU9" s="17">
        <f>CT9*12</f>
        <v>1000.2</v>
      </c>
      <c r="CX9" s="5" t="str">
        <f>CONCATENATE("Current Bill"," ",[17]Input!$B$13)</f>
        <v>Current Bill January 2023</v>
      </c>
      <c r="CY9" s="17">
        <f>SUMPRODUCT(($C$4='[36]PV Calculator Data Summary'!$B$5:$AG$5)*($C$5='[36]PV Calculator Data Summary'!$B$6:$AG$6)*
(CONCATENATE($C$6," ","(",CY10," ","CCFS)")='[36]PV Calculator Data Summary'!$B$4:$AG$4)*("Current"='[36]PV Calculator Data Summary'!$B$7:$AG$7)*(CX9='[36]PV Calculator Data Summary'!$A$8:$A$21)*'[36]PV Calculator Data Summary'!$B$8:$AG$21)</f>
        <v>131.32</v>
      </c>
      <c r="CZ9" s="17">
        <f>CY9*12</f>
        <v>1575.84</v>
      </c>
      <c r="DC9" s="5" t="s">
        <v>82</v>
      </c>
      <c r="DD9" s="17">
        <v>0</v>
      </c>
      <c r="DE9" s="17">
        <f>DD9*12</f>
        <v>0</v>
      </c>
      <c r="DH9" s="5" t="s">
        <v>82</v>
      </c>
      <c r="DI9" s="17">
        <v>0</v>
      </c>
      <c r="DJ9" s="17">
        <f>DI9*12</f>
        <v>0</v>
      </c>
      <c r="DM9" s="5" t="s">
        <v>82</v>
      </c>
      <c r="DN9" s="17">
        <v>0</v>
      </c>
      <c r="DO9" s="17">
        <f>DN9*12</f>
        <v>0</v>
      </c>
      <c r="DR9" s="5" t="s">
        <v>82</v>
      </c>
      <c r="DS9" s="17">
        <v>0</v>
      </c>
      <c r="DT9" s="17">
        <f>DS9*12</f>
        <v>0</v>
      </c>
      <c r="DW9" s="5" t="s">
        <v>82</v>
      </c>
      <c r="DX9" s="17">
        <v>0</v>
      </c>
      <c r="DY9" s="17">
        <f>DX9*12</f>
        <v>0</v>
      </c>
      <c r="EB9" s="5" t="s">
        <v>82</v>
      </c>
      <c r="EC9" s="17">
        <v>0</v>
      </c>
      <c r="ED9" s="17">
        <f>EC9*12</f>
        <v>0</v>
      </c>
      <c r="EG9" s="5" t="s">
        <v>82</v>
      </c>
      <c r="EH9" s="17">
        <v>0</v>
      </c>
      <c r="EI9" s="17">
        <f>EH9*12</f>
        <v>0</v>
      </c>
      <c r="EL9" s="5" t="s">
        <v>82</v>
      </c>
      <c r="EM9" s="17">
        <v>0</v>
      </c>
      <c r="EN9" s="17">
        <f>EM9*12</f>
        <v>0</v>
      </c>
      <c r="EQ9" s="5" t="s">
        <v>82</v>
      </c>
      <c r="ER9" s="17">
        <v>0</v>
      </c>
      <c r="ES9" s="17">
        <f>ER9*12</f>
        <v>0</v>
      </c>
      <c r="EV9" s="5" t="s">
        <v>82</v>
      </c>
      <c r="EW9" s="17">
        <v>0</v>
      </c>
      <c r="EX9" s="17">
        <f>EW9*12</f>
        <v>0</v>
      </c>
      <c r="FA9" s="5" t="s">
        <v>82</v>
      </c>
      <c r="FB9" s="17">
        <v>0</v>
      </c>
      <c r="FC9" s="17">
        <f>FB9*12</f>
        <v>0</v>
      </c>
      <c r="FF9" s="5" t="s">
        <v>82</v>
      </c>
      <c r="FG9" s="17">
        <v>0</v>
      </c>
      <c r="FH9" s="17">
        <f>FG9*12</f>
        <v>0</v>
      </c>
      <c r="FK9" s="5" t="s">
        <v>82</v>
      </c>
      <c r="FL9" s="17">
        <v>0</v>
      </c>
      <c r="FM9" s="17">
        <f>FL9*12</f>
        <v>0</v>
      </c>
      <c r="FP9" s="5" t="s">
        <v>82</v>
      </c>
      <c r="FQ9" s="17">
        <v>0</v>
      </c>
      <c r="FR9" s="17">
        <f>FQ9*12</f>
        <v>0</v>
      </c>
      <c r="FU9" s="5" t="s">
        <v>82</v>
      </c>
      <c r="FV9" s="17">
        <v>0</v>
      </c>
      <c r="FW9" s="17">
        <f>FV9*12</f>
        <v>0</v>
      </c>
      <c r="FZ9" s="5" t="s">
        <v>82</v>
      </c>
      <c r="GA9" s="17">
        <v>0</v>
      </c>
      <c r="GB9" s="17">
        <f>GA9*12</f>
        <v>0</v>
      </c>
      <c r="GE9" s="5" t="s">
        <v>82</v>
      </c>
      <c r="GF9" s="17">
        <v>0</v>
      </c>
      <c r="GG9" s="17">
        <f>GF9*12</f>
        <v>0</v>
      </c>
      <c r="GJ9" s="5" t="s">
        <v>82</v>
      </c>
      <c r="GK9" s="17">
        <v>0</v>
      </c>
      <c r="GL9" s="17">
        <f>GK9*12</f>
        <v>0</v>
      </c>
      <c r="GO9" s="5" t="s">
        <v>82</v>
      </c>
      <c r="GP9" s="17">
        <v>0</v>
      </c>
      <c r="GQ9" s="17">
        <f>GP9*12</f>
        <v>0</v>
      </c>
      <c r="GT9" s="5" t="s">
        <v>82</v>
      </c>
      <c r="GU9" s="17">
        <v>0</v>
      </c>
      <c r="GV9" s="17">
        <f>GU9*12</f>
        <v>0</v>
      </c>
      <c r="GY9" s="5" t="s">
        <v>82</v>
      </c>
      <c r="GZ9" s="17">
        <v>0</v>
      </c>
      <c r="HA9" s="17">
        <f>GZ9*12</f>
        <v>0</v>
      </c>
      <c r="HD9" s="5" t="s">
        <v>82</v>
      </c>
      <c r="HE9" s="17">
        <v>0</v>
      </c>
      <c r="HF9" s="17">
        <f>HE9*12</f>
        <v>0</v>
      </c>
      <c r="HI9" s="5" t="s">
        <v>82</v>
      </c>
      <c r="HJ9" s="17">
        <v>0</v>
      </c>
      <c r="HK9" s="17">
        <f>HJ9*12</f>
        <v>0</v>
      </c>
    </row>
    <row r="10" spans="2:220" ht="15.75" thickBot="1" x14ac:dyDescent="0.3">
      <c r="B10" s="1" t="s">
        <v>11</v>
      </c>
      <c r="C10" s="16">
        <f>SUMPRODUCT(($C$4='[17]Calculator Data Summary'!$B$5:$AG$5)*
($C$5='[17]Calculator Data Summary'!$B$6:$AG$6)*
(--ISNUMBER(SEARCH($C$6,'[17]Calculator Data Summary'!$B$4:$AG$4))*
(C$13='[17]Calculator Data Summary'!$B$7:$AG$7)*
("Usage"='[17]Calculator Data Summary'!$A$8:$A$21)*
'[17]Calculator Data Summary'!$B$8:$AG$21))</f>
        <v>15</v>
      </c>
      <c r="D10" s="16">
        <f>SUMPRODUCT(($C$4='[17]Calculator Data Summary'!$B$5:$AG$5)*
($C$5='[17]Calculator Data Summary'!$B$6:$AG$6)*
(--ISNUMBER(SEARCH($C$6,'[17]Calculator Data Summary'!$B$4:$AG$4))*
(D$13='[17]Calculator Data Summary'!$B$7:$AG$7)*
("Usage"='[17]Calculator Data Summary'!$A$8:$A$21)*
'[17]Calculator Data Summary'!$B$8:$AG$21))</f>
        <v>15</v>
      </c>
      <c r="E10" s="16">
        <f>SUMPRODUCT(($C$4='[17]Calculator Data Summary'!$B$5:$AG$5)*
($C$5='[17]Calculator Data Summary'!$B$6:$AG$6)*
(--ISNUMBER(SEARCH($C$6,'[17]Calculator Data Summary'!$B$4:$AG$4))*
(E$13='[17]Calculator Data Summary'!$B$7:$AG$7)*
("Usage"='[17]Calculator Data Summary'!$A$8:$A$21)*
'[17]Calculator Data Summary'!$B$8:$AG$21))</f>
        <v>15</v>
      </c>
      <c r="G10" s="1" t="s">
        <v>11</v>
      </c>
      <c r="H10" s="16">
        <f>SUMPRODUCT(($C$4='[18]Calculator Data Summary'!$B$5:$AG$5)*
($C$5='[18]Calculator Data Summary'!$B$6:$AG$6)*
(--ISNUMBER(SEARCH($C$6,'[18]Calculator Data Summary'!$B$4:$AG$4))*
(H$13='[18]Calculator Data Summary'!$B$7:$AG$7)*
("Usage"='[18]Calculator Data Summary'!$A$8:$A$21)*
'[18]Calculator Data Summary'!$B$8:$AG$21))</f>
        <v>6</v>
      </c>
      <c r="I10" s="16">
        <f>SUMPRODUCT(($C$4='[18]Calculator Data Summary'!$B$5:$AG$5)*
($C$5='[18]Calculator Data Summary'!$B$6:$AG$6)*
(--ISNUMBER(SEARCH($C$6,'[18]Calculator Data Summary'!$B$4:$AG$4))*
(I$13='[18]Calculator Data Summary'!$B$7:$AG$7)*
("Usage"='[18]Calculator Data Summary'!$A$8:$A$21)*
'[18]Calculator Data Summary'!$B$8:$AG$21))</f>
        <v>6</v>
      </c>
      <c r="J10" s="16">
        <f>SUMPRODUCT(($C$4='[18]Calculator Data Summary'!$B$5:$AG$5)*
($C$5='[18]Calculator Data Summary'!$B$6:$AG$6)*
(--ISNUMBER(SEARCH($C$6,'[18]Calculator Data Summary'!$B$4:$AG$4))*
(J$13='[18]Calculator Data Summary'!$B$7:$AG$7)*
("Usage"='[18]Calculator Data Summary'!$A$8:$A$21)*
'[18]Calculator Data Summary'!$B$8:$AG$21))</f>
        <v>6</v>
      </c>
      <c r="L10" s="1" t="s">
        <v>11</v>
      </c>
      <c r="M10" s="16">
        <f>SUMPRODUCT(($C$4='[19]Calculator Data Summary'!$B$5:$AG$5)*
($C$5='[19]Calculator Data Summary'!$B$6:$AG$6)*
(--ISNUMBER(SEARCH($C$6,'[19]Calculator Data Summary'!$B$4:$AG$4))*
(M$13='[19]Calculator Data Summary'!$B$7:$AG$7)*
("Usage"='[19]Calculator Data Summary'!$A$8:$A$21)*
'[19]Calculator Data Summary'!$B$8:$AG$21))</f>
        <v>10</v>
      </c>
      <c r="N10" s="16">
        <f>SUMPRODUCT(($C$4='[19]Calculator Data Summary'!$B$5:$AG$5)*
($C$5='[19]Calculator Data Summary'!$B$6:$AG$6)*
(--ISNUMBER(SEARCH($C$6,'[19]Calculator Data Summary'!$B$4:$AG$4))*
(N$13='[19]Calculator Data Summary'!$B$7:$AG$7)*
("Usage"='[19]Calculator Data Summary'!$A$8:$A$21)*
'[19]Calculator Data Summary'!$B$8:$AG$21))</f>
        <v>10</v>
      </c>
      <c r="O10" s="16">
        <f>SUMPRODUCT(($C$4='[19]Calculator Data Summary'!$B$5:$AG$5)*
($C$5='[19]Calculator Data Summary'!$B$6:$AG$6)*
(--ISNUMBER(SEARCH($C$6,'[19]Calculator Data Summary'!$B$4:$AG$4))*
(O$13='[19]Calculator Data Summary'!$B$7:$AG$7)*
("Usage"='[19]Calculator Data Summary'!$A$8:$A$21)*
'[19]Calculator Data Summary'!$B$8:$AG$21))</f>
        <v>10</v>
      </c>
      <c r="Q10" s="1" t="s">
        <v>11</v>
      </c>
      <c r="R10" s="16">
        <f>SUMPRODUCT(($C$4='[20]Calculator Data Summary'!$B$5:$AG$5)*
($C$5='[20]Calculator Data Summary'!$B$6:$AG$6)*
(--ISNUMBER(SEARCH($C$6,'[20]Calculator Data Summary'!$B$4:$AG$4))*
(R$13='[20]Calculator Data Summary'!$B$7:$AG$7)*
("Usage"='[20]Calculator Data Summary'!$A$8:$A$21)*
'[20]Calculator Data Summary'!$B$8:$AG$21))</f>
        <v>11</v>
      </c>
      <c r="S10" s="16">
        <f>SUMPRODUCT(($C$4='[20]Calculator Data Summary'!$B$5:$AG$5)*
($C$5='[20]Calculator Data Summary'!$B$6:$AG$6)*
(--ISNUMBER(SEARCH($C$6,'[20]Calculator Data Summary'!$B$4:$AG$4))*
(S$13='[20]Calculator Data Summary'!$B$7:$AG$7)*
("Usage"='[20]Calculator Data Summary'!$A$8:$A$21)*
'[20]Calculator Data Summary'!$B$8:$AG$21))</f>
        <v>11</v>
      </c>
      <c r="T10" s="16">
        <f>SUMPRODUCT(($C$4='[20]Calculator Data Summary'!$B$5:$AG$5)*
($C$5='[20]Calculator Data Summary'!$B$6:$AG$6)*
(--ISNUMBER(SEARCH($C$6,'[20]Calculator Data Summary'!$B$4:$AG$4))*
(T$13='[20]Calculator Data Summary'!$B$7:$AG$7)*
("Usage"='[20]Calculator Data Summary'!$A$8:$A$21)*
'[20]Calculator Data Summary'!$B$8:$AG$21))</f>
        <v>11</v>
      </c>
      <c r="V10" s="1" t="s">
        <v>11</v>
      </c>
      <c r="W10" s="16">
        <f>SUMPRODUCT(($C$4='[21]Calculator Data Summary'!$B$5:$AG$5)*
($C$5='[21]Calculator Data Summary'!$B$6:$AG$6)*
(--ISNUMBER(SEARCH($C$6,'[21]Calculator Data Summary'!$B$4:$AG$4))*
(W$13='[21]Calculator Data Summary'!$B$7:$AG$7)*
("Usage"='[21]Calculator Data Summary'!$A$8:$A$21)*
'[21]Calculator Data Summary'!$B$8:$AG$21))</f>
        <v>8</v>
      </c>
      <c r="X10" s="16">
        <f>SUMPRODUCT(($C$4='[21]Calculator Data Summary'!$B$5:$AG$5)*
($C$5='[21]Calculator Data Summary'!$B$6:$AG$6)*
(--ISNUMBER(SEARCH($C$6,'[21]Calculator Data Summary'!$B$4:$AG$4))*
(X$13='[21]Calculator Data Summary'!$B$7:$AG$7)*
("Usage"='[21]Calculator Data Summary'!$A$8:$A$21)*
'[21]Calculator Data Summary'!$B$8:$AG$21))</f>
        <v>8</v>
      </c>
      <c r="Y10" s="16">
        <f>SUMPRODUCT(($C$4='[21]Calculator Data Summary'!$B$5:$AG$5)*
($C$5='[21]Calculator Data Summary'!$B$6:$AG$6)*
(--ISNUMBER(SEARCH($C$6,'[21]Calculator Data Summary'!$B$4:$AG$4))*
(Y$13='[21]Calculator Data Summary'!$B$7:$AG$7)*
("Usage"='[21]Calculator Data Summary'!$A$8:$A$21)*
'[21]Calculator Data Summary'!$B$8:$AG$21))</f>
        <v>8</v>
      </c>
      <c r="AA10" s="1" t="s">
        <v>11</v>
      </c>
      <c r="AB10" s="16">
        <f>SUMPRODUCT(($C$4='[22]Calculator Data Summary'!$B$5:$AG$5)*
($C$5='[22]Calculator Data Summary'!$B$6:$AG$6)*
(--ISNUMBER(SEARCH($C$6,'[22]Calculator Data Summary'!$B$4:$AG$4))*
(AB$13='[22]Calculator Data Summary'!$B$7:$AG$7)*
("Usage"='[22]Calculator Data Summary'!$A$8:$A$21)*
'[22]Calculator Data Summary'!$B$8:$AG$21))</f>
        <v>9</v>
      </c>
      <c r="AC10" s="16">
        <f>SUMPRODUCT(($C$4='[22]Calculator Data Summary'!$B$5:$AG$5)*
($C$5='[22]Calculator Data Summary'!$B$6:$AG$6)*
(--ISNUMBER(SEARCH($C$6,'[22]Calculator Data Summary'!$B$4:$AG$4))*
(AC$13='[22]Calculator Data Summary'!$B$7:$AG$7)*
("Usage"='[22]Calculator Data Summary'!$A$8:$A$21)*
'[22]Calculator Data Summary'!$B$8:$AG$21))</f>
        <v>9</v>
      </c>
      <c r="AD10" s="16">
        <f>SUMPRODUCT(($C$4='[22]Calculator Data Summary'!$B$5:$AG$5)*
($C$5='[22]Calculator Data Summary'!$B$6:$AG$6)*
(--ISNUMBER(SEARCH($C$6,'[22]Calculator Data Summary'!$B$4:$AG$4))*
(AD$13='[22]Calculator Data Summary'!$B$7:$AG$7)*
("Usage"='[22]Calculator Data Summary'!$A$8:$A$21)*
'[22]Calculator Data Summary'!$B$8:$AG$21))</f>
        <v>9</v>
      </c>
      <c r="AF10" s="1" t="s">
        <v>11</v>
      </c>
      <c r="AG10" s="16">
        <f>SUMPRODUCT(($C$4='[23]Calculator Data Summary'!$B$5:$AG$5)*
($C$5='[23]Calculator Data Summary'!$B$6:$AG$6)*
(--ISNUMBER(SEARCH($C$6,'[23]Calculator Data Summary'!$B$4:$AG$4))*
(AG$13='[23]Calculator Data Summary'!$B$7:$AG$7)*
("Usage"='[23]Calculator Data Summary'!$A$8:$A$21)*
'[23]Calculator Data Summary'!$B$8:$AG$21))</f>
        <v>9</v>
      </c>
      <c r="AH10" s="16">
        <f>SUMPRODUCT(($C$4='[23]Calculator Data Summary'!$B$5:$AG$5)*
($C$5='[23]Calculator Data Summary'!$B$6:$AG$6)*
(--ISNUMBER(SEARCH($C$6,'[23]Calculator Data Summary'!$B$4:$AG$4))*
(AH$13='[23]Calculator Data Summary'!$B$7:$AG$7)*
("Usage"='[23]Calculator Data Summary'!$A$8:$A$21)*
'[23]Calculator Data Summary'!$B$8:$AG$21))</f>
        <v>9</v>
      </c>
      <c r="AI10" s="16">
        <f>SUMPRODUCT(($C$4='[23]Calculator Data Summary'!$B$5:$AG$5)*
($C$5='[23]Calculator Data Summary'!$B$6:$AG$6)*
(--ISNUMBER(SEARCH($C$6,'[23]Calculator Data Summary'!$B$4:$AG$4))*
(AI$13='[23]Calculator Data Summary'!$B$7:$AG$7)*
("Usage"='[23]Calculator Data Summary'!$A$8:$A$21)*
'[23]Calculator Data Summary'!$B$8:$AG$21))</f>
        <v>9</v>
      </c>
      <c r="AK10" s="1" t="s">
        <v>11</v>
      </c>
      <c r="AL10" s="16">
        <f>SUMPRODUCT(($C$4='[24]Calculator Data Summary'!$B$5:$AG$5)*
($C$5='[24]Calculator Data Summary'!$B$6:$AG$6)*
(--ISNUMBER(SEARCH($C$6,'[24]Calculator Data Summary'!$B$4:$AG$4))*
(AL$13='[24]Calculator Data Summary'!$B$7:$AG$7)*
("Usage"='[24]Calculator Data Summary'!$A$8:$A$21)*
'[24]Calculator Data Summary'!$B$8:$AG$21))</f>
        <v>8</v>
      </c>
      <c r="AM10" s="16">
        <f>SUMPRODUCT(($C$4='[24]Calculator Data Summary'!$B$5:$AG$5)*
($C$5='[24]Calculator Data Summary'!$B$6:$AG$6)*
(--ISNUMBER(SEARCH($C$6,'[24]Calculator Data Summary'!$B$4:$AG$4))*
(AM$13='[24]Calculator Data Summary'!$B$7:$AG$7)*
("Usage"='[24]Calculator Data Summary'!$A$8:$A$21)*
'[24]Calculator Data Summary'!$B$8:$AG$21))</f>
        <v>8</v>
      </c>
      <c r="AN10" s="16">
        <f>SUMPRODUCT(($C$4='[24]Calculator Data Summary'!$B$5:$AG$5)*
($C$5='[24]Calculator Data Summary'!$B$6:$AG$6)*
(--ISNUMBER(SEARCH($C$6,'[24]Calculator Data Summary'!$B$4:$AG$4))*
(AN$13='[24]Calculator Data Summary'!$B$7:$AG$7)*
("Usage"='[24]Calculator Data Summary'!$A$8:$A$21)*
'[24]Calculator Data Summary'!$B$8:$AG$21))</f>
        <v>8</v>
      </c>
      <c r="AP10" s="1" t="s">
        <v>11</v>
      </c>
      <c r="AQ10" s="16">
        <f>SUMPRODUCT(($C$4='[25]Calculator Data Summary'!$B$5:$AG$5)*
($C$5='[25]Calculator Data Summary'!$B$6:$AG$6)*
(--ISNUMBER(SEARCH($C$6,'[25]Calculator Data Summary'!$B$4:$AG$4))*
(AQ$13='[25]Calculator Data Summary'!$B$7:$AG$7)*
("Usage"='[25]Calculator Data Summary'!$A$8:$A$21)*
'[25]Calculator Data Summary'!$B$8:$AG$21))</f>
        <v>4</v>
      </c>
      <c r="AR10" s="16">
        <f>SUMPRODUCT(($C$4='[25]Calculator Data Summary'!$B$5:$AG$5)*
($C$5='[25]Calculator Data Summary'!$B$6:$AG$6)*
(--ISNUMBER(SEARCH($C$6,'[25]Calculator Data Summary'!$B$4:$AG$4))*
(AR$13='[25]Calculator Data Summary'!$B$7:$AG$7)*
("Usage"='[25]Calculator Data Summary'!$A$8:$A$21)*
'[25]Calculator Data Summary'!$B$8:$AG$21))</f>
        <v>4</v>
      </c>
      <c r="AS10" s="16">
        <f>SUMPRODUCT(($C$4='[25]Calculator Data Summary'!$B$5:$AG$5)*
($C$5='[25]Calculator Data Summary'!$B$6:$AG$6)*
(--ISNUMBER(SEARCH($C$6,'[25]Calculator Data Summary'!$B$4:$AG$4))*
(AS$13='[25]Calculator Data Summary'!$B$7:$AG$7)*
("Usage"='[25]Calculator Data Summary'!$A$8:$A$21)*
'[25]Calculator Data Summary'!$B$8:$AG$21))</f>
        <v>4</v>
      </c>
      <c r="AU10" s="1" t="s">
        <v>11</v>
      </c>
      <c r="AV10" s="16">
        <f>SUMPRODUCT(($C$4='[26]Calculator Data Summary'!$B$5:$AG$5)*
($C$5='[26]Calculator Data Summary'!$B$6:$AG$6)*
(--ISNUMBER(SEARCH($C$6,'[26]Calculator Data Summary'!$B$4:$AG$4))*
(AV$13='[26]Calculator Data Summary'!$B$7:$AG$7)*
("Usage"='[26]Calculator Data Summary'!$A$8:$A$21)*
'[26]Calculator Data Summary'!$B$8:$AG$21))</f>
        <v>9</v>
      </c>
      <c r="AW10" s="16">
        <f>SUMPRODUCT(($C$4='[26]Calculator Data Summary'!$B$5:$AG$5)*
($C$5='[26]Calculator Data Summary'!$B$6:$AG$6)*
(--ISNUMBER(SEARCH($C$6,'[26]Calculator Data Summary'!$B$4:$AG$4))*
(AW$13='[26]Calculator Data Summary'!$B$7:$AG$7)*
("Usage"='[26]Calculator Data Summary'!$A$8:$A$21)*
'[26]Calculator Data Summary'!$B$8:$AG$21))</f>
        <v>9</v>
      </c>
      <c r="AX10" s="16">
        <f>SUMPRODUCT(($C$4='[26]Calculator Data Summary'!$B$5:$AG$5)*
($C$5='[26]Calculator Data Summary'!$B$6:$AG$6)*
(--ISNUMBER(SEARCH($C$6,'[26]Calculator Data Summary'!$B$4:$AG$4))*
(AX$13='[26]Calculator Data Summary'!$B$7:$AG$7)*
("Usage"='[26]Calculator Data Summary'!$A$8:$A$21)*
'[26]Calculator Data Summary'!$B$8:$AG$21))</f>
        <v>9</v>
      </c>
      <c r="AZ10" s="1" t="s">
        <v>11</v>
      </c>
      <c r="BA10" s="16">
        <f>SUMPRODUCT(($C$4='[27]Calculator Data Summary'!$B$5:$AG$5)*
($C$5='[27]Calculator Data Summary'!$B$6:$AG$6)*
(--ISNUMBER(SEARCH($C$6,'[27]Calculator Data Summary'!$B$4:$AG$4))*
(BA$13='[27]Calculator Data Summary'!$B$7:$AG$7)*
("Usage"='[27]Calculator Data Summary'!$A$8:$A$21)*
'[27]Calculator Data Summary'!$B$8:$AG$21))</f>
        <v>12</v>
      </c>
      <c r="BB10" s="16">
        <f>SUMPRODUCT(($C$4='[27]Calculator Data Summary'!$B$5:$AG$5)*
($C$5='[27]Calculator Data Summary'!$B$6:$AG$6)*
(--ISNUMBER(SEARCH($C$6,'[27]Calculator Data Summary'!$B$4:$AG$4))*
(BB$13='[27]Calculator Data Summary'!$B$7:$AG$7)*
("Usage"='[27]Calculator Data Summary'!$A$8:$A$21)*
'[27]Calculator Data Summary'!$B$8:$AG$21))</f>
        <v>12</v>
      </c>
      <c r="BC10" s="16">
        <f>SUMPRODUCT(($C$4='[27]Calculator Data Summary'!$B$5:$AG$5)*
($C$5='[27]Calculator Data Summary'!$B$6:$AG$6)*
(--ISNUMBER(SEARCH($C$6,'[27]Calculator Data Summary'!$B$4:$AG$4))*
(BC$13='[27]Calculator Data Summary'!$B$7:$AG$7)*
("Usage"='[27]Calculator Data Summary'!$A$8:$A$21)*
'[27]Calculator Data Summary'!$B$8:$AG$21))</f>
        <v>12</v>
      </c>
      <c r="BE10" s="1" t="s">
        <v>11</v>
      </c>
      <c r="BF10" s="16">
        <f>SUMPRODUCT(($C$4='[28]Calculator Data Summary'!$B$5:$AG$5)*
($C$5='[28]Calculator Data Summary'!$B$6:$AG$6)*
(--ISNUMBER(SEARCH($C$6,'[28]Calculator Data Summary'!$B$4:$AG$4))*
(BF$13='[28]Calculator Data Summary'!$B$7:$AG$7)*
("Usage"='[28]Calculator Data Summary'!$A$8:$A$21)*
'[28]Calculator Data Summary'!$B$8:$AG$21))</f>
        <v>8</v>
      </c>
      <c r="BG10" s="16">
        <f>SUMPRODUCT(($C$4='[28]Calculator Data Summary'!$B$5:$AG$5)*
($C$5='[28]Calculator Data Summary'!$B$6:$AG$6)*
(--ISNUMBER(SEARCH($C$6,'[28]Calculator Data Summary'!$B$4:$AG$4))*
(BG$13='[28]Calculator Data Summary'!$B$7:$AG$7)*
("Usage"='[28]Calculator Data Summary'!$A$8:$A$21)*
'[28]Calculator Data Summary'!$B$8:$AG$21))</f>
        <v>8</v>
      </c>
      <c r="BH10" s="16">
        <f>SUMPRODUCT(($C$4='[28]Calculator Data Summary'!$B$5:$AG$5)*
($C$5='[28]Calculator Data Summary'!$B$6:$AG$6)*
(--ISNUMBER(SEARCH($C$6,'[28]Calculator Data Summary'!$B$4:$AG$4))*
(BH$13='[28]Calculator Data Summary'!$B$7:$AG$7)*
("Usage"='[28]Calculator Data Summary'!$A$8:$A$21)*
'[28]Calculator Data Summary'!$B$8:$AG$21))</f>
        <v>8</v>
      </c>
      <c r="BJ10" s="1" t="s">
        <v>11</v>
      </c>
      <c r="BK10" s="16">
        <f>SUMPRODUCT(($C$4='[29]Calculator Data Summary'!$B$5:$AG$5)*
($C$5='[29]Calculator Data Summary'!$B$6:$AG$6)*
(--ISNUMBER(SEARCH($C$6,'[29]Calculator Data Summary'!$B$4:$AG$4))*
(BK$13='[29]Calculator Data Summary'!$B$7:$AG$7)*
("Usage"='[29]Calculator Data Summary'!$A$8:$A$21)*
'[29]Calculator Data Summary'!$B$8:$AG$21))</f>
        <v>7</v>
      </c>
      <c r="BL10" s="16">
        <f>SUMPRODUCT(($C$4='[29]Calculator Data Summary'!$B$5:$AG$5)*
($C$5='[29]Calculator Data Summary'!$B$6:$AG$6)*
(--ISNUMBER(SEARCH($C$6,'[29]Calculator Data Summary'!$B$4:$AG$4))*
(BL$13='[29]Calculator Data Summary'!$B$7:$AG$7)*
("Usage"='[29]Calculator Data Summary'!$A$8:$A$21)*
'[29]Calculator Data Summary'!$B$8:$AG$21))</f>
        <v>7</v>
      </c>
      <c r="BM10" s="16">
        <f>SUMPRODUCT(($C$4='[29]Calculator Data Summary'!$B$5:$AG$5)*
($C$5='[29]Calculator Data Summary'!$B$6:$AG$6)*
(--ISNUMBER(SEARCH($C$6,'[29]Calculator Data Summary'!$B$4:$AG$4))*
(BM$13='[29]Calculator Data Summary'!$B$7:$AG$7)*
("Usage"='[29]Calculator Data Summary'!$A$8:$A$21)*
'[29]Calculator Data Summary'!$B$8:$AG$21))</f>
        <v>7</v>
      </c>
      <c r="BO10" s="1" t="s">
        <v>11</v>
      </c>
      <c r="BP10" s="16">
        <f>SUMPRODUCT(($C$4='[30]Calculator Data Summary'!$B$5:$AG$5)*
($C$5='[30]Calculator Data Summary'!$B$6:$AG$6)*
(--ISNUMBER(SEARCH($C$6,'[30]Calculator Data Summary'!$B$4:$AG$4))*
(BP$13='[30]Calculator Data Summary'!$B$7:$AG$7)*
("Usage"='[30]Calculator Data Summary'!$A$8:$A$21)*
'[30]Calculator Data Summary'!$B$8:$AG$21))</f>
        <v>8</v>
      </c>
      <c r="BQ10" s="16">
        <f>SUMPRODUCT(($C$4='[30]Calculator Data Summary'!$B$5:$AG$5)*
($C$5='[30]Calculator Data Summary'!$B$6:$AG$6)*
(--ISNUMBER(SEARCH($C$6,'[30]Calculator Data Summary'!$B$4:$AG$4))*
(BQ$13='[30]Calculator Data Summary'!$B$7:$AG$7)*
("Usage"='[30]Calculator Data Summary'!$A$8:$A$21)*
'[30]Calculator Data Summary'!$B$8:$AG$21))</f>
        <v>8</v>
      </c>
      <c r="BR10" s="16">
        <f>SUMPRODUCT(($C$4='[30]Calculator Data Summary'!$B$5:$AG$5)*
($C$5='[30]Calculator Data Summary'!$B$6:$AG$6)*
(--ISNUMBER(SEARCH($C$6,'[30]Calculator Data Summary'!$B$4:$AG$4))*
(BR$13='[30]Calculator Data Summary'!$B$7:$AG$7)*
("Usage"='[30]Calculator Data Summary'!$A$8:$A$21)*
'[30]Calculator Data Summary'!$B$8:$AG$21))</f>
        <v>8</v>
      </c>
      <c r="BT10" s="1" t="s">
        <v>11</v>
      </c>
      <c r="BU10" s="16">
        <f>SUMPRODUCT(($C$4='[31]Calculator Data Summary'!$B$5:$AG$5)*
($C$5='[31]Calculator Data Summary'!$B$6:$AG$6)*
(--ISNUMBER(SEARCH($C$6,'[31]Calculator Data Summary'!$B$4:$AG$4))*
(BU$13='[31]Calculator Data Summary'!$B$7:$AG$7)*
("Usage"='[31]Calculator Data Summary'!$A$8:$A$21)*
'[31]Calculator Data Summary'!$B$8:$AG$21))</f>
        <v>13</v>
      </c>
      <c r="BV10" s="16">
        <f>SUMPRODUCT(($C$4='[31]Calculator Data Summary'!$B$5:$AG$5)*
($C$5='[31]Calculator Data Summary'!$B$6:$AG$6)*
(--ISNUMBER(SEARCH($C$6,'[31]Calculator Data Summary'!$B$4:$AG$4))*
(BV$13='[31]Calculator Data Summary'!$B$7:$AG$7)*
("Usage"='[31]Calculator Data Summary'!$A$8:$A$21)*
'[31]Calculator Data Summary'!$B$8:$AG$21))</f>
        <v>13</v>
      </c>
      <c r="BW10" s="16">
        <f>SUMPRODUCT(($C$4='[31]Calculator Data Summary'!$B$5:$AG$5)*
($C$5='[31]Calculator Data Summary'!$B$6:$AG$6)*
(--ISNUMBER(SEARCH($C$6,'[31]Calculator Data Summary'!$B$4:$AG$4))*
(BW$13='[31]Calculator Data Summary'!$B$7:$AG$7)*
("Usage"='[31]Calculator Data Summary'!$A$8:$A$21)*
'[31]Calculator Data Summary'!$B$8:$AG$21))</f>
        <v>13</v>
      </c>
      <c r="BY10" s="1" t="s">
        <v>11</v>
      </c>
      <c r="BZ10" s="16">
        <f>SUMPRODUCT(($C$4='[32]Calculator Data Summary'!$B$5:$AG$5)*
($C$5='[32]Calculator Data Summary'!$B$6:$AG$6)*
(--ISNUMBER(SEARCH($C$6,'[32]Calculator Data Summary'!$B$4:$AG$4))*
(BZ$13='[32]Calculator Data Summary'!$B$7:$AG$7)*
("Usage"='[32]Calculator Data Summary'!$A$8:$A$21)*
'[32]Calculator Data Summary'!$B$8:$AG$21))</f>
        <v>8</v>
      </c>
      <c r="CA10" s="16">
        <f>SUMPRODUCT(($C$4='[32]Calculator Data Summary'!$B$5:$AG$5)*
($C$5='[32]Calculator Data Summary'!$B$6:$AG$6)*
(--ISNUMBER(SEARCH($C$6,'[32]Calculator Data Summary'!$B$4:$AG$4))*
(CA$13='[32]Calculator Data Summary'!$B$7:$AG$7)*
("Usage"='[32]Calculator Data Summary'!$A$8:$A$21)*
'[32]Calculator Data Summary'!$B$8:$AG$21))</f>
        <v>8</v>
      </c>
      <c r="CB10" s="16">
        <f>SUMPRODUCT(($C$4='[32]Calculator Data Summary'!$B$5:$AG$5)*
($C$5='[32]Calculator Data Summary'!$B$6:$AG$6)*
(--ISNUMBER(SEARCH($C$6,'[32]Calculator Data Summary'!$B$4:$AG$4))*
(CB$13='[32]Calculator Data Summary'!$B$7:$AG$7)*
("Usage"='[32]Calculator Data Summary'!$A$8:$A$21)*
'[32]Calculator Data Summary'!$B$8:$AG$21))</f>
        <v>8</v>
      </c>
      <c r="CD10" s="1" t="s">
        <v>11</v>
      </c>
      <c r="CE10" s="16">
        <f>SUMPRODUCT(($C$4='[33]Calculator Data Summary'!$B$5:$AG$5)*
($C$5='[33]Calculator Data Summary'!$B$6:$AG$6)*
(--ISNUMBER(SEARCH($C$6,'[33]Calculator Data Summary'!$B$4:$AG$4))*
(CE$13='[33]Calculator Data Summary'!$B$7:$AG$7)*
("Usage"='[33]Calculator Data Summary'!$A$8:$A$21)*
'[33]Calculator Data Summary'!$B$8:$AG$21))</f>
        <v>13</v>
      </c>
      <c r="CF10" s="16">
        <f>SUMPRODUCT(($C$4='[33]Calculator Data Summary'!$B$5:$AG$5)*
($C$5='[33]Calculator Data Summary'!$B$6:$AG$6)*
(--ISNUMBER(SEARCH($C$6,'[33]Calculator Data Summary'!$B$4:$AG$4))*
(CF$13='[33]Calculator Data Summary'!$B$7:$AG$7)*
("Usage"='[33]Calculator Data Summary'!$A$8:$A$21)*
'[33]Calculator Data Summary'!$B$8:$AG$21))</f>
        <v>13</v>
      </c>
      <c r="CG10" s="16">
        <f>SUMPRODUCT(($C$4='[33]Calculator Data Summary'!$B$5:$AG$5)*
($C$5='[33]Calculator Data Summary'!$B$6:$AG$6)*
(--ISNUMBER(SEARCH($C$6,'[33]Calculator Data Summary'!$B$4:$AG$4))*
(CG$13='[33]Calculator Data Summary'!$B$7:$AG$7)*
("Usage"='[33]Calculator Data Summary'!$A$8:$A$21)*
'[33]Calculator Data Summary'!$B$8:$AG$21))</f>
        <v>13</v>
      </c>
      <c r="CI10" s="1" t="s">
        <v>11</v>
      </c>
      <c r="CJ10" s="16">
        <f>SUMPRODUCT(($C$4='[34]Calculator Data Summary'!$B$5:$AG$5)*
($C$5='[34]Calculator Data Summary'!$B$6:$AG$6)*
(--ISNUMBER(SEARCH($C$6,'[34]Calculator Data Summary'!$B$4:$AG$4))*
(CJ$13='[34]Calculator Data Summary'!$B$7:$AG$7)*
("Usage"='[34]Calculator Data Summary'!$A$8:$A$21)*
'[34]Calculator Data Summary'!$B$8:$AG$21))</f>
        <v>15</v>
      </c>
      <c r="CK10" s="16">
        <f>SUMPRODUCT(($C$4='[34]Calculator Data Summary'!$B$5:$AG$5)*
($C$5='[34]Calculator Data Summary'!$B$6:$AG$6)*
(--ISNUMBER(SEARCH($C$6,'[34]Calculator Data Summary'!$B$4:$AG$4))*
(CK$13='[34]Calculator Data Summary'!$B$7:$AG$7)*
("Usage"='[34]Calculator Data Summary'!$A$8:$A$21)*
'[34]Calculator Data Summary'!$B$8:$AG$21))</f>
        <v>15</v>
      </c>
      <c r="CL10" s="16">
        <f>SUMPRODUCT(($C$4='[34]Calculator Data Summary'!$B$5:$AG$5)*
($C$5='[34]Calculator Data Summary'!$B$6:$AG$6)*
(--ISNUMBER(SEARCH($C$6,'[34]Calculator Data Summary'!$B$4:$AG$4))*
(CL$13='[34]Calculator Data Summary'!$B$7:$AG$7)*
("Usage"='[34]Calculator Data Summary'!$A$8:$A$21)*
'[34]Calculator Data Summary'!$B$8:$AG$21))</f>
        <v>15</v>
      </c>
      <c r="CN10" s="1" t="s">
        <v>11</v>
      </c>
      <c r="CO10" s="16">
        <f>SUMPRODUCT(($C$4='[35]Calculator Data Summary'!$B$5:$AG$5)*
($C$5='[35]Calculator Data Summary'!$B$6:$AG$6)*
(--ISNUMBER(SEARCH($C$6,'[35]Calculator Data Summary'!$B$4:$AG$4))*
(CO$13='[35]Calculator Data Summary'!$B$7:$AG$7)*
("Usage"='[35]Calculator Data Summary'!$A$8:$A$21)*
'[35]Calculator Data Summary'!$B$8:$AG$21))</f>
        <v>9</v>
      </c>
      <c r="CP10" s="16">
        <f>SUMPRODUCT(($C$4='[35]Calculator Data Summary'!$B$5:$AG$5)*
($C$5='[35]Calculator Data Summary'!$B$6:$AG$6)*
(--ISNUMBER(SEARCH($C$6,'[35]Calculator Data Summary'!$B$4:$AG$4))*
(CP$13='[35]Calculator Data Summary'!$B$7:$AG$7)*
("Usage"='[35]Calculator Data Summary'!$A$8:$A$21)*
'[35]Calculator Data Summary'!$B$8:$AG$21))</f>
        <v>9</v>
      </c>
      <c r="CQ10" s="16">
        <f>SUMPRODUCT(($C$4='[35]Calculator Data Summary'!$B$5:$AG$5)*
($C$5='[35]Calculator Data Summary'!$B$6:$AG$6)*
(--ISNUMBER(SEARCH($C$6,'[35]Calculator Data Summary'!$B$4:$AG$4))*
(CQ$13='[35]Calculator Data Summary'!$B$7:$AG$7)*
("Usage"='[35]Calculator Data Summary'!$A$8:$A$21)*
'[35]Calculator Data Summary'!$B$8:$AG$21))</f>
        <v>9</v>
      </c>
      <c r="CS10" s="1" t="s">
        <v>11</v>
      </c>
      <c r="CT10" s="16">
        <f>SUMPRODUCT(($C$4='[36]AV Calculator Data Summary'!$B$5:$AG$5)*
($C$5='[36]AV Calculator Data Summary'!$B$6:$AG$6)*
(--ISNUMBER(SEARCH($C$6,'[36]AV Calculator Data Summary'!$B$4:$AG$4))*
(CT$13='[36]AV Calculator Data Summary'!$B$7:$AG$7)*
("Usage"='[36]AV Calculator Data Summary'!$A$8:$A$21)*
'[36]AV Calculator Data Summary'!$B$8:$AG$21))</f>
        <v>11</v>
      </c>
      <c r="CU10" s="16">
        <f>SUMPRODUCT(($C$4='[36]AV Calculator Data Summary'!$B$5:$AG$5)*
($C$5='[36]AV Calculator Data Summary'!$B$6:$AG$6)*
(--ISNUMBER(SEARCH($C$6,'[36]AV Calculator Data Summary'!$B$4:$AG$4))*
(CU$13='[36]AV Calculator Data Summary'!$B$7:$AG$7)*
("Usage"='[36]AV Calculator Data Summary'!$A$8:$A$21)*
'[36]AV Calculator Data Summary'!$B$8:$AG$21))</f>
        <v>11</v>
      </c>
      <c r="CV10" s="16">
        <f>SUMPRODUCT(($C$4='[36]AV Calculator Data Summary'!$B$5:$AG$5)*
($C$5='[36]AV Calculator Data Summary'!$B$6:$AG$6)*
(--ISNUMBER(SEARCH($C$6,'[36]AV Calculator Data Summary'!$B$4:$AG$4))*
(CV$13='[36]AV Calculator Data Summary'!$B$7:$AG$7)*
("Usage"='[36]AV Calculator Data Summary'!$A$8:$A$21)*
'[36]AV Calculator Data Summary'!$B$8:$AG$21))</f>
        <v>11</v>
      </c>
      <c r="CX10" s="1" t="s">
        <v>11</v>
      </c>
      <c r="CY10" s="16">
        <f>SUMPRODUCT(($C$4='[36]PV Calculator Data Summary'!$B$5:$AG$5)*
($C$5='[36]PV Calculator Data Summary'!$B$6:$AG$6)*
(--ISNUMBER(SEARCH($C$6,'[36]PV Calculator Data Summary'!$B$4:$AG$4))*
(CY$13='[36]PV Calculator Data Summary'!$B$7:$AG$7)*
("Usage"='[36]PV Calculator Data Summary'!$A$8:$A$21)*
'[36]PV Calculator Data Summary'!$B$8:$AG$21))</f>
        <v>15</v>
      </c>
      <c r="CZ10" s="16">
        <f>SUMPRODUCT(($C$4='[36]PV Calculator Data Summary'!$B$5:$AG$5)*
($C$5='[36]PV Calculator Data Summary'!$B$6:$AG$6)*
(--ISNUMBER(SEARCH($C$6,'[36]PV Calculator Data Summary'!$B$4:$AG$4))*
(CZ$13='[36]PV Calculator Data Summary'!$B$7:$AG$7)*
("Usage"='[36]PV Calculator Data Summary'!$A$8:$A$21)*
'[36]PV Calculator Data Summary'!$B$8:$AG$21))</f>
        <v>15</v>
      </c>
      <c r="DA10" s="16">
        <f>SUMPRODUCT(($C$4='[36]PV Calculator Data Summary'!$B$5:$AG$5)*
($C$5='[36]PV Calculator Data Summary'!$B$6:$AG$6)*
(--ISNUMBER(SEARCH($C$6,'[36]PV Calculator Data Summary'!$B$4:$AG$4))*
(DA$13='[36]PV Calculator Data Summary'!$B$7:$AG$7)*
("Usage"='[36]PV Calculator Data Summary'!$A$8:$A$21)*
'[36]PV Calculator Data Summary'!$B$8:$AG$21))</f>
        <v>15</v>
      </c>
      <c r="DC10" s="1" t="s">
        <v>11</v>
      </c>
      <c r="DD10" s="16">
        <v>10</v>
      </c>
      <c r="DE10" s="16">
        <v>10</v>
      </c>
      <c r="DF10" s="16">
        <v>10</v>
      </c>
      <c r="DH10" s="1" t="s">
        <v>11</v>
      </c>
      <c r="DI10" s="16">
        <v>10</v>
      </c>
      <c r="DJ10" s="16">
        <v>10</v>
      </c>
      <c r="DK10" s="16">
        <v>10</v>
      </c>
      <c r="DM10" s="1" t="s">
        <v>11</v>
      </c>
      <c r="DN10" s="16">
        <v>10</v>
      </c>
      <c r="DO10" s="16">
        <v>10</v>
      </c>
      <c r="DP10" s="16">
        <v>10</v>
      </c>
      <c r="DR10" s="1" t="s">
        <v>11</v>
      </c>
      <c r="DS10" s="16">
        <v>10</v>
      </c>
      <c r="DT10" s="16">
        <v>10</v>
      </c>
      <c r="DU10" s="16">
        <v>10</v>
      </c>
      <c r="DW10" s="1" t="s">
        <v>11</v>
      </c>
      <c r="DX10" s="16">
        <v>10</v>
      </c>
      <c r="DY10" s="16">
        <v>10</v>
      </c>
      <c r="DZ10" s="16">
        <v>10</v>
      </c>
      <c r="EB10" s="1" t="s">
        <v>11</v>
      </c>
      <c r="EC10" s="16">
        <v>10</v>
      </c>
      <c r="ED10" s="16">
        <v>10</v>
      </c>
      <c r="EE10" s="16">
        <v>10</v>
      </c>
      <c r="EG10" s="1" t="s">
        <v>11</v>
      </c>
      <c r="EH10" s="16">
        <v>10</v>
      </c>
      <c r="EI10" s="16">
        <v>10</v>
      </c>
      <c r="EJ10" s="16">
        <v>10</v>
      </c>
      <c r="EL10" s="1" t="s">
        <v>11</v>
      </c>
      <c r="EM10" s="16">
        <v>10</v>
      </c>
      <c r="EN10" s="16">
        <v>10</v>
      </c>
      <c r="EO10" s="16">
        <v>10</v>
      </c>
      <c r="EQ10" s="1" t="s">
        <v>11</v>
      </c>
      <c r="ER10" s="16">
        <v>10</v>
      </c>
      <c r="ES10" s="16">
        <v>10</v>
      </c>
      <c r="ET10" s="16">
        <v>10</v>
      </c>
      <c r="EV10" s="1" t="s">
        <v>11</v>
      </c>
      <c r="EW10" s="16">
        <v>10</v>
      </c>
      <c r="EX10" s="16">
        <v>10</v>
      </c>
      <c r="EY10" s="16">
        <v>10</v>
      </c>
      <c r="FA10" s="1" t="s">
        <v>11</v>
      </c>
      <c r="FB10" s="16">
        <v>10</v>
      </c>
      <c r="FC10" s="16">
        <v>10</v>
      </c>
      <c r="FD10" s="16">
        <v>10</v>
      </c>
      <c r="FF10" s="1" t="s">
        <v>11</v>
      </c>
      <c r="FG10" s="16">
        <v>10</v>
      </c>
      <c r="FH10" s="16">
        <v>10</v>
      </c>
      <c r="FI10" s="16">
        <v>10</v>
      </c>
      <c r="FK10" s="1" t="s">
        <v>11</v>
      </c>
      <c r="FL10" s="16">
        <v>10</v>
      </c>
      <c r="FM10" s="16">
        <v>10</v>
      </c>
      <c r="FN10" s="16">
        <v>10</v>
      </c>
      <c r="FP10" s="1" t="s">
        <v>11</v>
      </c>
      <c r="FQ10" s="16">
        <v>10</v>
      </c>
      <c r="FR10" s="16">
        <v>10</v>
      </c>
      <c r="FS10" s="16">
        <v>10</v>
      </c>
      <c r="FU10" s="1" t="s">
        <v>11</v>
      </c>
      <c r="FV10" s="16">
        <v>10</v>
      </c>
      <c r="FW10" s="16">
        <v>10</v>
      </c>
      <c r="FX10" s="16">
        <v>10</v>
      </c>
      <c r="FZ10" s="1" t="s">
        <v>11</v>
      </c>
      <c r="GA10" s="16">
        <v>10</v>
      </c>
      <c r="GB10" s="16">
        <v>10</v>
      </c>
      <c r="GC10" s="16">
        <v>10</v>
      </c>
      <c r="GE10" s="1" t="s">
        <v>11</v>
      </c>
      <c r="GF10" s="16">
        <v>10</v>
      </c>
      <c r="GG10" s="16">
        <v>10</v>
      </c>
      <c r="GH10" s="16">
        <v>10</v>
      </c>
      <c r="GJ10" s="1" t="s">
        <v>11</v>
      </c>
      <c r="GK10" s="16">
        <v>10</v>
      </c>
      <c r="GL10" s="16">
        <v>10</v>
      </c>
      <c r="GM10" s="16">
        <v>10</v>
      </c>
      <c r="GO10" s="1" t="s">
        <v>11</v>
      </c>
      <c r="GP10" s="16">
        <v>10</v>
      </c>
      <c r="GQ10" s="16">
        <v>10</v>
      </c>
      <c r="GR10" s="16">
        <v>10</v>
      </c>
      <c r="GT10" s="1" t="s">
        <v>11</v>
      </c>
      <c r="GU10" s="16">
        <v>10</v>
      </c>
      <c r="GV10" s="16">
        <v>10</v>
      </c>
      <c r="GW10" s="16">
        <v>10</v>
      </c>
      <c r="GY10" s="1" t="s">
        <v>11</v>
      </c>
      <c r="GZ10" s="16">
        <v>10</v>
      </c>
      <c r="HA10" s="16">
        <v>10</v>
      </c>
      <c r="HB10" s="16">
        <v>10</v>
      </c>
      <c r="HD10" s="1" t="s">
        <v>11</v>
      </c>
      <c r="HE10" s="16">
        <v>10</v>
      </c>
      <c r="HF10" s="16">
        <v>10</v>
      </c>
      <c r="HG10" s="16">
        <v>10</v>
      </c>
      <c r="HI10" s="1" t="s">
        <v>11</v>
      </c>
      <c r="HJ10" s="16">
        <v>10</v>
      </c>
      <c r="HK10" s="16">
        <v>10</v>
      </c>
      <c r="HL10" s="16">
        <v>10</v>
      </c>
    </row>
    <row r="11" spans="2:220" ht="14.45" customHeight="1" x14ac:dyDescent="0.25">
      <c r="B11" s="6" t="str">
        <f>CONCATENATE($C$6," ",C10," ",$C$5)</f>
        <v>Average 15 Non-CAP</v>
      </c>
      <c r="C11" s="7"/>
      <c r="D11" s="7"/>
      <c r="E11" s="8"/>
      <c r="G11" s="6" t="str">
        <f>CONCATENATE($C$6," ",H10," ",$C$5)</f>
        <v>Average 6 Non-CAP</v>
      </c>
      <c r="H11" s="7"/>
      <c r="I11" s="7"/>
      <c r="J11" s="8"/>
      <c r="L11" s="6" t="str">
        <f>CONCATENATE($C$6," ",M10," ",$C$5)</f>
        <v>Average 10 Non-CAP</v>
      </c>
      <c r="M11" s="7"/>
      <c r="N11" s="7"/>
      <c r="O11" s="8"/>
      <c r="Q11" s="6" t="str">
        <f>CONCATENATE($C$6," ",R10," ",$C$5)</f>
        <v>Average 11 Non-CAP</v>
      </c>
      <c r="R11" s="7"/>
      <c r="S11" s="7"/>
      <c r="T11" s="8"/>
      <c r="V11" s="6" t="str">
        <f>CONCATENATE($C$6," ",W10," ",$C$5)</f>
        <v>Average 8 Non-CAP</v>
      </c>
      <c r="W11" s="7"/>
      <c r="X11" s="7"/>
      <c r="Y11" s="8"/>
      <c r="AA11" s="6" t="str">
        <f>CONCATENATE($C$6," ",AB10," ",$C$5)</f>
        <v>Average 9 Non-CAP</v>
      </c>
      <c r="AB11" s="7"/>
      <c r="AC11" s="7"/>
      <c r="AD11" s="8"/>
      <c r="AF11" s="6" t="str">
        <f>CONCATENATE($C$6," ",AG10," ",$C$5)</f>
        <v>Average 9 Non-CAP</v>
      </c>
      <c r="AG11" s="7"/>
      <c r="AH11" s="7"/>
      <c r="AI11" s="8"/>
      <c r="AK11" s="6" t="str">
        <f>CONCATENATE($C$6," ",AL10," ",$C$5)</f>
        <v>Average 8 Non-CAP</v>
      </c>
      <c r="AL11" s="7"/>
      <c r="AM11" s="7"/>
      <c r="AN11" s="8"/>
      <c r="AP11" s="6" t="str">
        <f>CONCATENATE($C$6," ",AQ10," ",$C$5)</f>
        <v>Average 4 Non-CAP</v>
      </c>
      <c r="AQ11" s="7"/>
      <c r="AR11" s="7"/>
      <c r="AS11" s="8"/>
      <c r="AU11" s="6" t="str">
        <f>CONCATENATE($C$6," ",AV10," ",$C$5)</f>
        <v>Average 9 Non-CAP</v>
      </c>
      <c r="AV11" s="7"/>
      <c r="AW11" s="7"/>
      <c r="AX11" s="8"/>
      <c r="AZ11" s="6" t="str">
        <f>CONCATENATE($C$6," ",BA10," ",$C$5)</f>
        <v>Average 12 Non-CAP</v>
      </c>
      <c r="BA11" s="7"/>
      <c r="BB11" s="7"/>
      <c r="BC11" s="8"/>
      <c r="BE11" s="6" t="str">
        <f>CONCATENATE($C$6," ",BF10," ",$C$5)</f>
        <v>Average 8 Non-CAP</v>
      </c>
      <c r="BF11" s="7"/>
      <c r="BG11" s="7"/>
      <c r="BH11" s="8"/>
      <c r="BJ11" s="6" t="str">
        <f>CONCATENATE($C$6," ",BK10," ",$C$5)</f>
        <v>Average 7 Non-CAP</v>
      </c>
      <c r="BK11" s="7"/>
      <c r="BL11" s="7"/>
      <c r="BM11" s="8"/>
      <c r="BO11" s="6" t="str">
        <f>CONCATENATE($C$6," ",BP10," ",$C$5)</f>
        <v>Average 8 Non-CAP</v>
      </c>
      <c r="BP11" s="7"/>
      <c r="BQ11" s="7"/>
      <c r="BR11" s="8"/>
      <c r="BT11" s="6" t="str">
        <f>CONCATENATE($C$6," ",BU10," ",$C$5)</f>
        <v>Average 13 Non-CAP</v>
      </c>
      <c r="BU11" s="7"/>
      <c r="BV11" s="7"/>
      <c r="BW11" s="8"/>
      <c r="BY11" s="6" t="str">
        <f>CONCATENATE($C$6," ",BZ10," ",$C$5)</f>
        <v>Average 8 Non-CAP</v>
      </c>
      <c r="BZ11" s="7"/>
      <c r="CA11" s="7"/>
      <c r="CB11" s="8"/>
      <c r="CD11" s="6" t="str">
        <f>CONCATENATE($C$6," ",CE10," ",$C$5)</f>
        <v>Average 13 Non-CAP</v>
      </c>
      <c r="CE11" s="7"/>
      <c r="CF11" s="7"/>
      <c r="CG11" s="8"/>
      <c r="CI11" s="6" t="str">
        <f>CONCATENATE($C$6," ",CJ10," ",$C$5)</f>
        <v>Average 15 Non-CAP</v>
      </c>
      <c r="CJ11" s="7"/>
      <c r="CK11" s="7"/>
      <c r="CL11" s="8"/>
      <c r="CN11" s="6" t="str">
        <f>CONCATENATE($C$6," ",CO10," ",$C$5)</f>
        <v>Average 9 Non-CAP</v>
      </c>
      <c r="CO11" s="7"/>
      <c r="CP11" s="7"/>
      <c r="CQ11" s="8"/>
      <c r="CS11" s="6" t="str">
        <f>CONCATENATE($C$6," ",CT10," ",$C$5)</f>
        <v>Average 11 Non-CAP</v>
      </c>
      <c r="CT11" s="7"/>
      <c r="CU11" s="7"/>
      <c r="CV11" s="8"/>
      <c r="CX11" s="6" t="str">
        <f>CONCATENATE($C$6," ",CY10," ",$C$5)</f>
        <v>Average 15 Non-CAP</v>
      </c>
      <c r="CY11" s="7"/>
      <c r="CZ11" s="7"/>
      <c r="DA11" s="8"/>
      <c r="DC11" s="6" t="s">
        <v>12</v>
      </c>
      <c r="DD11" s="7"/>
      <c r="DE11" s="7"/>
      <c r="DF11" s="8"/>
      <c r="DH11" s="6" t="s">
        <v>12</v>
      </c>
      <c r="DI11" s="7"/>
      <c r="DJ11" s="7"/>
      <c r="DK11" s="8"/>
      <c r="DM11" s="6" t="s">
        <v>12</v>
      </c>
      <c r="DN11" s="7"/>
      <c r="DO11" s="7"/>
      <c r="DP11" s="8"/>
      <c r="DR11" s="6" t="s">
        <v>12</v>
      </c>
      <c r="DS11" s="7"/>
      <c r="DT11" s="7"/>
      <c r="DU11" s="8"/>
      <c r="DW11" s="6" t="s">
        <v>12</v>
      </c>
      <c r="DX11" s="7"/>
      <c r="DY11" s="7"/>
      <c r="DZ11" s="8"/>
      <c r="EB11" s="6" t="s">
        <v>12</v>
      </c>
      <c r="EC11" s="7"/>
      <c r="ED11" s="7"/>
      <c r="EE11" s="8"/>
      <c r="EG11" s="6" t="s">
        <v>12</v>
      </c>
      <c r="EH11" s="7"/>
      <c r="EI11" s="7"/>
      <c r="EJ11" s="8"/>
      <c r="EL11" s="6" t="s">
        <v>12</v>
      </c>
      <c r="EM11" s="7"/>
      <c r="EN11" s="7"/>
      <c r="EO11" s="8"/>
      <c r="EQ11" s="6" t="s">
        <v>12</v>
      </c>
      <c r="ER11" s="7"/>
      <c r="ES11" s="7"/>
      <c r="ET11" s="8"/>
      <c r="EV11" s="6" t="s">
        <v>12</v>
      </c>
      <c r="EW11" s="7"/>
      <c r="EX11" s="7"/>
      <c r="EY11" s="8"/>
      <c r="FA11" s="6" t="s">
        <v>12</v>
      </c>
      <c r="FB11" s="7"/>
      <c r="FC11" s="7"/>
      <c r="FD11" s="8"/>
      <c r="FF11" s="6" t="s">
        <v>12</v>
      </c>
      <c r="FG11" s="7"/>
      <c r="FH11" s="7"/>
      <c r="FI11" s="8"/>
      <c r="FK11" s="6" t="s">
        <v>12</v>
      </c>
      <c r="FL11" s="7"/>
      <c r="FM11" s="7"/>
      <c r="FN11" s="8"/>
      <c r="FP11" s="6" t="s">
        <v>12</v>
      </c>
      <c r="FQ11" s="7"/>
      <c r="FR11" s="7"/>
      <c r="FS11" s="8"/>
      <c r="FU11" s="6" t="s">
        <v>12</v>
      </c>
      <c r="FV11" s="7"/>
      <c r="FW11" s="7"/>
      <c r="FX11" s="8"/>
      <c r="FZ11" s="6" t="s">
        <v>12</v>
      </c>
      <c r="GA11" s="7"/>
      <c r="GB11" s="7"/>
      <c r="GC11" s="8"/>
      <c r="GE11" s="6" t="s">
        <v>12</v>
      </c>
      <c r="GF11" s="7"/>
      <c r="GG11" s="7"/>
      <c r="GH11" s="8"/>
      <c r="GJ11" s="6" t="s">
        <v>12</v>
      </c>
      <c r="GK11" s="7"/>
      <c r="GL11" s="7"/>
      <c r="GM11" s="8"/>
      <c r="GO11" s="6" t="s">
        <v>12</v>
      </c>
      <c r="GP11" s="7"/>
      <c r="GQ11" s="7"/>
      <c r="GR11" s="8"/>
      <c r="GT11" s="6" t="s">
        <v>12</v>
      </c>
      <c r="GU11" s="7"/>
      <c r="GV11" s="7"/>
      <c r="GW11" s="8"/>
      <c r="GY11" s="6" t="s">
        <v>12</v>
      </c>
      <c r="GZ11" s="7"/>
      <c r="HA11" s="7"/>
      <c r="HB11" s="8"/>
      <c r="HD11" s="6" t="s">
        <v>12</v>
      </c>
      <c r="HE11" s="7"/>
      <c r="HF11" s="7"/>
      <c r="HG11" s="8"/>
      <c r="HI11" s="6" t="s">
        <v>12</v>
      </c>
      <c r="HJ11" s="7"/>
      <c r="HK11" s="7"/>
      <c r="HL11" s="8"/>
    </row>
    <row r="12" spans="2:220" ht="29.45" customHeight="1" thickBot="1" x14ac:dyDescent="0.3">
      <c r="B12" s="9" t="s">
        <v>13</v>
      </c>
      <c r="C12" s="10"/>
      <c r="D12" s="10"/>
      <c r="E12" s="11"/>
      <c r="G12" s="9" t="s">
        <v>13</v>
      </c>
      <c r="H12" s="10"/>
      <c r="I12" s="10"/>
      <c r="J12" s="11"/>
      <c r="L12" s="9" t="s">
        <v>13</v>
      </c>
      <c r="M12" s="10"/>
      <c r="N12" s="10"/>
      <c r="O12" s="11"/>
      <c r="Q12" s="9" t="s">
        <v>13</v>
      </c>
      <c r="R12" s="10"/>
      <c r="S12" s="10"/>
      <c r="T12" s="11"/>
      <c r="V12" s="9" t="s">
        <v>13</v>
      </c>
      <c r="W12" s="10"/>
      <c r="X12" s="10"/>
      <c r="Y12" s="11"/>
      <c r="AA12" s="9" t="s">
        <v>13</v>
      </c>
      <c r="AB12" s="10"/>
      <c r="AC12" s="10"/>
      <c r="AD12" s="11"/>
      <c r="AF12" s="9" t="s">
        <v>13</v>
      </c>
      <c r="AG12" s="10"/>
      <c r="AH12" s="10"/>
      <c r="AI12" s="11"/>
      <c r="AK12" s="9" t="s">
        <v>13</v>
      </c>
      <c r="AL12" s="10"/>
      <c r="AM12" s="10"/>
      <c r="AN12" s="11"/>
      <c r="AP12" s="9" t="s">
        <v>13</v>
      </c>
      <c r="AQ12" s="10"/>
      <c r="AR12" s="10"/>
      <c r="AS12" s="11"/>
      <c r="AU12" s="9" t="s">
        <v>13</v>
      </c>
      <c r="AV12" s="10"/>
      <c r="AW12" s="10"/>
      <c r="AX12" s="11"/>
      <c r="AZ12" s="9" t="s">
        <v>13</v>
      </c>
      <c r="BA12" s="10"/>
      <c r="BB12" s="10"/>
      <c r="BC12" s="11"/>
      <c r="BE12" s="9" t="s">
        <v>13</v>
      </c>
      <c r="BF12" s="10"/>
      <c r="BG12" s="10"/>
      <c r="BH12" s="11"/>
      <c r="BJ12" s="9" t="s">
        <v>13</v>
      </c>
      <c r="BK12" s="10"/>
      <c r="BL12" s="10"/>
      <c r="BM12" s="11"/>
      <c r="BO12" s="9" t="s">
        <v>13</v>
      </c>
      <c r="BP12" s="10"/>
      <c r="BQ12" s="10"/>
      <c r="BR12" s="11"/>
      <c r="BT12" s="9" t="s">
        <v>13</v>
      </c>
      <c r="BU12" s="10"/>
      <c r="BV12" s="10"/>
      <c r="BW12" s="11"/>
      <c r="BY12" s="9" t="s">
        <v>13</v>
      </c>
      <c r="BZ12" s="10"/>
      <c r="CA12" s="10"/>
      <c r="CB12" s="11"/>
      <c r="CD12" s="9" t="s">
        <v>13</v>
      </c>
      <c r="CE12" s="10"/>
      <c r="CF12" s="10"/>
      <c r="CG12" s="11"/>
      <c r="CI12" s="9" t="s">
        <v>13</v>
      </c>
      <c r="CJ12" s="10"/>
      <c r="CK12" s="10"/>
      <c r="CL12" s="11"/>
      <c r="CN12" s="9" t="s">
        <v>13</v>
      </c>
      <c r="CO12" s="10"/>
      <c r="CP12" s="10"/>
      <c r="CQ12" s="11"/>
      <c r="CS12" s="9" t="s">
        <v>13</v>
      </c>
      <c r="CT12" s="10"/>
      <c r="CU12" s="10"/>
      <c r="CV12" s="11"/>
      <c r="CX12" s="9" t="s">
        <v>13</v>
      </c>
      <c r="CY12" s="10"/>
      <c r="CZ12" s="10"/>
      <c r="DA12" s="11"/>
      <c r="DC12" s="9" t="s">
        <v>13</v>
      </c>
      <c r="DD12" s="10"/>
      <c r="DE12" s="10"/>
      <c r="DF12" s="11"/>
      <c r="DH12" s="9" t="s">
        <v>13</v>
      </c>
      <c r="DI12" s="10"/>
      <c r="DJ12" s="10"/>
      <c r="DK12" s="11"/>
      <c r="DM12" s="9" t="s">
        <v>13</v>
      </c>
      <c r="DN12" s="10"/>
      <c r="DO12" s="10"/>
      <c r="DP12" s="11"/>
      <c r="DR12" s="9" t="s">
        <v>13</v>
      </c>
      <c r="DS12" s="10"/>
      <c r="DT12" s="10"/>
      <c r="DU12" s="11"/>
      <c r="DW12" s="9" t="s">
        <v>13</v>
      </c>
      <c r="DX12" s="10"/>
      <c r="DY12" s="10"/>
      <c r="DZ12" s="11"/>
      <c r="EB12" s="9" t="s">
        <v>13</v>
      </c>
      <c r="EC12" s="10"/>
      <c r="ED12" s="10"/>
      <c r="EE12" s="11"/>
      <c r="EG12" s="9" t="s">
        <v>13</v>
      </c>
      <c r="EH12" s="10"/>
      <c r="EI12" s="10"/>
      <c r="EJ12" s="11"/>
      <c r="EL12" s="9" t="s">
        <v>13</v>
      </c>
      <c r="EM12" s="10"/>
      <c r="EN12" s="10"/>
      <c r="EO12" s="11"/>
      <c r="EQ12" s="9" t="s">
        <v>13</v>
      </c>
      <c r="ER12" s="10"/>
      <c r="ES12" s="10"/>
      <c r="ET12" s="11"/>
      <c r="EV12" s="9" t="s">
        <v>13</v>
      </c>
      <c r="EW12" s="10"/>
      <c r="EX12" s="10"/>
      <c r="EY12" s="11"/>
      <c r="FA12" s="9" t="s">
        <v>13</v>
      </c>
      <c r="FB12" s="10"/>
      <c r="FC12" s="10"/>
      <c r="FD12" s="11"/>
      <c r="FF12" s="9" t="s">
        <v>13</v>
      </c>
      <c r="FG12" s="10"/>
      <c r="FH12" s="10"/>
      <c r="FI12" s="11"/>
      <c r="FK12" s="9" t="s">
        <v>13</v>
      </c>
      <c r="FL12" s="10"/>
      <c r="FM12" s="10"/>
      <c r="FN12" s="11"/>
      <c r="FP12" s="9" t="s">
        <v>13</v>
      </c>
      <c r="FQ12" s="10"/>
      <c r="FR12" s="10"/>
      <c r="FS12" s="11"/>
      <c r="FU12" s="9" t="s">
        <v>13</v>
      </c>
      <c r="FV12" s="10"/>
      <c r="FW12" s="10"/>
      <c r="FX12" s="11"/>
      <c r="FZ12" s="9" t="s">
        <v>13</v>
      </c>
      <c r="GA12" s="10"/>
      <c r="GB12" s="10"/>
      <c r="GC12" s="11"/>
      <c r="GE12" s="9" t="s">
        <v>13</v>
      </c>
      <c r="GF12" s="10"/>
      <c r="GG12" s="10"/>
      <c r="GH12" s="11"/>
      <c r="GJ12" s="9" t="s">
        <v>13</v>
      </c>
      <c r="GK12" s="10"/>
      <c r="GL12" s="10"/>
      <c r="GM12" s="11"/>
      <c r="GO12" s="9" t="s">
        <v>13</v>
      </c>
      <c r="GP12" s="10"/>
      <c r="GQ12" s="10"/>
      <c r="GR12" s="11"/>
      <c r="GT12" s="9" t="s">
        <v>13</v>
      </c>
      <c r="GU12" s="10"/>
      <c r="GV12" s="10"/>
      <c r="GW12" s="11"/>
      <c r="GY12" s="9" t="s">
        <v>13</v>
      </c>
      <c r="GZ12" s="10"/>
      <c r="HA12" s="10"/>
      <c r="HB12" s="11"/>
      <c r="HD12" s="9" t="s">
        <v>13</v>
      </c>
      <c r="HE12" s="10"/>
      <c r="HF12" s="10"/>
      <c r="HG12" s="11"/>
      <c r="HI12" s="9" t="s">
        <v>13</v>
      </c>
      <c r="HJ12" s="10"/>
      <c r="HK12" s="10"/>
      <c r="HL12" s="11"/>
    </row>
    <row r="13" spans="2:220" x14ac:dyDescent="0.25">
      <c r="B13" s="12" t="s">
        <v>14</v>
      </c>
      <c r="C13" s="19">
        <f>[17]Summary!$B$13</f>
        <v>2023</v>
      </c>
      <c r="D13" s="19">
        <f>[17]Summary!$C$13</f>
        <v>2024</v>
      </c>
      <c r="E13" s="20">
        <f>[17]Summary!$D$13</f>
        <v>2025</v>
      </c>
      <c r="G13" s="12" t="s">
        <v>14</v>
      </c>
      <c r="H13" s="19">
        <f>[18]Summary!$B$13</f>
        <v>2023</v>
      </c>
      <c r="I13" s="19">
        <f>[18]Summary!$C$13</f>
        <v>2024</v>
      </c>
      <c r="J13" s="20">
        <f>[18]Summary!$D$13</f>
        <v>2025</v>
      </c>
      <c r="L13" s="12" t="s">
        <v>14</v>
      </c>
      <c r="M13" s="19">
        <f>[19]Summary!$B$13</f>
        <v>2023</v>
      </c>
      <c r="N13" s="19">
        <f>[19]Summary!$C$13</f>
        <v>2024</v>
      </c>
      <c r="O13" s="20">
        <f>[19]Summary!$D$13</f>
        <v>2025</v>
      </c>
      <c r="Q13" s="12" t="s">
        <v>14</v>
      </c>
      <c r="R13" s="19">
        <f>[20]Summary!$B$13</f>
        <v>2023</v>
      </c>
      <c r="S13" s="19">
        <f>[20]Summary!$C$13</f>
        <v>2024</v>
      </c>
      <c r="T13" s="20">
        <f>[20]Summary!$D$13</f>
        <v>2025</v>
      </c>
      <c r="V13" s="12" t="s">
        <v>14</v>
      </c>
      <c r="W13" s="19">
        <f>[21]Summary!$B$13</f>
        <v>2023</v>
      </c>
      <c r="X13" s="19">
        <f>[21]Summary!$C$13</f>
        <v>2024</v>
      </c>
      <c r="Y13" s="20">
        <f>[21]Summary!$D$13</f>
        <v>2025</v>
      </c>
      <c r="AA13" s="12" t="s">
        <v>14</v>
      </c>
      <c r="AB13" s="19">
        <f>[22]Summary!$B$13</f>
        <v>2023</v>
      </c>
      <c r="AC13" s="19">
        <f>[22]Summary!$C$13</f>
        <v>2024</v>
      </c>
      <c r="AD13" s="20">
        <f>[22]Summary!$D$13</f>
        <v>2025</v>
      </c>
      <c r="AF13" s="12" t="s">
        <v>14</v>
      </c>
      <c r="AG13" s="19">
        <f>[23]Summary!$B$13</f>
        <v>2023</v>
      </c>
      <c r="AH13" s="19">
        <f>[23]Summary!$C$13</f>
        <v>2024</v>
      </c>
      <c r="AI13" s="20">
        <f>[23]Summary!$D$13</f>
        <v>2025</v>
      </c>
      <c r="AK13" s="12" t="s">
        <v>14</v>
      </c>
      <c r="AL13" s="19">
        <f>[24]Summary!$B$13</f>
        <v>2023</v>
      </c>
      <c r="AM13" s="19">
        <f>[24]Summary!$C$13</f>
        <v>2024</v>
      </c>
      <c r="AN13" s="20">
        <f>[24]Summary!$D$13</f>
        <v>2025</v>
      </c>
      <c r="AP13" s="12" t="s">
        <v>14</v>
      </c>
      <c r="AQ13" s="19">
        <f>[25]Summary!$B$13</f>
        <v>2023</v>
      </c>
      <c r="AR13" s="19">
        <f>[25]Summary!$C$13</f>
        <v>2024</v>
      </c>
      <c r="AS13" s="20">
        <f>[25]Summary!$D$13</f>
        <v>2025</v>
      </c>
      <c r="AU13" s="12" t="s">
        <v>14</v>
      </c>
      <c r="AV13" s="19">
        <f>[26]Summary!$B$13</f>
        <v>2023</v>
      </c>
      <c r="AW13" s="19">
        <f>[26]Summary!$C$13</f>
        <v>2024</v>
      </c>
      <c r="AX13" s="20">
        <f>[26]Summary!$D$13</f>
        <v>2025</v>
      </c>
      <c r="AZ13" s="12" t="s">
        <v>14</v>
      </c>
      <c r="BA13" s="19">
        <f>[27]Summary!$B$13</f>
        <v>2023</v>
      </c>
      <c r="BB13" s="19">
        <f>[27]Summary!$C$13</f>
        <v>2024</v>
      </c>
      <c r="BC13" s="20">
        <f>[27]Summary!$D$13</f>
        <v>2025</v>
      </c>
      <c r="BE13" s="12" t="s">
        <v>14</v>
      </c>
      <c r="BF13" s="19">
        <f>[28]Summary!$B$13</f>
        <v>2023</v>
      </c>
      <c r="BG13" s="19">
        <f>[28]Summary!$C$13</f>
        <v>2024</v>
      </c>
      <c r="BH13" s="20">
        <f>[28]Summary!$D$13</f>
        <v>2025</v>
      </c>
      <c r="BJ13" s="12" t="s">
        <v>14</v>
      </c>
      <c r="BK13" s="19">
        <f>[29]Summary!$B$13</f>
        <v>2023</v>
      </c>
      <c r="BL13" s="19">
        <f>[29]Summary!$C$13</f>
        <v>2024</v>
      </c>
      <c r="BM13" s="20">
        <f>[29]Summary!$D$13</f>
        <v>2025</v>
      </c>
      <c r="BO13" s="12" t="s">
        <v>14</v>
      </c>
      <c r="BP13" s="19">
        <f>[30]Summary!$B$13</f>
        <v>2023</v>
      </c>
      <c r="BQ13" s="19">
        <f>[30]Summary!$C$13</f>
        <v>2024</v>
      </c>
      <c r="BR13" s="20">
        <f>[30]Summary!$D$13</f>
        <v>2025</v>
      </c>
      <c r="BT13" s="12" t="s">
        <v>14</v>
      </c>
      <c r="BU13" s="19">
        <f>[31]Summary!$B$13</f>
        <v>2023</v>
      </c>
      <c r="BV13" s="19">
        <f>[31]Summary!$C$13</f>
        <v>2024</v>
      </c>
      <c r="BW13" s="20">
        <f>[31]Summary!$D$13</f>
        <v>2025</v>
      </c>
      <c r="BY13" s="12" t="s">
        <v>14</v>
      </c>
      <c r="BZ13" s="19">
        <f>[32]Summary!$B$13</f>
        <v>2023</v>
      </c>
      <c r="CA13" s="19">
        <f>[32]Summary!$C$13</f>
        <v>2024</v>
      </c>
      <c r="CB13" s="20">
        <f>[32]Summary!$D$13</f>
        <v>2025</v>
      </c>
      <c r="CD13" s="12" t="s">
        <v>14</v>
      </c>
      <c r="CE13" s="19">
        <f>[33]Summary!$B$13</f>
        <v>2023</v>
      </c>
      <c r="CF13" s="19">
        <f>[33]Summary!$C$13</f>
        <v>2024</v>
      </c>
      <c r="CG13" s="20">
        <f>[33]Summary!$D$13</f>
        <v>2025</v>
      </c>
      <c r="CI13" s="12" t="s">
        <v>14</v>
      </c>
      <c r="CJ13" s="19">
        <f>[34]Summary!$B$13</f>
        <v>2023</v>
      </c>
      <c r="CK13" s="19">
        <f>[34]Summary!$C$13</f>
        <v>2024</v>
      </c>
      <c r="CL13" s="20">
        <f>[34]Summary!$D$13</f>
        <v>2025</v>
      </c>
      <c r="CN13" s="12" t="s">
        <v>14</v>
      </c>
      <c r="CO13" s="19">
        <f>[35]Summary!$B$13</f>
        <v>2023</v>
      </c>
      <c r="CP13" s="19">
        <f>[35]Summary!$C$13</f>
        <v>2024</v>
      </c>
      <c r="CQ13" s="20">
        <f>[35]Summary!$D$13</f>
        <v>2025</v>
      </c>
      <c r="CS13" s="12" t="s">
        <v>14</v>
      </c>
      <c r="CT13" s="19">
        <f>[17]Summary!$B$13</f>
        <v>2023</v>
      </c>
      <c r="CU13" s="19">
        <f>[17]Summary!$C$13</f>
        <v>2024</v>
      </c>
      <c r="CV13" s="20">
        <f>[17]Summary!$D$13</f>
        <v>2025</v>
      </c>
      <c r="CX13" s="12" t="s">
        <v>14</v>
      </c>
      <c r="CY13" s="19">
        <f>[17]Summary!$B$13</f>
        <v>2023</v>
      </c>
      <c r="CZ13" s="19">
        <f>[17]Summary!$C$13</f>
        <v>2024</v>
      </c>
      <c r="DA13" s="20">
        <f>[17]Summary!$D$13</f>
        <v>2025</v>
      </c>
      <c r="DC13" s="12" t="s">
        <v>14</v>
      </c>
      <c r="DD13" s="19">
        <v>2023</v>
      </c>
      <c r="DE13" s="19">
        <v>2024</v>
      </c>
      <c r="DF13" s="20">
        <v>2025</v>
      </c>
      <c r="DH13" s="12" t="s">
        <v>14</v>
      </c>
      <c r="DI13" s="19">
        <v>2023</v>
      </c>
      <c r="DJ13" s="19">
        <v>2024</v>
      </c>
      <c r="DK13" s="20">
        <v>2025</v>
      </c>
      <c r="DM13" s="12" t="s">
        <v>14</v>
      </c>
      <c r="DN13" s="19">
        <v>2023</v>
      </c>
      <c r="DO13" s="19">
        <v>2024</v>
      </c>
      <c r="DP13" s="20">
        <v>2025</v>
      </c>
      <c r="DR13" s="12" t="s">
        <v>14</v>
      </c>
      <c r="DS13" s="19">
        <v>2023</v>
      </c>
      <c r="DT13" s="19">
        <v>2024</v>
      </c>
      <c r="DU13" s="20">
        <v>2025</v>
      </c>
      <c r="DW13" s="12" t="s">
        <v>14</v>
      </c>
      <c r="DX13" s="19">
        <v>2023</v>
      </c>
      <c r="DY13" s="19">
        <v>2024</v>
      </c>
      <c r="DZ13" s="20">
        <v>2025</v>
      </c>
      <c r="EB13" s="12" t="s">
        <v>14</v>
      </c>
      <c r="EC13" s="19">
        <v>2023</v>
      </c>
      <c r="ED13" s="19">
        <v>2024</v>
      </c>
      <c r="EE13" s="20">
        <v>2025</v>
      </c>
      <c r="EG13" s="12" t="s">
        <v>14</v>
      </c>
      <c r="EH13" s="19">
        <v>2023</v>
      </c>
      <c r="EI13" s="19">
        <v>2024</v>
      </c>
      <c r="EJ13" s="20">
        <v>2025</v>
      </c>
      <c r="EL13" s="12" t="s">
        <v>14</v>
      </c>
      <c r="EM13" s="19">
        <v>2023</v>
      </c>
      <c r="EN13" s="19">
        <v>2024</v>
      </c>
      <c r="EO13" s="20">
        <v>2025</v>
      </c>
      <c r="EQ13" s="12" t="s">
        <v>14</v>
      </c>
      <c r="ER13" s="19">
        <v>2023</v>
      </c>
      <c r="ES13" s="19">
        <v>2024</v>
      </c>
      <c r="ET13" s="20">
        <v>2025</v>
      </c>
      <c r="EV13" s="12" t="s">
        <v>14</v>
      </c>
      <c r="EW13" s="19">
        <v>2023</v>
      </c>
      <c r="EX13" s="19">
        <v>2024</v>
      </c>
      <c r="EY13" s="20">
        <v>2025</v>
      </c>
      <c r="FA13" s="12" t="s">
        <v>14</v>
      </c>
      <c r="FB13" s="19">
        <v>2023</v>
      </c>
      <c r="FC13" s="19">
        <v>2024</v>
      </c>
      <c r="FD13" s="20">
        <v>2025</v>
      </c>
      <c r="FF13" s="12" t="s">
        <v>14</v>
      </c>
      <c r="FG13" s="19">
        <v>2023</v>
      </c>
      <c r="FH13" s="19">
        <v>2024</v>
      </c>
      <c r="FI13" s="20">
        <v>2025</v>
      </c>
      <c r="FK13" s="12" t="s">
        <v>14</v>
      </c>
      <c r="FL13" s="19">
        <v>2023</v>
      </c>
      <c r="FM13" s="19">
        <v>2024</v>
      </c>
      <c r="FN13" s="20">
        <v>2025</v>
      </c>
      <c r="FP13" s="12" t="s">
        <v>14</v>
      </c>
      <c r="FQ13" s="19">
        <v>2023</v>
      </c>
      <c r="FR13" s="19">
        <v>2024</v>
      </c>
      <c r="FS13" s="20">
        <v>2025</v>
      </c>
      <c r="FU13" s="12" t="s">
        <v>14</v>
      </c>
      <c r="FV13" s="19">
        <v>2023</v>
      </c>
      <c r="FW13" s="19">
        <v>2024</v>
      </c>
      <c r="FX13" s="20">
        <v>2025</v>
      </c>
      <c r="FZ13" s="12" t="s">
        <v>14</v>
      </c>
      <c r="GA13" s="19">
        <v>2023</v>
      </c>
      <c r="GB13" s="19">
        <v>2024</v>
      </c>
      <c r="GC13" s="20">
        <v>2025</v>
      </c>
      <c r="GE13" s="12" t="s">
        <v>14</v>
      </c>
      <c r="GF13" s="19">
        <v>2023</v>
      </c>
      <c r="GG13" s="19">
        <v>2024</v>
      </c>
      <c r="GH13" s="20">
        <v>2025</v>
      </c>
      <c r="GJ13" s="12" t="s">
        <v>14</v>
      </c>
      <c r="GK13" s="19">
        <v>2023</v>
      </c>
      <c r="GL13" s="19">
        <v>2024</v>
      </c>
      <c r="GM13" s="20">
        <v>2025</v>
      </c>
      <c r="GO13" s="12" t="s">
        <v>14</v>
      </c>
      <c r="GP13" s="19">
        <v>2023</v>
      </c>
      <c r="GQ13" s="19">
        <v>2024</v>
      </c>
      <c r="GR13" s="20">
        <v>2025</v>
      </c>
      <c r="GT13" s="12" t="s">
        <v>14</v>
      </c>
      <c r="GU13" s="19">
        <v>2023</v>
      </c>
      <c r="GV13" s="19">
        <v>2024</v>
      </c>
      <c r="GW13" s="20">
        <v>2025</v>
      </c>
      <c r="GY13" s="12" t="s">
        <v>14</v>
      </c>
      <c r="GZ13" s="19">
        <v>2023</v>
      </c>
      <c r="HA13" s="19">
        <v>2024</v>
      </c>
      <c r="HB13" s="20">
        <v>2025</v>
      </c>
      <c r="HD13" s="12" t="s">
        <v>14</v>
      </c>
      <c r="HE13" s="19">
        <v>2023</v>
      </c>
      <c r="HF13" s="19">
        <v>2024</v>
      </c>
      <c r="HG13" s="20">
        <v>2025</v>
      </c>
      <c r="HI13" s="12" t="s">
        <v>14</v>
      </c>
      <c r="HJ13" s="19">
        <v>2023</v>
      </c>
      <c r="HK13" s="19">
        <v>2024</v>
      </c>
      <c r="HL13" s="20">
        <v>2025</v>
      </c>
    </row>
    <row r="14" spans="2:220" x14ac:dyDescent="0.25">
      <c r="B14" s="13" t="s">
        <v>15</v>
      </c>
      <c r="C14" s="21">
        <f>SUMPRODUCT(($C$4='[17]Calculator Data Summary'!$B$5:$AG$5)*
($C$5='[17]Calculator Data Summary'!$B$6:$AG$6)*
(CONCATENATE($C$6," ","(",C$10," ","CCFS",")")='[17]Calculator Data Summary'!$B$4:$AG$4)*
(C$13='[17]Calculator Data Summary'!$B$7:$AG$7)*
(B14='[17]Calculator Data Summary'!$A$8:$A$21)*
'[17]Calculator Data Summary'!$B$8:$AG$21)</f>
        <v>49.879999999999995</v>
      </c>
      <c r="D14" s="21">
        <f>SUMPRODUCT(($C$4='[17]Calculator Data Summary'!$B$5:$AG$5)*
($C$5='[17]Calculator Data Summary'!$B$6:$AG$6)*
(CONCATENATE($C$6," ","(",D$10," ","CCFS",")")='[17]Calculator Data Summary'!$B$4:$AG$4)*
(D$13='[17]Calculator Data Summary'!$B$7:$AG$7)*
(B14='[17]Calculator Data Summary'!$A$8:$A$21)*
'[17]Calculator Data Summary'!$B$8:$AG$21)</f>
        <v>56.917519999999996</v>
      </c>
      <c r="E14" s="22">
        <f>SUMPRODUCT(($C$4='[17]Calculator Data Summary'!$B$5:$AG$5)*
($C$5='[17]Calculator Data Summary'!$B$6:$AG$6)*
(CONCATENATE($C$6," ","(",E$10," ","CCFS",")")='[17]Calculator Data Summary'!$B$4:$AG$4)*
(E$13='[17]Calculator Data Summary'!$B$7:$AG$7)*
(B14='[17]Calculator Data Summary'!$A$8:$A$21)*
'[17]Calculator Data Summary'!$B$8:$AG$21)</f>
        <v>60.49</v>
      </c>
      <c r="G14" s="13" t="s">
        <v>15</v>
      </c>
      <c r="H14" s="21">
        <f>SUMPRODUCT(($C$4='[18]Calculator Data Summary'!$B$5:$AG$5)*
($C$5='[18]Calculator Data Summary'!$B$6:$AG$6)*
(CONCATENATE($C$6," ","(",H$10," ","CCFS",")")='[18]Calculator Data Summary'!$B$4:$AG$4)*
(H$13='[18]Calculator Data Summary'!$B$7:$AG$7)*
(G14='[18]Calculator Data Summary'!$A$8:$A$21)*
'[18]Calculator Data Summary'!$B$8:$AG$21)</f>
        <v>67.55</v>
      </c>
      <c r="I14" s="21">
        <f>SUMPRODUCT(($C$4='[18]Calculator Data Summary'!$B$5:$AG$5)*
($C$5='[18]Calculator Data Summary'!$B$6:$AG$6)*
(CONCATENATE($C$6," ","(",I$10," ","CCFS",")")='[18]Calculator Data Summary'!$B$4:$AG$4)*
(I$13='[18]Calculator Data Summary'!$B$7:$AG$7)*
(G14='[18]Calculator Data Summary'!$A$8:$A$21)*
'[18]Calculator Data Summary'!$B$8:$AG$21)</f>
        <v>51.737680000000005</v>
      </c>
      <c r="J14" s="22">
        <f>SUMPRODUCT(($C$4='[18]Calculator Data Summary'!$B$5:$AG$5)*
($C$5='[18]Calculator Data Summary'!$B$6:$AG$6)*
(CONCATENATE($C$6," ","(",J$10," ","CCFS",")")='[18]Calculator Data Summary'!$B$4:$AG$4)*
(J$13='[18]Calculator Data Summary'!$B$7:$AG$7)*
(G14='[18]Calculator Data Summary'!$A$8:$A$21)*
'[18]Calculator Data Summary'!$B$8:$AG$21)</f>
        <v>53.86</v>
      </c>
      <c r="L14" s="13" t="s">
        <v>15</v>
      </c>
      <c r="M14" s="21">
        <f>SUMPRODUCT(($C$4='[19]Calculator Data Summary'!$B$5:$AG$5)*
($C$5='[19]Calculator Data Summary'!$B$6:$AG$6)*
(CONCATENATE($C$6," ","(",M$10," ","CCFS",")")='[19]Calculator Data Summary'!$B$4:$AG$4)*
(M$13='[19]Calculator Data Summary'!$B$7:$AG$7)*
(L14='[19]Calculator Data Summary'!$A$8:$A$21)*
'[19]Calculator Data Summary'!$B$8:$AG$21)</f>
        <v>107.13</v>
      </c>
      <c r="N14" s="21">
        <f>SUMPRODUCT(($C$4='[19]Calculator Data Summary'!$B$5:$AG$5)*
($C$5='[19]Calculator Data Summary'!$B$6:$AG$6)*
(CONCATENATE($C$6," ","(",N$10," ","CCFS",")")='[19]Calculator Data Summary'!$B$4:$AG$4)*
(N$13='[19]Calculator Data Summary'!$B$7:$AG$7)*
(L14='[19]Calculator Data Summary'!$A$8:$A$21)*
'[19]Calculator Data Summary'!$B$8:$AG$21)</f>
        <v>97.559839999999994</v>
      </c>
      <c r="O14" s="22">
        <f>SUMPRODUCT(($C$4='[19]Calculator Data Summary'!$B$5:$AG$5)*
($C$5='[19]Calculator Data Summary'!$B$6:$AG$6)*
(CONCATENATE($C$6," ","(",O$10," ","CCFS",")")='[19]Calculator Data Summary'!$B$4:$AG$4)*
(O$13='[19]Calculator Data Summary'!$B$7:$AG$7)*
(L14='[19]Calculator Data Summary'!$A$8:$A$21)*
'[19]Calculator Data Summary'!$B$8:$AG$21)</f>
        <v>104.46000000000001</v>
      </c>
      <c r="Q14" s="13" t="s">
        <v>15</v>
      </c>
      <c r="R14" s="21">
        <f>SUMPRODUCT(($C$4='[20]Calculator Data Summary'!$B$5:$AG$5)*
($C$5='[20]Calculator Data Summary'!$B$6:$AG$6)*
(CONCATENATE($C$6," ","(",R$10," ","CCFS",")")='[20]Calculator Data Summary'!$B$4:$AG$4)*
(R$13='[20]Calculator Data Summary'!$B$7:$AG$7)*
(Q14='[20]Calculator Data Summary'!$A$8:$A$21)*
'[20]Calculator Data Summary'!$B$8:$AG$21)</f>
        <v>36.26</v>
      </c>
      <c r="S14" s="21">
        <f>SUMPRODUCT(($C$4='[20]Calculator Data Summary'!$B$5:$AG$5)*
($C$5='[20]Calculator Data Summary'!$B$6:$AG$6)*
(CONCATENATE($C$6," ","(",S$10," ","CCFS",")")='[20]Calculator Data Summary'!$B$4:$AG$4)*
(S$13='[20]Calculator Data Summary'!$B$7:$AG$7)*
(Q14='[20]Calculator Data Summary'!$A$8:$A$21)*
'[20]Calculator Data Summary'!$B$8:$AG$21)</f>
        <v>40.168720000000008</v>
      </c>
      <c r="T14" s="22">
        <f>SUMPRODUCT(($C$4='[20]Calculator Data Summary'!$B$5:$AG$5)*
($C$5='[20]Calculator Data Summary'!$B$6:$AG$6)*
(CONCATENATE($C$6," ","(",T$10," ","CCFS",")")='[20]Calculator Data Summary'!$B$4:$AG$4)*
(T$13='[20]Calculator Data Summary'!$B$7:$AG$7)*
(Q14='[20]Calculator Data Summary'!$A$8:$A$21)*
'[20]Calculator Data Summary'!$B$8:$AG$21)</f>
        <v>42.39</v>
      </c>
      <c r="V14" s="13" t="s">
        <v>15</v>
      </c>
      <c r="W14" s="21">
        <f>SUMPRODUCT(($C$4='[21]Calculator Data Summary'!$B$5:$AG$5)*
($C$5='[21]Calculator Data Summary'!$B$6:$AG$6)*
(CONCATENATE($C$6," ","(",W$10," ","CCFS",")")='[21]Calculator Data Summary'!$B$4:$AG$4)*
(W$13='[21]Calculator Data Summary'!$B$7:$AG$7)*
(V14='[21]Calculator Data Summary'!$A$8:$A$21)*
'[21]Calculator Data Summary'!$B$8:$AG$21)</f>
        <v>81.319999999999993</v>
      </c>
      <c r="X14" s="21">
        <f>SUMPRODUCT(($C$4='[21]Calculator Data Summary'!$B$5:$AG$5)*
($C$5='[21]Calculator Data Summary'!$B$6:$AG$6)*
(CONCATENATE($C$6," ","(",X$10," ","CCFS",")")='[21]Calculator Data Summary'!$B$4:$AG$4)*
(X$13='[21]Calculator Data Summary'!$B$7:$AG$7)*
(V14='[21]Calculator Data Summary'!$A$8:$A$21)*
'[21]Calculator Data Summary'!$B$8:$AG$21)</f>
        <v>86.274640000000019</v>
      </c>
      <c r="Y14" s="22">
        <f>SUMPRODUCT(($C$4='[21]Calculator Data Summary'!$B$5:$AG$5)*
($C$5='[21]Calculator Data Summary'!$B$6:$AG$6)*
(CONCATENATE($C$6," ","(",Y$10," ","CCFS",")")='[21]Calculator Data Summary'!$B$4:$AG$4)*
(Y$13='[21]Calculator Data Summary'!$B$7:$AG$7)*
(V14='[21]Calculator Data Summary'!$A$8:$A$21)*
'[21]Calculator Data Summary'!$B$8:$AG$21)</f>
        <v>83.54</v>
      </c>
      <c r="AA14" s="13" t="s">
        <v>15</v>
      </c>
      <c r="AB14" s="21">
        <f>SUMPRODUCT(($C$4='[22]Calculator Data Summary'!$B$5:$AG$5)*
($C$5='[22]Calculator Data Summary'!$B$6:$AG$6)*
(CONCATENATE($C$6," ","(",AB$10," ","CCFS",")")='[22]Calculator Data Summary'!$B$4:$AG$4)*
(AB$13='[22]Calculator Data Summary'!$B$7:$AG$7)*
(AA14='[22]Calculator Data Summary'!$A$8:$A$21)*
'[22]Calculator Data Summary'!$B$8:$AG$21)</f>
        <v>61.72</v>
      </c>
      <c r="AC14" s="21">
        <f>SUMPRODUCT(($C$4='[22]Calculator Data Summary'!$B$5:$AG$5)*
($C$5='[22]Calculator Data Summary'!$B$6:$AG$6)*
(CONCATENATE($C$6," ","(",AC$10," ","CCFS",")")='[22]Calculator Data Summary'!$B$4:$AG$4)*
(AC$13='[22]Calculator Data Summary'!$B$7:$AG$7)*
(AA14='[22]Calculator Data Summary'!$A$8:$A$21)*
'[22]Calculator Data Summary'!$B$8:$AG$21)</f>
        <v>63</v>
      </c>
      <c r="AD14" s="22">
        <f>SUMPRODUCT(($C$4='[22]Calculator Data Summary'!$B$5:$AG$5)*
($C$5='[22]Calculator Data Summary'!$B$6:$AG$6)*
(CONCATENATE($C$6," ","(",AD$10," ","CCFS",")")='[22]Calculator Data Summary'!$B$4:$AG$4)*
(AD$13='[22]Calculator Data Summary'!$B$7:$AG$7)*
(AA14='[22]Calculator Data Summary'!$A$8:$A$21)*
'[22]Calculator Data Summary'!$B$8:$AG$21)</f>
        <v>61.390000000000008</v>
      </c>
      <c r="AF14" s="13" t="s">
        <v>15</v>
      </c>
      <c r="AG14" s="21">
        <f>SUMPRODUCT(($C$4='[23]Calculator Data Summary'!$B$5:$AG$5)*
($C$5='[23]Calculator Data Summary'!$B$6:$AG$6)*
(CONCATENATE($C$6," ","(",AG$10," ","CCFS",")")='[23]Calculator Data Summary'!$B$4:$AG$4)*
(AG$13='[23]Calculator Data Summary'!$B$7:$AG$7)*
(AF14='[23]Calculator Data Summary'!$A$8:$A$21)*
'[23]Calculator Data Summary'!$B$8:$AG$21)</f>
        <v>66.34</v>
      </c>
      <c r="AH14" s="21">
        <f>SUMPRODUCT(($C$4='[23]Calculator Data Summary'!$B$5:$AG$5)*
($C$5='[23]Calculator Data Summary'!$B$6:$AG$6)*
(CONCATENATE($C$6," ","(",AH$10," ","CCFS",")")='[23]Calculator Data Summary'!$B$4:$AG$4)*
(AH$13='[23]Calculator Data Summary'!$B$7:$AG$7)*
(AF14='[23]Calculator Data Summary'!$A$8:$A$21)*
'[23]Calculator Data Summary'!$B$8:$AG$21)</f>
        <v>69.0608</v>
      </c>
      <c r="AI14" s="22">
        <f>SUMPRODUCT(($C$4='[23]Calculator Data Summary'!$B$5:$AG$5)*
($C$5='[23]Calculator Data Summary'!$B$6:$AG$6)*
(CONCATENATE($C$6," ","(",AI$10," ","CCFS",")")='[23]Calculator Data Summary'!$B$4:$AG$4)*
(AI$13='[23]Calculator Data Summary'!$B$7:$AG$7)*
(AF14='[23]Calculator Data Summary'!$A$8:$A$21)*
'[23]Calculator Data Summary'!$B$8:$AG$21)</f>
        <v>71.52000000000001</v>
      </c>
      <c r="AK14" s="13" t="s">
        <v>15</v>
      </c>
      <c r="AL14" s="21">
        <f>SUMPRODUCT(($C$4='[24]Calculator Data Summary'!$B$5:$AG$5)*
($C$5='[24]Calculator Data Summary'!$B$6:$AG$6)*
(CONCATENATE($C$6," ","(",AL$10," ","CCFS",")")='[24]Calculator Data Summary'!$B$4:$AG$4)*
(AL$13='[24]Calculator Data Summary'!$B$7:$AG$7)*
(AK14='[24]Calculator Data Summary'!$A$8:$A$21)*
'[24]Calculator Data Summary'!$B$8:$AG$21)</f>
        <v>56.18</v>
      </c>
      <c r="AM14" s="21">
        <f>SUMPRODUCT(($C$4='[24]Calculator Data Summary'!$B$5:$AG$5)*
($C$5='[24]Calculator Data Summary'!$B$6:$AG$6)*
(CONCATENATE($C$6," ","(",AM$10," ","CCFS",")")='[24]Calculator Data Summary'!$B$4:$AG$4)*
(AM$13='[24]Calculator Data Summary'!$B$7:$AG$7)*
(AK14='[24]Calculator Data Summary'!$A$8:$A$21)*
'[24]Calculator Data Summary'!$B$8:$AG$21)</f>
        <v>53.360080000000004</v>
      </c>
      <c r="AN14" s="22">
        <f>SUMPRODUCT(($C$4='[24]Calculator Data Summary'!$B$5:$AG$5)*
($C$5='[24]Calculator Data Summary'!$B$6:$AG$6)*
(CONCATENATE($C$6," ","(",AN$10," ","CCFS",")")='[24]Calculator Data Summary'!$B$4:$AG$4)*
(AN$13='[24]Calculator Data Summary'!$B$7:$AG$7)*
(AK14='[24]Calculator Data Summary'!$A$8:$A$21)*
'[24]Calculator Data Summary'!$B$8:$AG$21)</f>
        <v>56.06</v>
      </c>
      <c r="AP14" s="13" t="s">
        <v>15</v>
      </c>
      <c r="AQ14" s="21">
        <f>SUMPRODUCT(($C$4='[25]Calculator Data Summary'!$B$5:$AG$5)*
($C$5='[25]Calculator Data Summary'!$B$6:$AG$6)*
(CONCATENATE($C$6," ","(",AQ$10," ","CCFS",")")='[25]Calculator Data Summary'!$B$4:$AG$4)*
(AQ$13='[25]Calculator Data Summary'!$B$7:$AG$7)*
(AP14='[25]Calculator Data Summary'!$A$8:$A$21)*
'[25]Calculator Data Summary'!$B$8:$AG$21)</f>
        <v>93.4</v>
      </c>
      <c r="AR14" s="21">
        <f>SUMPRODUCT(($C$4='[25]Calculator Data Summary'!$B$5:$AG$5)*
($C$5='[25]Calculator Data Summary'!$B$6:$AG$6)*
(CONCATENATE($C$6," ","(",AR$10," ","CCFS",")")='[25]Calculator Data Summary'!$B$4:$AG$4)*
(AR$13='[25]Calculator Data Summary'!$B$7:$AG$7)*
(AP14='[25]Calculator Data Summary'!$A$8:$A$21)*
'[25]Calculator Data Summary'!$B$8:$AG$21)</f>
        <v>85.426559999999995</v>
      </c>
      <c r="AS14" s="22">
        <f>SUMPRODUCT(($C$4='[25]Calculator Data Summary'!$B$5:$AG$5)*
($C$5='[25]Calculator Data Summary'!$B$6:$AG$6)*
(CONCATENATE($C$6," ","(",AS$10," ","CCFS",")")='[25]Calculator Data Summary'!$B$4:$AG$4)*
(AS$13='[25]Calculator Data Summary'!$B$7:$AG$7)*
(AP14='[25]Calculator Data Summary'!$A$8:$A$21)*
'[25]Calculator Data Summary'!$B$8:$AG$21)</f>
        <v>89.169999999999987</v>
      </c>
      <c r="AU14" s="13" t="s">
        <v>15</v>
      </c>
      <c r="AV14" s="21">
        <f>SUMPRODUCT(($C$4='[26]Calculator Data Summary'!$B$5:$AG$5)*
($C$5='[26]Calculator Data Summary'!$B$6:$AG$6)*
(CONCATENATE($C$6," ","(",AV$10," ","CCFS",")")='[26]Calculator Data Summary'!$B$4:$AG$4)*
(AV$13='[26]Calculator Data Summary'!$B$7:$AG$7)*
(AU14='[26]Calculator Data Summary'!$A$8:$A$21)*
'[26]Calculator Data Summary'!$B$8:$AG$21)</f>
        <v>71.09</v>
      </c>
      <c r="AW14" s="21">
        <f>SUMPRODUCT(($C$4='[26]Calculator Data Summary'!$B$5:$AG$5)*
($C$5='[26]Calculator Data Summary'!$B$6:$AG$6)*
(CONCATENATE($C$6," ","(",AW$10," ","CCFS",")")='[26]Calculator Data Summary'!$B$4:$AG$4)*
(AW$13='[26]Calculator Data Summary'!$B$7:$AG$7)*
(AU14='[26]Calculator Data Summary'!$A$8:$A$21)*
'[26]Calculator Data Summary'!$B$8:$AG$21)</f>
        <v>73.546720000000022</v>
      </c>
      <c r="AX14" s="22">
        <f>SUMPRODUCT(($C$4='[26]Calculator Data Summary'!$B$5:$AG$5)*
($C$5='[26]Calculator Data Summary'!$B$6:$AG$6)*
(CONCATENATE($C$6," ","(",AX$10," ","CCFS",")")='[26]Calculator Data Summary'!$B$4:$AG$4)*
(AX$13='[26]Calculator Data Summary'!$B$7:$AG$7)*
(AU14='[26]Calculator Data Summary'!$A$8:$A$21)*
'[26]Calculator Data Summary'!$B$8:$AG$21)</f>
        <v>71.680000000000007</v>
      </c>
      <c r="AZ14" s="13" t="s">
        <v>15</v>
      </c>
      <c r="BA14" s="21">
        <f>SUMPRODUCT(($C$4='[27]Calculator Data Summary'!$B$5:$AG$5)*
($C$5='[27]Calculator Data Summary'!$B$6:$AG$6)*
(CONCATENATE($C$6," ","(",BA$10," ","CCFS",")")='[27]Calculator Data Summary'!$B$4:$AG$4)*
(BA$13='[27]Calculator Data Summary'!$B$7:$AG$7)*
(AZ14='[27]Calculator Data Summary'!$A$8:$A$21)*
'[27]Calculator Data Summary'!$B$8:$AG$21)</f>
        <v>102.11000000000001</v>
      </c>
      <c r="BB14" s="21">
        <f>SUMPRODUCT(($C$4='[27]Calculator Data Summary'!$B$5:$AG$5)*
($C$5='[27]Calculator Data Summary'!$B$6:$AG$6)*
(CONCATENATE($C$6," ","(",BB$10," ","CCFS",")")='[27]Calculator Data Summary'!$B$4:$AG$4)*
(BB$13='[27]Calculator Data Summary'!$B$7:$AG$7)*
(AZ14='[27]Calculator Data Summary'!$A$8:$A$21)*
'[27]Calculator Data Summary'!$B$8:$AG$21)</f>
        <v>100.51255999999999</v>
      </c>
      <c r="BC14" s="22">
        <f>SUMPRODUCT(($C$4='[27]Calculator Data Summary'!$B$5:$AG$5)*
($C$5='[27]Calculator Data Summary'!$B$6:$AG$6)*
(CONCATENATE($C$6," ","(",BC$10," ","CCFS",")")='[27]Calculator Data Summary'!$B$4:$AG$4)*
(BC$13='[27]Calculator Data Summary'!$B$7:$AG$7)*
(AZ14='[27]Calculator Data Summary'!$A$8:$A$21)*
'[27]Calculator Data Summary'!$B$8:$AG$21)</f>
        <v>109.33000000000001</v>
      </c>
      <c r="BE14" s="13" t="s">
        <v>15</v>
      </c>
      <c r="BF14" s="21">
        <f>SUMPRODUCT(($C$4='[28]Calculator Data Summary'!$B$5:$AG$5)*
($C$5='[28]Calculator Data Summary'!$B$6:$AG$6)*
(CONCATENATE($C$6," ","(",BF$10," ","CCFS",")")='[28]Calculator Data Summary'!$B$4:$AG$4)*
(BF$13='[28]Calculator Data Summary'!$B$7:$AG$7)*
(BE14='[28]Calculator Data Summary'!$A$8:$A$21)*
'[28]Calculator Data Summary'!$B$8:$AG$21)</f>
        <v>51.8</v>
      </c>
      <c r="BG14" s="21">
        <f>SUMPRODUCT(($C$4='[28]Calculator Data Summary'!$B$5:$AG$5)*
($C$5='[28]Calculator Data Summary'!$B$6:$AG$6)*
(CONCATENATE($C$6," ","(",BG$10," ","CCFS",")")='[28]Calculator Data Summary'!$B$4:$AG$4)*
(BG$13='[28]Calculator Data Summary'!$B$7:$AG$7)*
(BE14='[28]Calculator Data Summary'!$A$8:$A$21)*
'[28]Calculator Data Summary'!$B$8:$AG$21)</f>
        <v>53.098160000000007</v>
      </c>
      <c r="BH14" s="22">
        <f>SUMPRODUCT(($C$4='[28]Calculator Data Summary'!$B$5:$AG$5)*
($C$5='[28]Calculator Data Summary'!$B$6:$AG$6)*
(CONCATENATE($C$6," ","(",BH$10," ","CCFS",")")='[28]Calculator Data Summary'!$B$4:$AG$4)*
(BH$13='[28]Calculator Data Summary'!$B$7:$AG$7)*
(BE14='[28]Calculator Data Summary'!$A$8:$A$21)*
'[28]Calculator Data Summary'!$B$8:$AG$21)</f>
        <v>55.94</v>
      </c>
      <c r="BJ14" s="13" t="s">
        <v>15</v>
      </c>
      <c r="BK14" s="21">
        <f>SUMPRODUCT(($C$4='[29]Calculator Data Summary'!$B$5:$AG$5)*
($C$5='[29]Calculator Data Summary'!$B$6:$AG$6)*
(CONCATENATE($C$6," ","(",BK$10," ","CCFS",")")='[29]Calculator Data Summary'!$B$4:$AG$4)*
(BK$13='[29]Calculator Data Summary'!$B$7:$AG$7)*
(BJ14='[29]Calculator Data Summary'!$A$8:$A$21)*
'[29]Calculator Data Summary'!$B$8:$AG$21)</f>
        <v>49.82</v>
      </c>
      <c r="BL14" s="21">
        <f>SUMPRODUCT(($C$4='[29]Calculator Data Summary'!$B$5:$AG$5)*
($C$5='[29]Calculator Data Summary'!$B$6:$AG$6)*
(CONCATENATE($C$6," ","(",BL$10," ","CCFS",")")='[29]Calculator Data Summary'!$B$4:$AG$4)*
(BL$13='[29]Calculator Data Summary'!$B$7:$AG$7)*
(BJ14='[29]Calculator Data Summary'!$A$8:$A$21)*
'[29]Calculator Data Summary'!$B$8:$AG$21)</f>
        <v>49.581039999999994</v>
      </c>
      <c r="BM14" s="22">
        <f>SUMPRODUCT(($C$4='[29]Calculator Data Summary'!$B$5:$AG$5)*
($C$5='[29]Calculator Data Summary'!$B$6:$AG$6)*
(CONCATENATE($C$6," ","(",BM$10," ","CCFS",")")='[29]Calculator Data Summary'!$B$4:$AG$4)*
(BM$13='[29]Calculator Data Summary'!$B$7:$AG$7)*
(BJ14='[29]Calculator Data Summary'!$A$8:$A$21)*
'[29]Calculator Data Summary'!$B$8:$AG$21)</f>
        <v>51.42</v>
      </c>
      <c r="BO14" s="13" t="s">
        <v>15</v>
      </c>
      <c r="BP14" s="21">
        <f>SUMPRODUCT(($C$4='[30]Calculator Data Summary'!$B$5:$AG$5)*
($C$5='[30]Calculator Data Summary'!$B$6:$AG$6)*
(CONCATENATE($C$6," ","(",BP$10," ","CCFS",")")='[30]Calculator Data Summary'!$B$4:$AG$4)*
(BP$13='[30]Calculator Data Summary'!$B$7:$AG$7)*
(BO14='[30]Calculator Data Summary'!$A$8:$A$21)*
'[30]Calculator Data Summary'!$B$8:$AG$21)</f>
        <v>46.24</v>
      </c>
      <c r="BQ14" s="21">
        <f>SUMPRODUCT(($C$4='[30]Calculator Data Summary'!$B$5:$AG$5)*
($C$5='[30]Calculator Data Summary'!$B$6:$AG$6)*
(CONCATENATE($C$6," ","(",BQ$10," ","CCFS",")")='[30]Calculator Data Summary'!$B$4:$AG$4)*
(BQ$13='[30]Calculator Data Summary'!$B$7:$AG$7)*
(BO14='[30]Calculator Data Summary'!$A$8:$A$21)*
'[30]Calculator Data Summary'!$B$8:$AG$21)</f>
        <v>51.788080000000008</v>
      </c>
      <c r="BR14" s="22">
        <f>SUMPRODUCT(($C$4='[30]Calculator Data Summary'!$B$5:$AG$5)*
($C$5='[30]Calculator Data Summary'!$B$6:$AG$6)*
(CONCATENATE($C$6," ","(",BR$10," ","CCFS",")")='[30]Calculator Data Summary'!$B$4:$AG$4)*
(BR$13='[30]Calculator Data Summary'!$B$7:$AG$7)*
(BO14='[30]Calculator Data Summary'!$A$8:$A$21)*
'[30]Calculator Data Summary'!$B$8:$AG$21)</f>
        <v>54.49</v>
      </c>
      <c r="BT14" s="13" t="s">
        <v>15</v>
      </c>
      <c r="BU14" s="21">
        <f>SUMPRODUCT(($C$4='[31]Calculator Data Summary'!$B$5:$AG$5)*
($C$5='[31]Calculator Data Summary'!$B$6:$AG$6)*
(CONCATENATE($C$6," ","(",BU$10," ","CCFS",")")='[31]Calculator Data Summary'!$B$4:$AG$4)*
(BU$13='[31]Calculator Data Summary'!$B$7:$AG$7)*
(BT14='[31]Calculator Data Summary'!$A$8:$A$21)*
'[31]Calculator Data Summary'!$B$8:$AG$21)</f>
        <v>52.15</v>
      </c>
      <c r="BV14" s="21">
        <f>SUMPRODUCT(($C$4='[31]Calculator Data Summary'!$B$5:$AG$5)*
($C$5='[31]Calculator Data Summary'!$B$6:$AG$6)*
(CONCATENATE($C$6," ","(",BV$10," ","CCFS",")")='[31]Calculator Data Summary'!$B$4:$AG$4)*
(BV$13='[31]Calculator Data Summary'!$B$7:$AG$7)*
(BT14='[31]Calculator Data Summary'!$A$8:$A$21)*
'[31]Calculator Data Summary'!$B$8:$AG$21)</f>
        <v>49.027680000000004</v>
      </c>
      <c r="BW14" s="22">
        <f>SUMPRODUCT(($C$4='[31]Calculator Data Summary'!$B$5:$AG$5)*
($C$5='[31]Calculator Data Summary'!$B$6:$AG$6)*
(CONCATENATE($C$6," ","(",BW$10," ","CCFS",")")='[31]Calculator Data Summary'!$B$4:$AG$4)*
(BW$13='[31]Calculator Data Summary'!$B$7:$AG$7)*
(BT14='[31]Calculator Data Summary'!$A$8:$A$21)*
'[31]Calculator Data Summary'!$B$8:$AG$21)</f>
        <v>51.13</v>
      </c>
      <c r="BY14" s="13" t="s">
        <v>15</v>
      </c>
      <c r="BZ14" s="21">
        <f>SUMPRODUCT(($C$4='[32]Calculator Data Summary'!$B$5:$AG$5)*
($C$5='[32]Calculator Data Summary'!$B$6:$AG$6)*
(CONCATENATE($C$6," ","(",BZ$10," ","CCFS",")")='[32]Calculator Data Summary'!$B$4:$AG$4)*
(BZ$13='[32]Calculator Data Summary'!$B$7:$AG$7)*
(BY14='[32]Calculator Data Summary'!$A$8:$A$21)*
'[32]Calculator Data Summary'!$B$8:$AG$21)</f>
        <v>56.71</v>
      </c>
      <c r="CA14" s="21">
        <f>SUMPRODUCT(($C$4='[32]Calculator Data Summary'!$B$5:$AG$5)*
($C$5='[32]Calculator Data Summary'!$B$6:$AG$6)*
(CONCATENATE($C$6," ","(",CA$10," ","CCFS",")")='[32]Calculator Data Summary'!$B$4:$AG$4)*
(CA$13='[32]Calculator Data Summary'!$B$7:$AG$7)*
(BY14='[32]Calculator Data Summary'!$A$8:$A$21)*
'[32]Calculator Data Summary'!$B$8:$AG$21)</f>
        <v>57.350800000000007</v>
      </c>
      <c r="CB14" s="22">
        <f>SUMPRODUCT(($C$4='[32]Calculator Data Summary'!$B$5:$AG$5)*
($C$5='[32]Calculator Data Summary'!$B$6:$AG$6)*
(CONCATENATE($C$6," ","(",CB$10," ","CCFS",")")='[32]Calculator Data Summary'!$B$4:$AG$4)*
(CB$13='[32]Calculator Data Summary'!$B$7:$AG$7)*
(BY14='[32]Calculator Data Summary'!$A$8:$A$21)*
'[32]Calculator Data Summary'!$B$8:$AG$21)</f>
        <v>60.79</v>
      </c>
      <c r="CD14" s="13" t="s">
        <v>15</v>
      </c>
      <c r="CE14" s="21">
        <f>SUMPRODUCT(($C$4='[33]Calculator Data Summary'!$B$5:$AG$5)*
($C$5='[33]Calculator Data Summary'!$B$6:$AG$6)*
(CONCATENATE($C$6," ","(",CE$10," ","CCFS",")")='[33]Calculator Data Summary'!$B$4:$AG$4)*
(CE$13='[33]Calculator Data Summary'!$B$7:$AG$7)*
(CD14='[33]Calculator Data Summary'!$A$8:$A$21)*
'[33]Calculator Data Summary'!$B$8:$AG$21)</f>
        <v>30.849999999999994</v>
      </c>
      <c r="CF14" s="21">
        <f>SUMPRODUCT(($C$4='[33]Calculator Data Summary'!$B$5:$AG$5)*
($C$5='[33]Calculator Data Summary'!$B$6:$AG$6)*
(CONCATENATE($C$6," ","(",CF$10," ","CCFS",")")='[33]Calculator Data Summary'!$B$4:$AG$4)*
(CF$13='[33]Calculator Data Summary'!$B$7:$AG$7)*
(CD14='[33]Calculator Data Summary'!$A$8:$A$21)*
'[33]Calculator Data Summary'!$B$8:$AG$21)</f>
        <v>30.564959999999999</v>
      </c>
      <c r="CG14" s="22">
        <f>SUMPRODUCT(($C$4='[33]Calculator Data Summary'!$B$5:$AG$5)*
($C$5='[33]Calculator Data Summary'!$B$6:$AG$6)*
(CONCATENATE($C$6," ","(",CG$10," ","CCFS",")")='[33]Calculator Data Summary'!$B$4:$AG$4)*
(CG$13='[33]Calculator Data Summary'!$B$7:$AG$7)*
(CD14='[33]Calculator Data Summary'!$A$8:$A$21)*
'[33]Calculator Data Summary'!$B$8:$AG$21)</f>
        <v>32.300000000000004</v>
      </c>
      <c r="CI14" s="13" t="s">
        <v>15</v>
      </c>
      <c r="CJ14" s="21">
        <f>SUMPRODUCT(($C$4='[34]Calculator Data Summary'!$B$5:$AG$5)*
($C$5='[34]Calculator Data Summary'!$B$6:$AG$6)*
(CONCATENATE($C$6," ","(",CJ$10," ","CCFS",")")='[34]Calculator Data Summary'!$B$4:$AG$4)*
(CJ$13='[34]Calculator Data Summary'!$B$7:$AG$7)*
(CI14='[34]Calculator Data Summary'!$A$8:$A$21)*
'[34]Calculator Data Summary'!$B$8:$AG$21)</f>
        <v>98.62</v>
      </c>
      <c r="CK14" s="21">
        <f>SUMPRODUCT(($C$4='[34]Calculator Data Summary'!$B$5:$AG$5)*
($C$5='[34]Calculator Data Summary'!$B$6:$AG$6)*
(CONCATENATE($C$6," ","(",CK$10," ","CCFS",")")='[34]Calculator Data Summary'!$B$4:$AG$4)*
(CK$13='[34]Calculator Data Summary'!$B$7:$AG$7)*
(CI14='[34]Calculator Data Summary'!$A$8:$A$21)*
'[34]Calculator Data Summary'!$B$8:$AG$21)</f>
        <v>100.46216</v>
      </c>
      <c r="CL14" s="22">
        <f>SUMPRODUCT(($C$4='[34]Calculator Data Summary'!$B$5:$AG$5)*
($C$5='[34]Calculator Data Summary'!$B$6:$AG$6)*
(CONCATENATE($C$6," ","(",CL$10," ","CCFS",")")='[34]Calculator Data Summary'!$B$4:$AG$4)*
(CL$13='[34]Calculator Data Summary'!$B$7:$AG$7)*
(CI14='[34]Calculator Data Summary'!$A$8:$A$21)*
'[34]Calculator Data Summary'!$B$8:$AG$21)</f>
        <v>102.59</v>
      </c>
      <c r="CN14" s="13" t="s">
        <v>15</v>
      </c>
      <c r="CO14" s="21">
        <f>SUMPRODUCT(($C$4='[35]Calculator Data Summary'!$B$5:$AG$5)*
($C$5='[35]Calculator Data Summary'!$B$6:$AG$6)*
(CONCATENATE($C$6," ","(",CO$10," ","CCFS",")")='[35]Calculator Data Summary'!$B$4:$AG$4)*
(CO$13='[35]Calculator Data Summary'!$B$7:$AG$7)*
(CN14='[35]Calculator Data Summary'!$A$8:$A$21)*
'[35]Calculator Data Summary'!$B$8:$AG$21)</f>
        <v>73.899999999999991</v>
      </c>
      <c r="CP14" s="21">
        <f>SUMPRODUCT(($C$4='[35]Calculator Data Summary'!$B$5:$AG$5)*
($C$5='[35]Calculator Data Summary'!$B$6:$AG$6)*
(CONCATENATE($C$6," ","(",CP$10," ","CCFS",")")='[35]Calculator Data Summary'!$B$4:$AG$4)*
(CP$13='[35]Calculator Data Summary'!$B$7:$AG$7)*
(CN14='[35]Calculator Data Summary'!$A$8:$A$21)*
'[35]Calculator Data Summary'!$B$8:$AG$21)</f>
        <v>70.855679999999992</v>
      </c>
      <c r="CQ14" s="22">
        <f>SUMPRODUCT(($C$4='[35]Calculator Data Summary'!$B$5:$AG$5)*
($C$5='[35]Calculator Data Summary'!$B$6:$AG$6)*
(CONCATENATE($C$6," ","(",CQ$10," ","CCFS",")")='[35]Calculator Data Summary'!$B$4:$AG$4)*
(CQ$13='[35]Calculator Data Summary'!$B$7:$AG$7)*
(CN14='[35]Calculator Data Summary'!$A$8:$A$21)*
'[35]Calculator Data Summary'!$B$8:$AG$21)</f>
        <v>69.19</v>
      </c>
      <c r="CS14" s="13" t="s">
        <v>15</v>
      </c>
      <c r="CT14" s="21">
        <f>SUMPRODUCT(($C$4='[36]AV Calculator Data Summary'!$B$5:$AG$5)*
($C$5='[36]AV Calculator Data Summary'!$B$6:$AG$6)*
(CONCATENATE($C$6," ","(",CT$10," ","CCFS",")")='[36]AV Calculator Data Summary'!$B$4:$AG$4)*
(CT$13='[36]AV Calculator Data Summary'!$B$7:$AG$7)*
(CS14='[36]AV Calculator Data Summary'!$A$8:$A$21)*
'[36]AV Calculator Data Summary'!$B$8:$AG$21)</f>
        <v>83.350000000000009</v>
      </c>
      <c r="CU14" s="21">
        <f>SUMPRODUCT(($C$4='[36]AV Calculator Data Summary'!$B$5:$AG$5)*
($C$5='[36]AV Calculator Data Summary'!$B$6:$AG$6)*
(CONCATENATE($C$6," ","(",CU$10," ","CCFS",")")='[36]AV Calculator Data Summary'!$B$4:$AG$4)*
(CU$13='[36]AV Calculator Data Summary'!$B$7:$AG$7)*
(CS14='[36]AV Calculator Data Summary'!$A$8:$A$21)*
'[36]AV Calculator Data Summary'!$B$8:$AG$21)</f>
        <v>73.82744000000001</v>
      </c>
      <c r="CV14" s="22">
        <f>SUMPRODUCT(($C$4='[36]AV Calculator Data Summary'!$B$5:$AG$5)*
($C$5='[36]AV Calculator Data Summary'!$B$6:$AG$6)*
(CONCATENATE($C$6," ","(",CV$10," ","CCFS",")")='[36]AV Calculator Data Summary'!$B$4:$AG$4)*
(CV$13='[36]AV Calculator Data Summary'!$B$7:$AG$7)*
(CS14='[36]AV Calculator Data Summary'!$A$8:$A$21)*
'[36]AV Calculator Data Summary'!$B$8:$AG$21)</f>
        <v>77.45</v>
      </c>
      <c r="CX14" s="13" t="s">
        <v>15</v>
      </c>
      <c r="CY14" s="21">
        <f>SUMPRODUCT(($C$4='[36]PV Calculator Data Summary'!$B$5:$AG$5)*
($C$5='[36]PV Calculator Data Summary'!$B$6:$AG$6)*
(CONCATENATE($C$6," ","(",CY$10," ","CCFS",")")='[36]PV Calculator Data Summary'!$B$4:$AG$4)*
(CY$13='[36]PV Calculator Data Summary'!$B$7:$AG$7)*
(CX14='[36]PV Calculator Data Summary'!$A$8:$A$21)*
'[36]PV Calculator Data Summary'!$B$8:$AG$21)</f>
        <v>131.32</v>
      </c>
      <c r="CZ14" s="21">
        <f>SUMPRODUCT(($C$4='[36]PV Calculator Data Summary'!$B$5:$AG$5)*
($C$5='[36]PV Calculator Data Summary'!$B$6:$AG$6)*
(CONCATENATE($C$6," ","(",CZ$10," ","CCFS",")")='[36]PV Calculator Data Summary'!$B$4:$AG$4)*
(CZ$13='[36]PV Calculator Data Summary'!$B$7:$AG$7)*
(CX14='[36]PV Calculator Data Summary'!$A$8:$A$21)*
'[36]PV Calculator Data Summary'!$B$8:$AG$21)</f>
        <v>121.53408</v>
      </c>
      <c r="DA14" s="22">
        <f>SUMPRODUCT(($C$4='[36]PV Calculator Data Summary'!$B$5:$AG$5)*
($C$5='[36]PV Calculator Data Summary'!$B$6:$AG$6)*
(CONCATENATE($C$6," ","(",DA$10," ","CCFS",")")='[36]PV Calculator Data Summary'!$B$4:$AG$4)*
(DA$13='[36]PV Calculator Data Summary'!$B$7:$AG$7)*
(CX14='[36]PV Calculator Data Summary'!$A$8:$A$21)*
'[36]PV Calculator Data Summary'!$B$8:$AG$21)</f>
        <v>126.17</v>
      </c>
      <c r="DC14" s="13" t="s">
        <v>15</v>
      </c>
      <c r="DD14" s="21">
        <v>0</v>
      </c>
      <c r="DE14" s="21">
        <v>0</v>
      </c>
      <c r="DF14" s="22">
        <v>0</v>
      </c>
      <c r="DH14" s="13" t="s">
        <v>15</v>
      </c>
      <c r="DI14" s="21">
        <v>0</v>
      </c>
      <c r="DJ14" s="21">
        <v>0</v>
      </c>
      <c r="DK14" s="22">
        <v>0</v>
      </c>
      <c r="DM14" s="13" t="s">
        <v>15</v>
      </c>
      <c r="DN14" s="21">
        <v>0</v>
      </c>
      <c r="DO14" s="21">
        <v>0</v>
      </c>
      <c r="DP14" s="22">
        <v>0</v>
      </c>
      <c r="DR14" s="13" t="s">
        <v>15</v>
      </c>
      <c r="DS14" s="21">
        <v>0</v>
      </c>
      <c r="DT14" s="21">
        <v>0</v>
      </c>
      <c r="DU14" s="22">
        <v>0</v>
      </c>
      <c r="DW14" s="13" t="s">
        <v>15</v>
      </c>
      <c r="DX14" s="21">
        <v>0</v>
      </c>
      <c r="DY14" s="21">
        <v>0</v>
      </c>
      <c r="DZ14" s="22">
        <v>0</v>
      </c>
      <c r="EB14" s="13" t="s">
        <v>15</v>
      </c>
      <c r="EC14" s="21">
        <v>0</v>
      </c>
      <c r="ED14" s="21">
        <v>0</v>
      </c>
      <c r="EE14" s="22">
        <v>0</v>
      </c>
      <c r="EG14" s="13" t="s">
        <v>15</v>
      </c>
      <c r="EH14" s="21">
        <v>0</v>
      </c>
      <c r="EI14" s="21">
        <v>0</v>
      </c>
      <c r="EJ14" s="22">
        <v>0</v>
      </c>
      <c r="EL14" s="13" t="s">
        <v>15</v>
      </c>
      <c r="EM14" s="21">
        <v>0</v>
      </c>
      <c r="EN14" s="21">
        <v>0</v>
      </c>
      <c r="EO14" s="22">
        <v>0</v>
      </c>
      <c r="EQ14" s="13" t="s">
        <v>15</v>
      </c>
      <c r="ER14" s="21">
        <v>0</v>
      </c>
      <c r="ES14" s="21">
        <v>0</v>
      </c>
      <c r="ET14" s="22">
        <v>0</v>
      </c>
      <c r="EV14" s="13" t="s">
        <v>15</v>
      </c>
      <c r="EW14" s="21">
        <v>0</v>
      </c>
      <c r="EX14" s="21">
        <v>0</v>
      </c>
      <c r="EY14" s="22">
        <v>0</v>
      </c>
      <c r="FA14" s="13" t="s">
        <v>15</v>
      </c>
      <c r="FB14" s="21">
        <v>0</v>
      </c>
      <c r="FC14" s="21">
        <v>0</v>
      </c>
      <c r="FD14" s="22">
        <v>0</v>
      </c>
      <c r="FF14" s="13" t="s">
        <v>15</v>
      </c>
      <c r="FG14" s="21">
        <v>0</v>
      </c>
      <c r="FH14" s="21">
        <v>0</v>
      </c>
      <c r="FI14" s="22">
        <v>0</v>
      </c>
      <c r="FK14" s="13" t="s">
        <v>15</v>
      </c>
      <c r="FL14" s="21">
        <v>0</v>
      </c>
      <c r="FM14" s="21">
        <v>0</v>
      </c>
      <c r="FN14" s="22">
        <v>0</v>
      </c>
      <c r="FP14" s="13" t="s">
        <v>15</v>
      </c>
      <c r="FQ14" s="21">
        <v>0</v>
      </c>
      <c r="FR14" s="21">
        <v>0</v>
      </c>
      <c r="FS14" s="22">
        <v>0</v>
      </c>
      <c r="FU14" s="13" t="s">
        <v>15</v>
      </c>
      <c r="FV14" s="21">
        <v>0</v>
      </c>
      <c r="FW14" s="21">
        <v>0</v>
      </c>
      <c r="FX14" s="22">
        <v>0</v>
      </c>
      <c r="FZ14" s="13" t="s">
        <v>15</v>
      </c>
      <c r="GA14" s="21">
        <v>0</v>
      </c>
      <c r="GB14" s="21">
        <v>0</v>
      </c>
      <c r="GC14" s="22">
        <v>0</v>
      </c>
      <c r="GE14" s="13" t="s">
        <v>15</v>
      </c>
      <c r="GF14" s="21">
        <v>0</v>
      </c>
      <c r="GG14" s="21">
        <v>0</v>
      </c>
      <c r="GH14" s="22">
        <v>0</v>
      </c>
      <c r="GJ14" s="13" t="s">
        <v>15</v>
      </c>
      <c r="GK14" s="21">
        <v>0</v>
      </c>
      <c r="GL14" s="21">
        <v>0</v>
      </c>
      <c r="GM14" s="22">
        <v>0</v>
      </c>
      <c r="GO14" s="13" t="s">
        <v>15</v>
      </c>
      <c r="GP14" s="21">
        <v>0</v>
      </c>
      <c r="GQ14" s="21">
        <v>0</v>
      </c>
      <c r="GR14" s="22">
        <v>0</v>
      </c>
      <c r="GT14" s="13" t="s">
        <v>15</v>
      </c>
      <c r="GU14" s="21">
        <v>0</v>
      </c>
      <c r="GV14" s="21">
        <v>0</v>
      </c>
      <c r="GW14" s="22">
        <v>0</v>
      </c>
      <c r="GY14" s="13" t="s">
        <v>15</v>
      </c>
      <c r="GZ14" s="21">
        <v>0</v>
      </c>
      <c r="HA14" s="21">
        <v>0</v>
      </c>
      <c r="HB14" s="22">
        <v>0</v>
      </c>
      <c r="HD14" s="13" t="s">
        <v>15</v>
      </c>
      <c r="HE14" s="21">
        <v>0</v>
      </c>
      <c r="HF14" s="21">
        <v>0</v>
      </c>
      <c r="HG14" s="22">
        <v>0</v>
      </c>
      <c r="HI14" s="13" t="s">
        <v>15</v>
      </c>
      <c r="HJ14" s="21">
        <v>0</v>
      </c>
      <c r="HK14" s="21">
        <v>0</v>
      </c>
      <c r="HL14" s="22">
        <v>0</v>
      </c>
    </row>
    <row r="15" spans="2:220" x14ac:dyDescent="0.25">
      <c r="B15" s="13" t="s">
        <v>16</v>
      </c>
      <c r="C15" s="21">
        <f>SUMPRODUCT(($C$4='[17]Calculator Data Summary'!$B$5:$AG$5)*
($C$5='[17]Calculator Data Summary'!$B$6:$AG$6)*
(CONCATENATE($C$6," ","(",C$10," ","CCFS",")")='[17]Calculator Data Summary'!$B$4:$AG$4)*
(C$13='[17]Calculator Data Summary'!$B$7:$AG$7)*
(B15='[17]Calculator Data Summary'!$A$8:$A$21)*
'[17]Calculator Data Summary'!$B$8:$AG$21)</f>
        <v>49.879999999999995</v>
      </c>
      <c r="D15" s="21">
        <f>SUMPRODUCT(($C$4='[17]Calculator Data Summary'!$B$5:$AG$5)*
($C$5='[17]Calculator Data Summary'!$B$6:$AG$6)*
(CONCATENATE($C$6," ","(",D$10," ","CCFS",")")='[17]Calculator Data Summary'!$B$4:$AG$4)*
(D$13='[17]Calculator Data Summary'!$B$7:$AG$7)*
(B15='[17]Calculator Data Summary'!$A$8:$A$21)*
'[17]Calculator Data Summary'!$B$8:$AG$21)</f>
        <v>56.917519999999996</v>
      </c>
      <c r="E15" s="22">
        <f>SUMPRODUCT(($C$4='[17]Calculator Data Summary'!$B$5:$AG$5)*
($C$5='[17]Calculator Data Summary'!$B$6:$AG$6)*
(CONCATENATE($C$6," ","(",E$10," ","CCFS",")")='[17]Calculator Data Summary'!$B$4:$AG$4)*
(E$13='[17]Calculator Data Summary'!$B$7:$AG$7)*
(B15='[17]Calculator Data Summary'!$A$8:$A$21)*
'[17]Calculator Data Summary'!$B$8:$AG$21)</f>
        <v>60.49</v>
      </c>
      <c r="G15" s="13" t="s">
        <v>16</v>
      </c>
      <c r="H15" s="21">
        <f>SUMPRODUCT(($C$4='[18]Calculator Data Summary'!$B$5:$AG$5)*
($C$5='[18]Calculator Data Summary'!$B$6:$AG$6)*
(CONCATENATE($C$6," ","(",H$10," ","CCFS",")")='[18]Calculator Data Summary'!$B$4:$AG$4)*
(H$13='[18]Calculator Data Summary'!$B$7:$AG$7)*
(G15='[18]Calculator Data Summary'!$A$8:$A$21)*
'[18]Calculator Data Summary'!$B$8:$AG$21)</f>
        <v>67.55</v>
      </c>
      <c r="I15" s="21">
        <f>SUMPRODUCT(($C$4='[18]Calculator Data Summary'!$B$5:$AG$5)*
($C$5='[18]Calculator Data Summary'!$B$6:$AG$6)*
(CONCATENATE($C$6," ","(",I$10," ","CCFS",")")='[18]Calculator Data Summary'!$B$4:$AG$4)*
(I$13='[18]Calculator Data Summary'!$B$7:$AG$7)*
(G15='[18]Calculator Data Summary'!$A$8:$A$21)*
'[18]Calculator Data Summary'!$B$8:$AG$21)</f>
        <v>51.737680000000005</v>
      </c>
      <c r="J15" s="22">
        <f>SUMPRODUCT(($C$4='[18]Calculator Data Summary'!$B$5:$AG$5)*
($C$5='[18]Calculator Data Summary'!$B$6:$AG$6)*
(CONCATENATE($C$6," ","(",J$10," ","CCFS",")")='[18]Calculator Data Summary'!$B$4:$AG$4)*
(J$13='[18]Calculator Data Summary'!$B$7:$AG$7)*
(G15='[18]Calculator Data Summary'!$A$8:$A$21)*
'[18]Calculator Data Summary'!$B$8:$AG$21)</f>
        <v>53.86</v>
      </c>
      <c r="L15" s="13" t="s">
        <v>16</v>
      </c>
      <c r="M15" s="21">
        <f>SUMPRODUCT(($C$4='[19]Calculator Data Summary'!$B$5:$AG$5)*
($C$5='[19]Calculator Data Summary'!$B$6:$AG$6)*
(CONCATENATE($C$6," ","(",M$10," ","CCFS",")")='[19]Calculator Data Summary'!$B$4:$AG$4)*
(M$13='[19]Calculator Data Summary'!$B$7:$AG$7)*
(L15='[19]Calculator Data Summary'!$A$8:$A$21)*
'[19]Calculator Data Summary'!$B$8:$AG$21)</f>
        <v>107.13</v>
      </c>
      <c r="N15" s="21">
        <f>SUMPRODUCT(($C$4='[19]Calculator Data Summary'!$B$5:$AG$5)*
($C$5='[19]Calculator Data Summary'!$B$6:$AG$6)*
(CONCATENATE($C$6," ","(",N$10," ","CCFS",")")='[19]Calculator Data Summary'!$B$4:$AG$4)*
(N$13='[19]Calculator Data Summary'!$B$7:$AG$7)*
(L15='[19]Calculator Data Summary'!$A$8:$A$21)*
'[19]Calculator Data Summary'!$B$8:$AG$21)</f>
        <v>97.559839999999994</v>
      </c>
      <c r="O15" s="22">
        <f>SUMPRODUCT(($C$4='[19]Calculator Data Summary'!$B$5:$AG$5)*
($C$5='[19]Calculator Data Summary'!$B$6:$AG$6)*
(CONCATENATE($C$6," ","(",O$10," ","CCFS",")")='[19]Calculator Data Summary'!$B$4:$AG$4)*
(O$13='[19]Calculator Data Summary'!$B$7:$AG$7)*
(L15='[19]Calculator Data Summary'!$A$8:$A$21)*
'[19]Calculator Data Summary'!$B$8:$AG$21)</f>
        <v>104.46000000000001</v>
      </c>
      <c r="Q15" s="13" t="s">
        <v>16</v>
      </c>
      <c r="R15" s="21">
        <f>SUMPRODUCT(($C$4='[20]Calculator Data Summary'!$B$5:$AG$5)*
($C$5='[20]Calculator Data Summary'!$B$6:$AG$6)*
(CONCATENATE($C$6," ","(",R$10," ","CCFS",")")='[20]Calculator Data Summary'!$B$4:$AG$4)*
(R$13='[20]Calculator Data Summary'!$B$7:$AG$7)*
(Q15='[20]Calculator Data Summary'!$A$8:$A$21)*
'[20]Calculator Data Summary'!$B$8:$AG$21)</f>
        <v>36.26</v>
      </c>
      <c r="S15" s="21">
        <f>SUMPRODUCT(($C$4='[20]Calculator Data Summary'!$B$5:$AG$5)*
($C$5='[20]Calculator Data Summary'!$B$6:$AG$6)*
(CONCATENATE($C$6," ","(",S$10," ","CCFS",")")='[20]Calculator Data Summary'!$B$4:$AG$4)*
(S$13='[20]Calculator Data Summary'!$B$7:$AG$7)*
(Q15='[20]Calculator Data Summary'!$A$8:$A$21)*
'[20]Calculator Data Summary'!$B$8:$AG$21)</f>
        <v>40.168720000000008</v>
      </c>
      <c r="T15" s="22">
        <f>SUMPRODUCT(($C$4='[20]Calculator Data Summary'!$B$5:$AG$5)*
($C$5='[20]Calculator Data Summary'!$B$6:$AG$6)*
(CONCATENATE($C$6," ","(",T$10," ","CCFS",")")='[20]Calculator Data Summary'!$B$4:$AG$4)*
(T$13='[20]Calculator Data Summary'!$B$7:$AG$7)*
(Q15='[20]Calculator Data Summary'!$A$8:$A$21)*
'[20]Calculator Data Summary'!$B$8:$AG$21)</f>
        <v>42.39</v>
      </c>
      <c r="V15" s="13" t="s">
        <v>16</v>
      </c>
      <c r="W15" s="21">
        <f>SUMPRODUCT(($C$4='[21]Calculator Data Summary'!$B$5:$AG$5)*
($C$5='[21]Calculator Data Summary'!$B$6:$AG$6)*
(CONCATENATE($C$6," ","(",W$10," ","CCFS",")")='[21]Calculator Data Summary'!$B$4:$AG$4)*
(W$13='[21]Calculator Data Summary'!$B$7:$AG$7)*
(V15='[21]Calculator Data Summary'!$A$8:$A$21)*
'[21]Calculator Data Summary'!$B$8:$AG$21)</f>
        <v>81.319999999999993</v>
      </c>
      <c r="X15" s="21">
        <f>SUMPRODUCT(($C$4='[21]Calculator Data Summary'!$B$5:$AG$5)*
($C$5='[21]Calculator Data Summary'!$B$6:$AG$6)*
(CONCATENATE($C$6," ","(",X$10," ","CCFS",")")='[21]Calculator Data Summary'!$B$4:$AG$4)*
(X$13='[21]Calculator Data Summary'!$B$7:$AG$7)*
(V15='[21]Calculator Data Summary'!$A$8:$A$21)*
'[21]Calculator Data Summary'!$B$8:$AG$21)</f>
        <v>86.274640000000019</v>
      </c>
      <c r="Y15" s="22">
        <f>SUMPRODUCT(($C$4='[21]Calculator Data Summary'!$B$5:$AG$5)*
($C$5='[21]Calculator Data Summary'!$B$6:$AG$6)*
(CONCATENATE($C$6," ","(",Y$10," ","CCFS",")")='[21]Calculator Data Summary'!$B$4:$AG$4)*
(Y$13='[21]Calculator Data Summary'!$B$7:$AG$7)*
(V15='[21]Calculator Data Summary'!$A$8:$A$21)*
'[21]Calculator Data Summary'!$B$8:$AG$21)</f>
        <v>83.54</v>
      </c>
      <c r="AA15" s="13" t="s">
        <v>16</v>
      </c>
      <c r="AB15" s="21">
        <f>SUMPRODUCT(($C$4='[22]Calculator Data Summary'!$B$5:$AG$5)*
($C$5='[22]Calculator Data Summary'!$B$6:$AG$6)*
(CONCATENATE($C$6," ","(",AB$10," ","CCFS",")")='[22]Calculator Data Summary'!$B$4:$AG$4)*
(AB$13='[22]Calculator Data Summary'!$B$7:$AG$7)*
(AA15='[22]Calculator Data Summary'!$A$8:$A$21)*
'[22]Calculator Data Summary'!$B$8:$AG$21)</f>
        <v>61.72</v>
      </c>
      <c r="AC15" s="21">
        <f>SUMPRODUCT(($C$4='[22]Calculator Data Summary'!$B$5:$AG$5)*
($C$5='[22]Calculator Data Summary'!$B$6:$AG$6)*
(CONCATENATE($C$6," ","(",AC$10," ","CCFS",")")='[22]Calculator Data Summary'!$B$4:$AG$4)*
(AC$13='[22]Calculator Data Summary'!$B$7:$AG$7)*
(AA15='[22]Calculator Data Summary'!$A$8:$A$21)*
'[22]Calculator Data Summary'!$B$8:$AG$21)</f>
        <v>63</v>
      </c>
      <c r="AD15" s="22">
        <f>SUMPRODUCT(($C$4='[22]Calculator Data Summary'!$B$5:$AG$5)*
($C$5='[22]Calculator Data Summary'!$B$6:$AG$6)*
(CONCATENATE($C$6," ","(",AD$10," ","CCFS",")")='[22]Calculator Data Summary'!$B$4:$AG$4)*
(AD$13='[22]Calculator Data Summary'!$B$7:$AG$7)*
(AA15='[22]Calculator Data Summary'!$A$8:$A$21)*
'[22]Calculator Data Summary'!$B$8:$AG$21)</f>
        <v>61.390000000000008</v>
      </c>
      <c r="AF15" s="13" t="s">
        <v>16</v>
      </c>
      <c r="AG15" s="21">
        <f>SUMPRODUCT(($C$4='[23]Calculator Data Summary'!$B$5:$AG$5)*
($C$5='[23]Calculator Data Summary'!$B$6:$AG$6)*
(CONCATENATE($C$6," ","(",AG$10," ","CCFS",")")='[23]Calculator Data Summary'!$B$4:$AG$4)*
(AG$13='[23]Calculator Data Summary'!$B$7:$AG$7)*
(AF15='[23]Calculator Data Summary'!$A$8:$A$21)*
'[23]Calculator Data Summary'!$B$8:$AG$21)</f>
        <v>66.34</v>
      </c>
      <c r="AH15" s="21">
        <f>SUMPRODUCT(($C$4='[23]Calculator Data Summary'!$B$5:$AG$5)*
($C$5='[23]Calculator Data Summary'!$B$6:$AG$6)*
(CONCATENATE($C$6," ","(",AH$10," ","CCFS",")")='[23]Calculator Data Summary'!$B$4:$AG$4)*
(AH$13='[23]Calculator Data Summary'!$B$7:$AG$7)*
(AF15='[23]Calculator Data Summary'!$A$8:$A$21)*
'[23]Calculator Data Summary'!$B$8:$AG$21)</f>
        <v>69.0608</v>
      </c>
      <c r="AI15" s="22">
        <f>SUMPRODUCT(($C$4='[23]Calculator Data Summary'!$B$5:$AG$5)*
($C$5='[23]Calculator Data Summary'!$B$6:$AG$6)*
(CONCATENATE($C$6," ","(",AI$10," ","CCFS",")")='[23]Calculator Data Summary'!$B$4:$AG$4)*
(AI$13='[23]Calculator Data Summary'!$B$7:$AG$7)*
(AF15='[23]Calculator Data Summary'!$A$8:$A$21)*
'[23]Calculator Data Summary'!$B$8:$AG$21)</f>
        <v>71.52000000000001</v>
      </c>
      <c r="AK15" s="13" t="s">
        <v>16</v>
      </c>
      <c r="AL15" s="21">
        <f>SUMPRODUCT(($C$4='[24]Calculator Data Summary'!$B$5:$AG$5)*
($C$5='[24]Calculator Data Summary'!$B$6:$AG$6)*
(CONCATENATE($C$6," ","(",AL$10," ","CCFS",")")='[24]Calculator Data Summary'!$B$4:$AG$4)*
(AL$13='[24]Calculator Data Summary'!$B$7:$AG$7)*
(AK15='[24]Calculator Data Summary'!$A$8:$A$21)*
'[24]Calculator Data Summary'!$B$8:$AG$21)</f>
        <v>56.18</v>
      </c>
      <c r="AM15" s="21">
        <f>SUMPRODUCT(($C$4='[24]Calculator Data Summary'!$B$5:$AG$5)*
($C$5='[24]Calculator Data Summary'!$B$6:$AG$6)*
(CONCATENATE($C$6," ","(",AM$10," ","CCFS",")")='[24]Calculator Data Summary'!$B$4:$AG$4)*
(AM$13='[24]Calculator Data Summary'!$B$7:$AG$7)*
(AK15='[24]Calculator Data Summary'!$A$8:$A$21)*
'[24]Calculator Data Summary'!$B$8:$AG$21)</f>
        <v>53.360080000000004</v>
      </c>
      <c r="AN15" s="22">
        <f>SUMPRODUCT(($C$4='[24]Calculator Data Summary'!$B$5:$AG$5)*
($C$5='[24]Calculator Data Summary'!$B$6:$AG$6)*
(CONCATENATE($C$6," ","(",AN$10," ","CCFS",")")='[24]Calculator Data Summary'!$B$4:$AG$4)*
(AN$13='[24]Calculator Data Summary'!$B$7:$AG$7)*
(AK15='[24]Calculator Data Summary'!$A$8:$A$21)*
'[24]Calculator Data Summary'!$B$8:$AG$21)</f>
        <v>56.06</v>
      </c>
      <c r="AP15" s="13" t="s">
        <v>16</v>
      </c>
      <c r="AQ15" s="21">
        <f>SUMPRODUCT(($C$4='[25]Calculator Data Summary'!$B$5:$AG$5)*
($C$5='[25]Calculator Data Summary'!$B$6:$AG$6)*
(CONCATENATE($C$6," ","(",AQ$10," ","CCFS",")")='[25]Calculator Data Summary'!$B$4:$AG$4)*
(AQ$13='[25]Calculator Data Summary'!$B$7:$AG$7)*
(AP15='[25]Calculator Data Summary'!$A$8:$A$21)*
'[25]Calculator Data Summary'!$B$8:$AG$21)</f>
        <v>93.4</v>
      </c>
      <c r="AR15" s="21">
        <f>SUMPRODUCT(($C$4='[25]Calculator Data Summary'!$B$5:$AG$5)*
($C$5='[25]Calculator Data Summary'!$B$6:$AG$6)*
(CONCATENATE($C$6," ","(",AR$10," ","CCFS",")")='[25]Calculator Data Summary'!$B$4:$AG$4)*
(AR$13='[25]Calculator Data Summary'!$B$7:$AG$7)*
(AP15='[25]Calculator Data Summary'!$A$8:$A$21)*
'[25]Calculator Data Summary'!$B$8:$AG$21)</f>
        <v>85.426559999999995</v>
      </c>
      <c r="AS15" s="22">
        <f>SUMPRODUCT(($C$4='[25]Calculator Data Summary'!$B$5:$AG$5)*
($C$5='[25]Calculator Data Summary'!$B$6:$AG$6)*
(CONCATENATE($C$6," ","(",AS$10," ","CCFS",")")='[25]Calculator Data Summary'!$B$4:$AG$4)*
(AS$13='[25]Calculator Data Summary'!$B$7:$AG$7)*
(AP15='[25]Calculator Data Summary'!$A$8:$A$21)*
'[25]Calculator Data Summary'!$B$8:$AG$21)</f>
        <v>89.169999999999987</v>
      </c>
      <c r="AU15" s="13" t="s">
        <v>16</v>
      </c>
      <c r="AV15" s="21">
        <f>SUMPRODUCT(($C$4='[26]Calculator Data Summary'!$B$5:$AG$5)*
($C$5='[26]Calculator Data Summary'!$B$6:$AG$6)*
(CONCATENATE($C$6," ","(",AV$10," ","CCFS",")")='[26]Calculator Data Summary'!$B$4:$AG$4)*
(AV$13='[26]Calculator Data Summary'!$B$7:$AG$7)*
(AU15='[26]Calculator Data Summary'!$A$8:$A$21)*
'[26]Calculator Data Summary'!$B$8:$AG$21)</f>
        <v>71.09</v>
      </c>
      <c r="AW15" s="21">
        <f>SUMPRODUCT(($C$4='[26]Calculator Data Summary'!$B$5:$AG$5)*
($C$5='[26]Calculator Data Summary'!$B$6:$AG$6)*
(CONCATENATE($C$6," ","(",AW$10," ","CCFS",")")='[26]Calculator Data Summary'!$B$4:$AG$4)*
(AW$13='[26]Calculator Data Summary'!$B$7:$AG$7)*
(AU15='[26]Calculator Data Summary'!$A$8:$A$21)*
'[26]Calculator Data Summary'!$B$8:$AG$21)</f>
        <v>73.546720000000022</v>
      </c>
      <c r="AX15" s="22">
        <f>SUMPRODUCT(($C$4='[26]Calculator Data Summary'!$B$5:$AG$5)*
($C$5='[26]Calculator Data Summary'!$B$6:$AG$6)*
(CONCATENATE($C$6," ","(",AX$10," ","CCFS",")")='[26]Calculator Data Summary'!$B$4:$AG$4)*
(AX$13='[26]Calculator Data Summary'!$B$7:$AG$7)*
(AU15='[26]Calculator Data Summary'!$A$8:$A$21)*
'[26]Calculator Data Summary'!$B$8:$AG$21)</f>
        <v>71.680000000000007</v>
      </c>
      <c r="AZ15" s="13" t="s">
        <v>16</v>
      </c>
      <c r="BA15" s="21">
        <f>SUMPRODUCT(($C$4='[27]Calculator Data Summary'!$B$5:$AG$5)*
($C$5='[27]Calculator Data Summary'!$B$6:$AG$6)*
(CONCATENATE($C$6," ","(",BA$10," ","CCFS",")")='[27]Calculator Data Summary'!$B$4:$AG$4)*
(BA$13='[27]Calculator Data Summary'!$B$7:$AG$7)*
(AZ15='[27]Calculator Data Summary'!$A$8:$A$21)*
'[27]Calculator Data Summary'!$B$8:$AG$21)</f>
        <v>102.11000000000001</v>
      </c>
      <c r="BB15" s="21">
        <f>SUMPRODUCT(($C$4='[27]Calculator Data Summary'!$B$5:$AG$5)*
($C$5='[27]Calculator Data Summary'!$B$6:$AG$6)*
(CONCATENATE($C$6," ","(",BB$10," ","CCFS",")")='[27]Calculator Data Summary'!$B$4:$AG$4)*
(BB$13='[27]Calculator Data Summary'!$B$7:$AG$7)*
(AZ15='[27]Calculator Data Summary'!$A$8:$A$21)*
'[27]Calculator Data Summary'!$B$8:$AG$21)</f>
        <v>100.51255999999999</v>
      </c>
      <c r="BC15" s="22">
        <f>SUMPRODUCT(($C$4='[27]Calculator Data Summary'!$B$5:$AG$5)*
($C$5='[27]Calculator Data Summary'!$B$6:$AG$6)*
(CONCATENATE($C$6," ","(",BC$10," ","CCFS",")")='[27]Calculator Data Summary'!$B$4:$AG$4)*
(BC$13='[27]Calculator Data Summary'!$B$7:$AG$7)*
(AZ15='[27]Calculator Data Summary'!$A$8:$A$21)*
'[27]Calculator Data Summary'!$B$8:$AG$21)</f>
        <v>109.33000000000001</v>
      </c>
      <c r="BE15" s="13" t="s">
        <v>16</v>
      </c>
      <c r="BF15" s="21">
        <f>SUMPRODUCT(($C$4='[28]Calculator Data Summary'!$B$5:$AG$5)*
($C$5='[28]Calculator Data Summary'!$B$6:$AG$6)*
(CONCATENATE($C$6," ","(",BF$10," ","CCFS",")")='[28]Calculator Data Summary'!$B$4:$AG$4)*
(BF$13='[28]Calculator Data Summary'!$B$7:$AG$7)*
(BE15='[28]Calculator Data Summary'!$A$8:$A$21)*
'[28]Calculator Data Summary'!$B$8:$AG$21)</f>
        <v>51.8</v>
      </c>
      <c r="BG15" s="21">
        <f>SUMPRODUCT(($C$4='[28]Calculator Data Summary'!$B$5:$AG$5)*
($C$5='[28]Calculator Data Summary'!$B$6:$AG$6)*
(CONCATENATE($C$6," ","(",BG$10," ","CCFS",")")='[28]Calculator Data Summary'!$B$4:$AG$4)*
(BG$13='[28]Calculator Data Summary'!$B$7:$AG$7)*
(BE15='[28]Calculator Data Summary'!$A$8:$A$21)*
'[28]Calculator Data Summary'!$B$8:$AG$21)</f>
        <v>53.098160000000007</v>
      </c>
      <c r="BH15" s="22">
        <f>SUMPRODUCT(($C$4='[28]Calculator Data Summary'!$B$5:$AG$5)*
($C$5='[28]Calculator Data Summary'!$B$6:$AG$6)*
(CONCATENATE($C$6," ","(",BH$10," ","CCFS",")")='[28]Calculator Data Summary'!$B$4:$AG$4)*
(BH$13='[28]Calculator Data Summary'!$B$7:$AG$7)*
(BE15='[28]Calculator Data Summary'!$A$8:$A$21)*
'[28]Calculator Data Summary'!$B$8:$AG$21)</f>
        <v>55.94</v>
      </c>
      <c r="BJ15" s="13" t="s">
        <v>16</v>
      </c>
      <c r="BK15" s="21">
        <f>SUMPRODUCT(($C$4='[29]Calculator Data Summary'!$B$5:$AG$5)*
($C$5='[29]Calculator Data Summary'!$B$6:$AG$6)*
(CONCATENATE($C$6," ","(",BK$10," ","CCFS",")")='[29]Calculator Data Summary'!$B$4:$AG$4)*
(BK$13='[29]Calculator Data Summary'!$B$7:$AG$7)*
(BJ15='[29]Calculator Data Summary'!$A$8:$A$21)*
'[29]Calculator Data Summary'!$B$8:$AG$21)</f>
        <v>49.82</v>
      </c>
      <c r="BL15" s="21">
        <f>SUMPRODUCT(($C$4='[29]Calculator Data Summary'!$B$5:$AG$5)*
($C$5='[29]Calculator Data Summary'!$B$6:$AG$6)*
(CONCATENATE($C$6," ","(",BL$10," ","CCFS",")")='[29]Calculator Data Summary'!$B$4:$AG$4)*
(BL$13='[29]Calculator Data Summary'!$B$7:$AG$7)*
(BJ15='[29]Calculator Data Summary'!$A$8:$A$21)*
'[29]Calculator Data Summary'!$B$8:$AG$21)</f>
        <v>49.581039999999994</v>
      </c>
      <c r="BM15" s="22">
        <f>SUMPRODUCT(($C$4='[29]Calculator Data Summary'!$B$5:$AG$5)*
($C$5='[29]Calculator Data Summary'!$B$6:$AG$6)*
(CONCATENATE($C$6," ","(",BM$10," ","CCFS",")")='[29]Calculator Data Summary'!$B$4:$AG$4)*
(BM$13='[29]Calculator Data Summary'!$B$7:$AG$7)*
(BJ15='[29]Calculator Data Summary'!$A$8:$A$21)*
'[29]Calculator Data Summary'!$B$8:$AG$21)</f>
        <v>51.42</v>
      </c>
      <c r="BO15" s="13" t="s">
        <v>16</v>
      </c>
      <c r="BP15" s="21">
        <f>SUMPRODUCT(($C$4='[30]Calculator Data Summary'!$B$5:$AG$5)*
($C$5='[30]Calculator Data Summary'!$B$6:$AG$6)*
(CONCATENATE($C$6," ","(",BP$10," ","CCFS",")")='[30]Calculator Data Summary'!$B$4:$AG$4)*
(BP$13='[30]Calculator Data Summary'!$B$7:$AG$7)*
(BO15='[30]Calculator Data Summary'!$A$8:$A$21)*
'[30]Calculator Data Summary'!$B$8:$AG$21)</f>
        <v>46.24</v>
      </c>
      <c r="BQ15" s="21">
        <f>SUMPRODUCT(($C$4='[30]Calculator Data Summary'!$B$5:$AG$5)*
($C$5='[30]Calculator Data Summary'!$B$6:$AG$6)*
(CONCATENATE($C$6," ","(",BQ$10," ","CCFS",")")='[30]Calculator Data Summary'!$B$4:$AG$4)*
(BQ$13='[30]Calculator Data Summary'!$B$7:$AG$7)*
(BO15='[30]Calculator Data Summary'!$A$8:$A$21)*
'[30]Calculator Data Summary'!$B$8:$AG$21)</f>
        <v>51.788080000000008</v>
      </c>
      <c r="BR15" s="22">
        <f>SUMPRODUCT(($C$4='[30]Calculator Data Summary'!$B$5:$AG$5)*
($C$5='[30]Calculator Data Summary'!$B$6:$AG$6)*
(CONCATENATE($C$6," ","(",BR$10," ","CCFS",")")='[30]Calculator Data Summary'!$B$4:$AG$4)*
(BR$13='[30]Calculator Data Summary'!$B$7:$AG$7)*
(BO15='[30]Calculator Data Summary'!$A$8:$A$21)*
'[30]Calculator Data Summary'!$B$8:$AG$21)</f>
        <v>54.49</v>
      </c>
      <c r="BT15" s="13" t="s">
        <v>16</v>
      </c>
      <c r="BU15" s="21">
        <f>SUMPRODUCT(($C$4='[31]Calculator Data Summary'!$B$5:$AG$5)*
($C$5='[31]Calculator Data Summary'!$B$6:$AG$6)*
(CONCATENATE($C$6," ","(",BU$10," ","CCFS",")")='[31]Calculator Data Summary'!$B$4:$AG$4)*
(BU$13='[31]Calculator Data Summary'!$B$7:$AG$7)*
(BT15='[31]Calculator Data Summary'!$A$8:$A$21)*
'[31]Calculator Data Summary'!$B$8:$AG$21)</f>
        <v>52.15</v>
      </c>
      <c r="BV15" s="21">
        <f>SUMPRODUCT(($C$4='[31]Calculator Data Summary'!$B$5:$AG$5)*
($C$5='[31]Calculator Data Summary'!$B$6:$AG$6)*
(CONCATENATE($C$6," ","(",BV$10," ","CCFS",")")='[31]Calculator Data Summary'!$B$4:$AG$4)*
(BV$13='[31]Calculator Data Summary'!$B$7:$AG$7)*
(BT15='[31]Calculator Data Summary'!$A$8:$A$21)*
'[31]Calculator Data Summary'!$B$8:$AG$21)</f>
        <v>49.027680000000004</v>
      </c>
      <c r="BW15" s="22">
        <f>SUMPRODUCT(($C$4='[31]Calculator Data Summary'!$B$5:$AG$5)*
($C$5='[31]Calculator Data Summary'!$B$6:$AG$6)*
(CONCATENATE($C$6," ","(",BW$10," ","CCFS",")")='[31]Calculator Data Summary'!$B$4:$AG$4)*
(BW$13='[31]Calculator Data Summary'!$B$7:$AG$7)*
(BT15='[31]Calculator Data Summary'!$A$8:$A$21)*
'[31]Calculator Data Summary'!$B$8:$AG$21)</f>
        <v>51.13</v>
      </c>
      <c r="BY15" s="13" t="s">
        <v>16</v>
      </c>
      <c r="BZ15" s="21">
        <f>SUMPRODUCT(($C$4='[32]Calculator Data Summary'!$B$5:$AG$5)*
($C$5='[32]Calculator Data Summary'!$B$6:$AG$6)*
(CONCATENATE($C$6," ","(",BZ$10," ","CCFS",")")='[32]Calculator Data Summary'!$B$4:$AG$4)*
(BZ$13='[32]Calculator Data Summary'!$B$7:$AG$7)*
(BY15='[32]Calculator Data Summary'!$A$8:$A$21)*
'[32]Calculator Data Summary'!$B$8:$AG$21)</f>
        <v>56.71</v>
      </c>
      <c r="CA15" s="21">
        <f>SUMPRODUCT(($C$4='[32]Calculator Data Summary'!$B$5:$AG$5)*
($C$5='[32]Calculator Data Summary'!$B$6:$AG$6)*
(CONCATENATE($C$6," ","(",CA$10," ","CCFS",")")='[32]Calculator Data Summary'!$B$4:$AG$4)*
(CA$13='[32]Calculator Data Summary'!$B$7:$AG$7)*
(BY15='[32]Calculator Data Summary'!$A$8:$A$21)*
'[32]Calculator Data Summary'!$B$8:$AG$21)</f>
        <v>57.350800000000007</v>
      </c>
      <c r="CB15" s="22">
        <f>SUMPRODUCT(($C$4='[32]Calculator Data Summary'!$B$5:$AG$5)*
($C$5='[32]Calculator Data Summary'!$B$6:$AG$6)*
(CONCATENATE($C$6," ","(",CB$10," ","CCFS",")")='[32]Calculator Data Summary'!$B$4:$AG$4)*
(CB$13='[32]Calculator Data Summary'!$B$7:$AG$7)*
(BY15='[32]Calculator Data Summary'!$A$8:$A$21)*
'[32]Calculator Data Summary'!$B$8:$AG$21)</f>
        <v>60.79</v>
      </c>
      <c r="CD15" s="13" t="s">
        <v>16</v>
      </c>
      <c r="CE15" s="21">
        <f>SUMPRODUCT(($C$4='[33]Calculator Data Summary'!$B$5:$AG$5)*
($C$5='[33]Calculator Data Summary'!$B$6:$AG$6)*
(CONCATENATE($C$6," ","(",CE$10," ","CCFS",")")='[33]Calculator Data Summary'!$B$4:$AG$4)*
(CE$13='[33]Calculator Data Summary'!$B$7:$AG$7)*
(CD15='[33]Calculator Data Summary'!$A$8:$A$21)*
'[33]Calculator Data Summary'!$B$8:$AG$21)</f>
        <v>30.849999999999994</v>
      </c>
      <c r="CF15" s="21">
        <f>SUMPRODUCT(($C$4='[33]Calculator Data Summary'!$B$5:$AG$5)*
($C$5='[33]Calculator Data Summary'!$B$6:$AG$6)*
(CONCATENATE($C$6," ","(",CF$10," ","CCFS",")")='[33]Calculator Data Summary'!$B$4:$AG$4)*
(CF$13='[33]Calculator Data Summary'!$B$7:$AG$7)*
(CD15='[33]Calculator Data Summary'!$A$8:$A$21)*
'[33]Calculator Data Summary'!$B$8:$AG$21)</f>
        <v>30.564959999999999</v>
      </c>
      <c r="CG15" s="22">
        <f>SUMPRODUCT(($C$4='[33]Calculator Data Summary'!$B$5:$AG$5)*
($C$5='[33]Calculator Data Summary'!$B$6:$AG$6)*
(CONCATENATE($C$6," ","(",CG$10," ","CCFS",")")='[33]Calculator Data Summary'!$B$4:$AG$4)*
(CG$13='[33]Calculator Data Summary'!$B$7:$AG$7)*
(CD15='[33]Calculator Data Summary'!$A$8:$A$21)*
'[33]Calculator Data Summary'!$B$8:$AG$21)</f>
        <v>32.300000000000004</v>
      </c>
      <c r="CI15" s="13" t="s">
        <v>16</v>
      </c>
      <c r="CJ15" s="21">
        <f>SUMPRODUCT(($C$4='[34]Calculator Data Summary'!$B$5:$AG$5)*
($C$5='[34]Calculator Data Summary'!$B$6:$AG$6)*
(CONCATENATE($C$6," ","(",CJ$10," ","CCFS",")")='[34]Calculator Data Summary'!$B$4:$AG$4)*
(CJ$13='[34]Calculator Data Summary'!$B$7:$AG$7)*
(CI15='[34]Calculator Data Summary'!$A$8:$A$21)*
'[34]Calculator Data Summary'!$B$8:$AG$21)</f>
        <v>98.62</v>
      </c>
      <c r="CK15" s="21">
        <f>SUMPRODUCT(($C$4='[34]Calculator Data Summary'!$B$5:$AG$5)*
($C$5='[34]Calculator Data Summary'!$B$6:$AG$6)*
(CONCATENATE($C$6," ","(",CK$10," ","CCFS",")")='[34]Calculator Data Summary'!$B$4:$AG$4)*
(CK$13='[34]Calculator Data Summary'!$B$7:$AG$7)*
(CI15='[34]Calculator Data Summary'!$A$8:$A$21)*
'[34]Calculator Data Summary'!$B$8:$AG$21)</f>
        <v>100.46216</v>
      </c>
      <c r="CL15" s="22">
        <f>SUMPRODUCT(($C$4='[34]Calculator Data Summary'!$B$5:$AG$5)*
($C$5='[34]Calculator Data Summary'!$B$6:$AG$6)*
(CONCATENATE($C$6," ","(",CL$10," ","CCFS",")")='[34]Calculator Data Summary'!$B$4:$AG$4)*
(CL$13='[34]Calculator Data Summary'!$B$7:$AG$7)*
(CI15='[34]Calculator Data Summary'!$A$8:$A$21)*
'[34]Calculator Data Summary'!$B$8:$AG$21)</f>
        <v>102.59</v>
      </c>
      <c r="CN15" s="13" t="s">
        <v>16</v>
      </c>
      <c r="CO15" s="21">
        <f>SUMPRODUCT(($C$4='[35]Calculator Data Summary'!$B$5:$AG$5)*
($C$5='[35]Calculator Data Summary'!$B$6:$AG$6)*
(CONCATENATE($C$6," ","(",CO$10," ","CCFS",")")='[35]Calculator Data Summary'!$B$4:$AG$4)*
(CO$13='[35]Calculator Data Summary'!$B$7:$AG$7)*
(CN15='[35]Calculator Data Summary'!$A$8:$A$21)*
'[35]Calculator Data Summary'!$B$8:$AG$21)</f>
        <v>73.899999999999991</v>
      </c>
      <c r="CP15" s="21">
        <f>SUMPRODUCT(($C$4='[35]Calculator Data Summary'!$B$5:$AG$5)*
($C$5='[35]Calculator Data Summary'!$B$6:$AG$6)*
(CONCATENATE($C$6," ","(",CP$10," ","CCFS",")")='[35]Calculator Data Summary'!$B$4:$AG$4)*
(CP$13='[35]Calculator Data Summary'!$B$7:$AG$7)*
(CN15='[35]Calculator Data Summary'!$A$8:$A$21)*
'[35]Calculator Data Summary'!$B$8:$AG$21)</f>
        <v>70.855679999999992</v>
      </c>
      <c r="CQ15" s="22">
        <f>SUMPRODUCT(($C$4='[35]Calculator Data Summary'!$B$5:$AG$5)*
($C$5='[35]Calculator Data Summary'!$B$6:$AG$6)*
(CONCATENATE($C$6," ","(",CQ$10," ","CCFS",")")='[35]Calculator Data Summary'!$B$4:$AG$4)*
(CQ$13='[35]Calculator Data Summary'!$B$7:$AG$7)*
(CN15='[35]Calculator Data Summary'!$A$8:$A$21)*
'[35]Calculator Data Summary'!$B$8:$AG$21)</f>
        <v>69.19</v>
      </c>
      <c r="CS15" s="13" t="s">
        <v>16</v>
      </c>
      <c r="CT15" s="21">
        <f>SUMPRODUCT(($C$4='[36]AV Calculator Data Summary'!$B$5:$AG$5)*
($C$5='[36]AV Calculator Data Summary'!$B$6:$AG$6)*
(CONCATENATE($C$6," ","(",CT$10," ","CCFS",")")='[36]AV Calculator Data Summary'!$B$4:$AG$4)*
(CT$13='[36]AV Calculator Data Summary'!$B$7:$AG$7)*
(CS15='[36]AV Calculator Data Summary'!$A$8:$A$21)*
'[36]AV Calculator Data Summary'!$B$8:$AG$21)</f>
        <v>83.350000000000009</v>
      </c>
      <c r="CU15" s="21">
        <f>SUMPRODUCT(($C$4='[36]AV Calculator Data Summary'!$B$5:$AG$5)*
($C$5='[36]AV Calculator Data Summary'!$B$6:$AG$6)*
(CONCATENATE($C$6," ","(",CU$10," ","CCFS",")")='[36]AV Calculator Data Summary'!$B$4:$AG$4)*
(CU$13='[36]AV Calculator Data Summary'!$B$7:$AG$7)*
(CS15='[36]AV Calculator Data Summary'!$A$8:$A$21)*
'[36]AV Calculator Data Summary'!$B$8:$AG$21)</f>
        <v>73.82744000000001</v>
      </c>
      <c r="CV15" s="22">
        <f>SUMPRODUCT(($C$4='[36]AV Calculator Data Summary'!$B$5:$AG$5)*
($C$5='[36]AV Calculator Data Summary'!$B$6:$AG$6)*
(CONCATENATE($C$6," ","(",CV$10," ","CCFS",")")='[36]AV Calculator Data Summary'!$B$4:$AG$4)*
(CV$13='[36]AV Calculator Data Summary'!$B$7:$AG$7)*
(CS15='[36]AV Calculator Data Summary'!$A$8:$A$21)*
'[36]AV Calculator Data Summary'!$B$8:$AG$21)</f>
        <v>77.45</v>
      </c>
      <c r="CX15" s="13" t="s">
        <v>16</v>
      </c>
      <c r="CY15" s="21">
        <f>SUMPRODUCT(($C$4='[36]PV Calculator Data Summary'!$B$5:$AG$5)*
($C$5='[36]PV Calculator Data Summary'!$B$6:$AG$6)*
(CONCATENATE($C$6," ","(",CY$10," ","CCFS",")")='[36]PV Calculator Data Summary'!$B$4:$AG$4)*
(CY$13='[36]PV Calculator Data Summary'!$B$7:$AG$7)*
(CX15='[36]PV Calculator Data Summary'!$A$8:$A$21)*
'[36]PV Calculator Data Summary'!$B$8:$AG$21)</f>
        <v>131.32</v>
      </c>
      <c r="CZ15" s="21">
        <f>SUMPRODUCT(($C$4='[36]PV Calculator Data Summary'!$B$5:$AG$5)*
($C$5='[36]PV Calculator Data Summary'!$B$6:$AG$6)*
(CONCATENATE($C$6," ","(",CZ$10," ","CCFS",")")='[36]PV Calculator Data Summary'!$B$4:$AG$4)*
(CZ$13='[36]PV Calculator Data Summary'!$B$7:$AG$7)*
(CX15='[36]PV Calculator Data Summary'!$A$8:$A$21)*
'[36]PV Calculator Data Summary'!$B$8:$AG$21)</f>
        <v>121.53408</v>
      </c>
      <c r="DA15" s="22">
        <f>SUMPRODUCT(($C$4='[36]PV Calculator Data Summary'!$B$5:$AG$5)*
($C$5='[36]PV Calculator Data Summary'!$B$6:$AG$6)*
(CONCATENATE($C$6," ","(",DA$10," ","CCFS",")")='[36]PV Calculator Data Summary'!$B$4:$AG$4)*
(DA$13='[36]PV Calculator Data Summary'!$B$7:$AG$7)*
(CX15='[36]PV Calculator Data Summary'!$A$8:$A$21)*
'[36]PV Calculator Data Summary'!$B$8:$AG$21)</f>
        <v>126.17</v>
      </c>
      <c r="DC15" s="13" t="s">
        <v>16</v>
      </c>
      <c r="DD15" s="21">
        <v>0</v>
      </c>
      <c r="DE15" s="21">
        <v>0</v>
      </c>
      <c r="DF15" s="22">
        <v>0</v>
      </c>
      <c r="DH15" s="13" t="s">
        <v>16</v>
      </c>
      <c r="DI15" s="21">
        <v>0</v>
      </c>
      <c r="DJ15" s="21">
        <v>0</v>
      </c>
      <c r="DK15" s="22">
        <v>0</v>
      </c>
      <c r="DM15" s="13" t="s">
        <v>16</v>
      </c>
      <c r="DN15" s="21">
        <v>0</v>
      </c>
      <c r="DO15" s="21">
        <v>0</v>
      </c>
      <c r="DP15" s="22">
        <v>0</v>
      </c>
      <c r="DR15" s="13" t="s">
        <v>16</v>
      </c>
      <c r="DS15" s="21">
        <v>0</v>
      </c>
      <c r="DT15" s="21">
        <v>0</v>
      </c>
      <c r="DU15" s="22">
        <v>0</v>
      </c>
      <c r="DW15" s="13" t="s">
        <v>16</v>
      </c>
      <c r="DX15" s="21">
        <v>0</v>
      </c>
      <c r="DY15" s="21">
        <v>0</v>
      </c>
      <c r="DZ15" s="22">
        <v>0</v>
      </c>
      <c r="EB15" s="13" t="s">
        <v>16</v>
      </c>
      <c r="EC15" s="21">
        <v>0</v>
      </c>
      <c r="ED15" s="21">
        <v>0</v>
      </c>
      <c r="EE15" s="22">
        <v>0</v>
      </c>
      <c r="EG15" s="13" t="s">
        <v>16</v>
      </c>
      <c r="EH15" s="21">
        <v>0</v>
      </c>
      <c r="EI15" s="21">
        <v>0</v>
      </c>
      <c r="EJ15" s="22">
        <v>0</v>
      </c>
      <c r="EL15" s="13" t="s">
        <v>16</v>
      </c>
      <c r="EM15" s="21">
        <v>0</v>
      </c>
      <c r="EN15" s="21">
        <v>0</v>
      </c>
      <c r="EO15" s="22">
        <v>0</v>
      </c>
      <c r="EQ15" s="13" t="s">
        <v>16</v>
      </c>
      <c r="ER15" s="21">
        <v>0</v>
      </c>
      <c r="ES15" s="21">
        <v>0</v>
      </c>
      <c r="ET15" s="22">
        <v>0</v>
      </c>
      <c r="EV15" s="13" t="s">
        <v>16</v>
      </c>
      <c r="EW15" s="21">
        <v>0</v>
      </c>
      <c r="EX15" s="21">
        <v>0</v>
      </c>
      <c r="EY15" s="22">
        <v>0</v>
      </c>
      <c r="FA15" s="13" t="s">
        <v>16</v>
      </c>
      <c r="FB15" s="21">
        <v>0</v>
      </c>
      <c r="FC15" s="21">
        <v>0</v>
      </c>
      <c r="FD15" s="22">
        <v>0</v>
      </c>
      <c r="FF15" s="13" t="s">
        <v>16</v>
      </c>
      <c r="FG15" s="21">
        <v>0</v>
      </c>
      <c r="FH15" s="21">
        <v>0</v>
      </c>
      <c r="FI15" s="22">
        <v>0</v>
      </c>
      <c r="FK15" s="13" t="s">
        <v>16</v>
      </c>
      <c r="FL15" s="21">
        <v>0</v>
      </c>
      <c r="FM15" s="21">
        <v>0</v>
      </c>
      <c r="FN15" s="22">
        <v>0</v>
      </c>
      <c r="FP15" s="13" t="s">
        <v>16</v>
      </c>
      <c r="FQ15" s="21">
        <v>0</v>
      </c>
      <c r="FR15" s="21">
        <v>0</v>
      </c>
      <c r="FS15" s="22">
        <v>0</v>
      </c>
      <c r="FU15" s="13" t="s">
        <v>16</v>
      </c>
      <c r="FV15" s="21">
        <v>0</v>
      </c>
      <c r="FW15" s="21">
        <v>0</v>
      </c>
      <c r="FX15" s="22">
        <v>0</v>
      </c>
      <c r="FZ15" s="13" t="s">
        <v>16</v>
      </c>
      <c r="GA15" s="21">
        <v>0</v>
      </c>
      <c r="GB15" s="21">
        <v>0</v>
      </c>
      <c r="GC15" s="22">
        <v>0</v>
      </c>
      <c r="GE15" s="13" t="s">
        <v>16</v>
      </c>
      <c r="GF15" s="21">
        <v>0</v>
      </c>
      <c r="GG15" s="21">
        <v>0</v>
      </c>
      <c r="GH15" s="22">
        <v>0</v>
      </c>
      <c r="GJ15" s="13" t="s">
        <v>16</v>
      </c>
      <c r="GK15" s="21">
        <v>0</v>
      </c>
      <c r="GL15" s="21">
        <v>0</v>
      </c>
      <c r="GM15" s="22">
        <v>0</v>
      </c>
      <c r="GO15" s="13" t="s">
        <v>16</v>
      </c>
      <c r="GP15" s="21">
        <v>0</v>
      </c>
      <c r="GQ15" s="21">
        <v>0</v>
      </c>
      <c r="GR15" s="22">
        <v>0</v>
      </c>
      <c r="GT15" s="13" t="s">
        <v>16</v>
      </c>
      <c r="GU15" s="21">
        <v>0</v>
      </c>
      <c r="GV15" s="21">
        <v>0</v>
      </c>
      <c r="GW15" s="22">
        <v>0</v>
      </c>
      <c r="GY15" s="13" t="s">
        <v>16</v>
      </c>
      <c r="GZ15" s="21">
        <v>0</v>
      </c>
      <c r="HA15" s="21">
        <v>0</v>
      </c>
      <c r="HB15" s="22">
        <v>0</v>
      </c>
      <c r="HD15" s="13" t="s">
        <v>16</v>
      </c>
      <c r="HE15" s="21">
        <v>0</v>
      </c>
      <c r="HF15" s="21">
        <v>0</v>
      </c>
      <c r="HG15" s="22">
        <v>0</v>
      </c>
      <c r="HI15" s="13" t="s">
        <v>16</v>
      </c>
      <c r="HJ15" s="21">
        <v>0</v>
      </c>
      <c r="HK15" s="21">
        <v>0</v>
      </c>
      <c r="HL15" s="22">
        <v>0</v>
      </c>
    </row>
    <row r="16" spans="2:220" x14ac:dyDescent="0.25">
      <c r="B16" s="13" t="s">
        <v>17</v>
      </c>
      <c r="C16" s="21">
        <f>SUMPRODUCT(($C$4='[17]Calculator Data Summary'!$B$5:$AG$5)*
($C$5='[17]Calculator Data Summary'!$B$6:$AG$6)*
(CONCATENATE($C$6," ","(",C$10," ","CCFS",")")='[17]Calculator Data Summary'!$B$4:$AG$4)*
(C$13='[17]Calculator Data Summary'!$B$7:$AG$7)*
(B16='[17]Calculator Data Summary'!$A$8:$A$21)*
'[17]Calculator Data Summary'!$B$8:$AG$21)</f>
        <v>49.879999999999995</v>
      </c>
      <c r="D16" s="21">
        <f>SUMPRODUCT(($C$4='[17]Calculator Data Summary'!$B$5:$AG$5)*
($C$5='[17]Calculator Data Summary'!$B$6:$AG$6)*
(CONCATENATE($C$6," ","(",D$10," ","CCFS",")")='[17]Calculator Data Summary'!$B$4:$AG$4)*
(D$13='[17]Calculator Data Summary'!$B$7:$AG$7)*
(B16='[17]Calculator Data Summary'!$A$8:$A$21)*
'[17]Calculator Data Summary'!$B$8:$AG$21)</f>
        <v>56.917519999999996</v>
      </c>
      <c r="E16" s="22">
        <f>SUMPRODUCT(($C$4='[17]Calculator Data Summary'!$B$5:$AG$5)*
($C$5='[17]Calculator Data Summary'!$B$6:$AG$6)*
(CONCATENATE($C$6," ","(",E$10," ","CCFS",")")='[17]Calculator Data Summary'!$B$4:$AG$4)*
(E$13='[17]Calculator Data Summary'!$B$7:$AG$7)*
(B16='[17]Calculator Data Summary'!$A$8:$A$21)*
'[17]Calculator Data Summary'!$B$8:$AG$21)</f>
        <v>60.49</v>
      </c>
      <c r="G16" s="13" t="s">
        <v>17</v>
      </c>
      <c r="H16" s="21">
        <f>SUMPRODUCT(($C$4='[18]Calculator Data Summary'!$B$5:$AG$5)*
($C$5='[18]Calculator Data Summary'!$B$6:$AG$6)*
(CONCATENATE($C$6," ","(",H$10," ","CCFS",")")='[18]Calculator Data Summary'!$B$4:$AG$4)*
(H$13='[18]Calculator Data Summary'!$B$7:$AG$7)*
(G16='[18]Calculator Data Summary'!$A$8:$A$21)*
'[18]Calculator Data Summary'!$B$8:$AG$21)</f>
        <v>67.55</v>
      </c>
      <c r="I16" s="21">
        <f>SUMPRODUCT(($C$4='[18]Calculator Data Summary'!$B$5:$AG$5)*
($C$5='[18]Calculator Data Summary'!$B$6:$AG$6)*
(CONCATENATE($C$6," ","(",I$10," ","CCFS",")")='[18]Calculator Data Summary'!$B$4:$AG$4)*
(I$13='[18]Calculator Data Summary'!$B$7:$AG$7)*
(G16='[18]Calculator Data Summary'!$A$8:$A$21)*
'[18]Calculator Data Summary'!$B$8:$AG$21)</f>
        <v>51.737680000000005</v>
      </c>
      <c r="J16" s="22">
        <f>SUMPRODUCT(($C$4='[18]Calculator Data Summary'!$B$5:$AG$5)*
($C$5='[18]Calculator Data Summary'!$B$6:$AG$6)*
(CONCATENATE($C$6," ","(",J$10," ","CCFS",")")='[18]Calculator Data Summary'!$B$4:$AG$4)*
(J$13='[18]Calculator Data Summary'!$B$7:$AG$7)*
(G16='[18]Calculator Data Summary'!$A$8:$A$21)*
'[18]Calculator Data Summary'!$B$8:$AG$21)</f>
        <v>53.86</v>
      </c>
      <c r="L16" s="13" t="s">
        <v>17</v>
      </c>
      <c r="M16" s="21">
        <f>SUMPRODUCT(($C$4='[19]Calculator Data Summary'!$B$5:$AG$5)*
($C$5='[19]Calculator Data Summary'!$B$6:$AG$6)*
(CONCATENATE($C$6," ","(",M$10," ","CCFS",")")='[19]Calculator Data Summary'!$B$4:$AG$4)*
(M$13='[19]Calculator Data Summary'!$B$7:$AG$7)*
(L16='[19]Calculator Data Summary'!$A$8:$A$21)*
'[19]Calculator Data Summary'!$B$8:$AG$21)</f>
        <v>107.13</v>
      </c>
      <c r="N16" s="21">
        <f>SUMPRODUCT(($C$4='[19]Calculator Data Summary'!$B$5:$AG$5)*
($C$5='[19]Calculator Data Summary'!$B$6:$AG$6)*
(CONCATENATE($C$6," ","(",N$10," ","CCFS",")")='[19]Calculator Data Summary'!$B$4:$AG$4)*
(N$13='[19]Calculator Data Summary'!$B$7:$AG$7)*
(L16='[19]Calculator Data Summary'!$A$8:$A$21)*
'[19]Calculator Data Summary'!$B$8:$AG$21)</f>
        <v>97.559839999999994</v>
      </c>
      <c r="O16" s="22">
        <f>SUMPRODUCT(($C$4='[19]Calculator Data Summary'!$B$5:$AG$5)*
($C$5='[19]Calculator Data Summary'!$B$6:$AG$6)*
(CONCATENATE($C$6," ","(",O$10," ","CCFS",")")='[19]Calculator Data Summary'!$B$4:$AG$4)*
(O$13='[19]Calculator Data Summary'!$B$7:$AG$7)*
(L16='[19]Calculator Data Summary'!$A$8:$A$21)*
'[19]Calculator Data Summary'!$B$8:$AG$21)</f>
        <v>104.46000000000001</v>
      </c>
      <c r="Q16" s="13" t="s">
        <v>17</v>
      </c>
      <c r="R16" s="21">
        <f>SUMPRODUCT(($C$4='[20]Calculator Data Summary'!$B$5:$AG$5)*
($C$5='[20]Calculator Data Summary'!$B$6:$AG$6)*
(CONCATENATE($C$6," ","(",R$10," ","CCFS",")")='[20]Calculator Data Summary'!$B$4:$AG$4)*
(R$13='[20]Calculator Data Summary'!$B$7:$AG$7)*
(Q16='[20]Calculator Data Summary'!$A$8:$A$21)*
'[20]Calculator Data Summary'!$B$8:$AG$21)</f>
        <v>36.26</v>
      </c>
      <c r="S16" s="21">
        <f>SUMPRODUCT(($C$4='[20]Calculator Data Summary'!$B$5:$AG$5)*
($C$5='[20]Calculator Data Summary'!$B$6:$AG$6)*
(CONCATENATE($C$6," ","(",S$10," ","CCFS",")")='[20]Calculator Data Summary'!$B$4:$AG$4)*
(S$13='[20]Calculator Data Summary'!$B$7:$AG$7)*
(Q16='[20]Calculator Data Summary'!$A$8:$A$21)*
'[20]Calculator Data Summary'!$B$8:$AG$21)</f>
        <v>40.168720000000008</v>
      </c>
      <c r="T16" s="22">
        <f>SUMPRODUCT(($C$4='[20]Calculator Data Summary'!$B$5:$AG$5)*
($C$5='[20]Calculator Data Summary'!$B$6:$AG$6)*
(CONCATENATE($C$6," ","(",T$10," ","CCFS",")")='[20]Calculator Data Summary'!$B$4:$AG$4)*
(T$13='[20]Calculator Data Summary'!$B$7:$AG$7)*
(Q16='[20]Calculator Data Summary'!$A$8:$A$21)*
'[20]Calculator Data Summary'!$B$8:$AG$21)</f>
        <v>42.39</v>
      </c>
      <c r="V16" s="13" t="s">
        <v>17</v>
      </c>
      <c r="W16" s="21">
        <f>SUMPRODUCT(($C$4='[21]Calculator Data Summary'!$B$5:$AG$5)*
($C$5='[21]Calculator Data Summary'!$B$6:$AG$6)*
(CONCATENATE($C$6," ","(",W$10," ","CCFS",")")='[21]Calculator Data Summary'!$B$4:$AG$4)*
(W$13='[21]Calculator Data Summary'!$B$7:$AG$7)*
(V16='[21]Calculator Data Summary'!$A$8:$A$21)*
'[21]Calculator Data Summary'!$B$8:$AG$21)</f>
        <v>81.319999999999993</v>
      </c>
      <c r="X16" s="21">
        <f>SUMPRODUCT(($C$4='[21]Calculator Data Summary'!$B$5:$AG$5)*
($C$5='[21]Calculator Data Summary'!$B$6:$AG$6)*
(CONCATENATE($C$6," ","(",X$10," ","CCFS",")")='[21]Calculator Data Summary'!$B$4:$AG$4)*
(X$13='[21]Calculator Data Summary'!$B$7:$AG$7)*
(V16='[21]Calculator Data Summary'!$A$8:$A$21)*
'[21]Calculator Data Summary'!$B$8:$AG$21)</f>
        <v>86.274640000000019</v>
      </c>
      <c r="Y16" s="22">
        <f>SUMPRODUCT(($C$4='[21]Calculator Data Summary'!$B$5:$AG$5)*
($C$5='[21]Calculator Data Summary'!$B$6:$AG$6)*
(CONCATENATE($C$6," ","(",Y$10," ","CCFS",")")='[21]Calculator Data Summary'!$B$4:$AG$4)*
(Y$13='[21]Calculator Data Summary'!$B$7:$AG$7)*
(V16='[21]Calculator Data Summary'!$A$8:$A$21)*
'[21]Calculator Data Summary'!$B$8:$AG$21)</f>
        <v>83.54</v>
      </c>
      <c r="AA16" s="13" t="s">
        <v>17</v>
      </c>
      <c r="AB16" s="21">
        <f>SUMPRODUCT(($C$4='[22]Calculator Data Summary'!$B$5:$AG$5)*
($C$5='[22]Calculator Data Summary'!$B$6:$AG$6)*
(CONCATENATE($C$6," ","(",AB$10," ","CCFS",")")='[22]Calculator Data Summary'!$B$4:$AG$4)*
(AB$13='[22]Calculator Data Summary'!$B$7:$AG$7)*
(AA16='[22]Calculator Data Summary'!$A$8:$A$21)*
'[22]Calculator Data Summary'!$B$8:$AG$21)</f>
        <v>61.72</v>
      </c>
      <c r="AC16" s="21">
        <f>SUMPRODUCT(($C$4='[22]Calculator Data Summary'!$B$5:$AG$5)*
($C$5='[22]Calculator Data Summary'!$B$6:$AG$6)*
(CONCATENATE($C$6," ","(",AC$10," ","CCFS",")")='[22]Calculator Data Summary'!$B$4:$AG$4)*
(AC$13='[22]Calculator Data Summary'!$B$7:$AG$7)*
(AA16='[22]Calculator Data Summary'!$A$8:$A$21)*
'[22]Calculator Data Summary'!$B$8:$AG$21)</f>
        <v>63</v>
      </c>
      <c r="AD16" s="22">
        <f>SUMPRODUCT(($C$4='[22]Calculator Data Summary'!$B$5:$AG$5)*
($C$5='[22]Calculator Data Summary'!$B$6:$AG$6)*
(CONCATENATE($C$6," ","(",AD$10," ","CCFS",")")='[22]Calculator Data Summary'!$B$4:$AG$4)*
(AD$13='[22]Calculator Data Summary'!$B$7:$AG$7)*
(AA16='[22]Calculator Data Summary'!$A$8:$A$21)*
'[22]Calculator Data Summary'!$B$8:$AG$21)</f>
        <v>61.390000000000008</v>
      </c>
      <c r="AF16" s="13" t="s">
        <v>17</v>
      </c>
      <c r="AG16" s="21">
        <f>SUMPRODUCT(($C$4='[23]Calculator Data Summary'!$B$5:$AG$5)*
($C$5='[23]Calculator Data Summary'!$B$6:$AG$6)*
(CONCATENATE($C$6," ","(",AG$10," ","CCFS",")")='[23]Calculator Data Summary'!$B$4:$AG$4)*
(AG$13='[23]Calculator Data Summary'!$B$7:$AG$7)*
(AF16='[23]Calculator Data Summary'!$A$8:$A$21)*
'[23]Calculator Data Summary'!$B$8:$AG$21)</f>
        <v>66.34</v>
      </c>
      <c r="AH16" s="21">
        <f>SUMPRODUCT(($C$4='[23]Calculator Data Summary'!$B$5:$AG$5)*
($C$5='[23]Calculator Data Summary'!$B$6:$AG$6)*
(CONCATENATE($C$6," ","(",AH$10," ","CCFS",")")='[23]Calculator Data Summary'!$B$4:$AG$4)*
(AH$13='[23]Calculator Data Summary'!$B$7:$AG$7)*
(AF16='[23]Calculator Data Summary'!$A$8:$A$21)*
'[23]Calculator Data Summary'!$B$8:$AG$21)</f>
        <v>69.0608</v>
      </c>
      <c r="AI16" s="22">
        <f>SUMPRODUCT(($C$4='[23]Calculator Data Summary'!$B$5:$AG$5)*
($C$5='[23]Calculator Data Summary'!$B$6:$AG$6)*
(CONCATENATE($C$6," ","(",AI$10," ","CCFS",")")='[23]Calculator Data Summary'!$B$4:$AG$4)*
(AI$13='[23]Calculator Data Summary'!$B$7:$AG$7)*
(AF16='[23]Calculator Data Summary'!$A$8:$A$21)*
'[23]Calculator Data Summary'!$B$8:$AG$21)</f>
        <v>71.52000000000001</v>
      </c>
      <c r="AK16" s="13" t="s">
        <v>17</v>
      </c>
      <c r="AL16" s="21">
        <f>SUMPRODUCT(($C$4='[24]Calculator Data Summary'!$B$5:$AG$5)*
($C$5='[24]Calculator Data Summary'!$B$6:$AG$6)*
(CONCATENATE($C$6," ","(",AL$10," ","CCFS",")")='[24]Calculator Data Summary'!$B$4:$AG$4)*
(AL$13='[24]Calculator Data Summary'!$B$7:$AG$7)*
(AK16='[24]Calculator Data Summary'!$A$8:$A$21)*
'[24]Calculator Data Summary'!$B$8:$AG$21)</f>
        <v>56.18</v>
      </c>
      <c r="AM16" s="21">
        <f>SUMPRODUCT(($C$4='[24]Calculator Data Summary'!$B$5:$AG$5)*
($C$5='[24]Calculator Data Summary'!$B$6:$AG$6)*
(CONCATENATE($C$6," ","(",AM$10," ","CCFS",")")='[24]Calculator Data Summary'!$B$4:$AG$4)*
(AM$13='[24]Calculator Data Summary'!$B$7:$AG$7)*
(AK16='[24]Calculator Data Summary'!$A$8:$A$21)*
'[24]Calculator Data Summary'!$B$8:$AG$21)</f>
        <v>53.360080000000004</v>
      </c>
      <c r="AN16" s="22">
        <f>SUMPRODUCT(($C$4='[24]Calculator Data Summary'!$B$5:$AG$5)*
($C$5='[24]Calculator Data Summary'!$B$6:$AG$6)*
(CONCATENATE($C$6," ","(",AN$10," ","CCFS",")")='[24]Calculator Data Summary'!$B$4:$AG$4)*
(AN$13='[24]Calculator Data Summary'!$B$7:$AG$7)*
(AK16='[24]Calculator Data Summary'!$A$8:$A$21)*
'[24]Calculator Data Summary'!$B$8:$AG$21)</f>
        <v>56.06</v>
      </c>
      <c r="AP16" s="13" t="s">
        <v>17</v>
      </c>
      <c r="AQ16" s="21">
        <f>SUMPRODUCT(($C$4='[25]Calculator Data Summary'!$B$5:$AG$5)*
($C$5='[25]Calculator Data Summary'!$B$6:$AG$6)*
(CONCATENATE($C$6," ","(",AQ$10," ","CCFS",")")='[25]Calculator Data Summary'!$B$4:$AG$4)*
(AQ$13='[25]Calculator Data Summary'!$B$7:$AG$7)*
(AP16='[25]Calculator Data Summary'!$A$8:$A$21)*
'[25]Calculator Data Summary'!$B$8:$AG$21)</f>
        <v>93.4</v>
      </c>
      <c r="AR16" s="21">
        <f>SUMPRODUCT(($C$4='[25]Calculator Data Summary'!$B$5:$AG$5)*
($C$5='[25]Calculator Data Summary'!$B$6:$AG$6)*
(CONCATENATE($C$6," ","(",AR$10," ","CCFS",")")='[25]Calculator Data Summary'!$B$4:$AG$4)*
(AR$13='[25]Calculator Data Summary'!$B$7:$AG$7)*
(AP16='[25]Calculator Data Summary'!$A$8:$A$21)*
'[25]Calculator Data Summary'!$B$8:$AG$21)</f>
        <v>85.426559999999995</v>
      </c>
      <c r="AS16" s="22">
        <f>SUMPRODUCT(($C$4='[25]Calculator Data Summary'!$B$5:$AG$5)*
($C$5='[25]Calculator Data Summary'!$B$6:$AG$6)*
(CONCATENATE($C$6," ","(",AS$10," ","CCFS",")")='[25]Calculator Data Summary'!$B$4:$AG$4)*
(AS$13='[25]Calculator Data Summary'!$B$7:$AG$7)*
(AP16='[25]Calculator Data Summary'!$A$8:$A$21)*
'[25]Calculator Data Summary'!$B$8:$AG$21)</f>
        <v>89.169999999999987</v>
      </c>
      <c r="AU16" s="13" t="s">
        <v>17</v>
      </c>
      <c r="AV16" s="21">
        <f>SUMPRODUCT(($C$4='[26]Calculator Data Summary'!$B$5:$AG$5)*
($C$5='[26]Calculator Data Summary'!$B$6:$AG$6)*
(CONCATENATE($C$6," ","(",AV$10," ","CCFS",")")='[26]Calculator Data Summary'!$B$4:$AG$4)*
(AV$13='[26]Calculator Data Summary'!$B$7:$AG$7)*
(AU16='[26]Calculator Data Summary'!$A$8:$A$21)*
'[26]Calculator Data Summary'!$B$8:$AG$21)</f>
        <v>71.09</v>
      </c>
      <c r="AW16" s="21">
        <f>SUMPRODUCT(($C$4='[26]Calculator Data Summary'!$B$5:$AG$5)*
($C$5='[26]Calculator Data Summary'!$B$6:$AG$6)*
(CONCATENATE($C$6," ","(",AW$10," ","CCFS",")")='[26]Calculator Data Summary'!$B$4:$AG$4)*
(AW$13='[26]Calculator Data Summary'!$B$7:$AG$7)*
(AU16='[26]Calculator Data Summary'!$A$8:$A$21)*
'[26]Calculator Data Summary'!$B$8:$AG$21)</f>
        <v>73.546720000000022</v>
      </c>
      <c r="AX16" s="22">
        <f>SUMPRODUCT(($C$4='[26]Calculator Data Summary'!$B$5:$AG$5)*
($C$5='[26]Calculator Data Summary'!$B$6:$AG$6)*
(CONCATENATE($C$6," ","(",AX$10," ","CCFS",")")='[26]Calculator Data Summary'!$B$4:$AG$4)*
(AX$13='[26]Calculator Data Summary'!$B$7:$AG$7)*
(AU16='[26]Calculator Data Summary'!$A$8:$A$21)*
'[26]Calculator Data Summary'!$B$8:$AG$21)</f>
        <v>71.680000000000007</v>
      </c>
      <c r="AZ16" s="13" t="s">
        <v>17</v>
      </c>
      <c r="BA16" s="21">
        <f>SUMPRODUCT(($C$4='[27]Calculator Data Summary'!$B$5:$AG$5)*
($C$5='[27]Calculator Data Summary'!$B$6:$AG$6)*
(CONCATENATE($C$6," ","(",BA$10," ","CCFS",")")='[27]Calculator Data Summary'!$B$4:$AG$4)*
(BA$13='[27]Calculator Data Summary'!$B$7:$AG$7)*
(AZ16='[27]Calculator Data Summary'!$A$8:$A$21)*
'[27]Calculator Data Summary'!$B$8:$AG$21)</f>
        <v>102.11000000000001</v>
      </c>
      <c r="BB16" s="21">
        <f>SUMPRODUCT(($C$4='[27]Calculator Data Summary'!$B$5:$AG$5)*
($C$5='[27]Calculator Data Summary'!$B$6:$AG$6)*
(CONCATENATE($C$6," ","(",BB$10," ","CCFS",")")='[27]Calculator Data Summary'!$B$4:$AG$4)*
(BB$13='[27]Calculator Data Summary'!$B$7:$AG$7)*
(AZ16='[27]Calculator Data Summary'!$A$8:$A$21)*
'[27]Calculator Data Summary'!$B$8:$AG$21)</f>
        <v>100.51255999999999</v>
      </c>
      <c r="BC16" s="22">
        <f>SUMPRODUCT(($C$4='[27]Calculator Data Summary'!$B$5:$AG$5)*
($C$5='[27]Calculator Data Summary'!$B$6:$AG$6)*
(CONCATENATE($C$6," ","(",BC$10," ","CCFS",")")='[27]Calculator Data Summary'!$B$4:$AG$4)*
(BC$13='[27]Calculator Data Summary'!$B$7:$AG$7)*
(AZ16='[27]Calculator Data Summary'!$A$8:$A$21)*
'[27]Calculator Data Summary'!$B$8:$AG$21)</f>
        <v>109.33000000000001</v>
      </c>
      <c r="BE16" s="13" t="s">
        <v>17</v>
      </c>
      <c r="BF16" s="21">
        <f>SUMPRODUCT(($C$4='[28]Calculator Data Summary'!$B$5:$AG$5)*
($C$5='[28]Calculator Data Summary'!$B$6:$AG$6)*
(CONCATENATE($C$6," ","(",BF$10," ","CCFS",")")='[28]Calculator Data Summary'!$B$4:$AG$4)*
(BF$13='[28]Calculator Data Summary'!$B$7:$AG$7)*
(BE16='[28]Calculator Data Summary'!$A$8:$A$21)*
'[28]Calculator Data Summary'!$B$8:$AG$21)</f>
        <v>51.8</v>
      </c>
      <c r="BG16" s="21">
        <f>SUMPRODUCT(($C$4='[28]Calculator Data Summary'!$B$5:$AG$5)*
($C$5='[28]Calculator Data Summary'!$B$6:$AG$6)*
(CONCATENATE($C$6," ","(",BG$10," ","CCFS",")")='[28]Calculator Data Summary'!$B$4:$AG$4)*
(BG$13='[28]Calculator Data Summary'!$B$7:$AG$7)*
(BE16='[28]Calculator Data Summary'!$A$8:$A$21)*
'[28]Calculator Data Summary'!$B$8:$AG$21)</f>
        <v>53.098160000000007</v>
      </c>
      <c r="BH16" s="22">
        <f>SUMPRODUCT(($C$4='[28]Calculator Data Summary'!$B$5:$AG$5)*
($C$5='[28]Calculator Data Summary'!$B$6:$AG$6)*
(CONCATENATE($C$6," ","(",BH$10," ","CCFS",")")='[28]Calculator Data Summary'!$B$4:$AG$4)*
(BH$13='[28]Calculator Data Summary'!$B$7:$AG$7)*
(BE16='[28]Calculator Data Summary'!$A$8:$A$21)*
'[28]Calculator Data Summary'!$B$8:$AG$21)</f>
        <v>55.94</v>
      </c>
      <c r="BJ16" s="13" t="s">
        <v>17</v>
      </c>
      <c r="BK16" s="21">
        <f>SUMPRODUCT(($C$4='[29]Calculator Data Summary'!$B$5:$AG$5)*
($C$5='[29]Calculator Data Summary'!$B$6:$AG$6)*
(CONCATENATE($C$6," ","(",BK$10," ","CCFS",")")='[29]Calculator Data Summary'!$B$4:$AG$4)*
(BK$13='[29]Calculator Data Summary'!$B$7:$AG$7)*
(BJ16='[29]Calculator Data Summary'!$A$8:$A$21)*
'[29]Calculator Data Summary'!$B$8:$AG$21)</f>
        <v>49.82</v>
      </c>
      <c r="BL16" s="21">
        <f>SUMPRODUCT(($C$4='[29]Calculator Data Summary'!$B$5:$AG$5)*
($C$5='[29]Calculator Data Summary'!$B$6:$AG$6)*
(CONCATENATE($C$6," ","(",BL$10," ","CCFS",")")='[29]Calculator Data Summary'!$B$4:$AG$4)*
(BL$13='[29]Calculator Data Summary'!$B$7:$AG$7)*
(BJ16='[29]Calculator Data Summary'!$A$8:$A$21)*
'[29]Calculator Data Summary'!$B$8:$AG$21)</f>
        <v>49.581039999999994</v>
      </c>
      <c r="BM16" s="22">
        <f>SUMPRODUCT(($C$4='[29]Calculator Data Summary'!$B$5:$AG$5)*
($C$5='[29]Calculator Data Summary'!$B$6:$AG$6)*
(CONCATENATE($C$6," ","(",BM$10," ","CCFS",")")='[29]Calculator Data Summary'!$B$4:$AG$4)*
(BM$13='[29]Calculator Data Summary'!$B$7:$AG$7)*
(BJ16='[29]Calculator Data Summary'!$A$8:$A$21)*
'[29]Calculator Data Summary'!$B$8:$AG$21)</f>
        <v>51.42</v>
      </c>
      <c r="BO16" s="13" t="s">
        <v>17</v>
      </c>
      <c r="BP16" s="21">
        <f>SUMPRODUCT(($C$4='[30]Calculator Data Summary'!$B$5:$AG$5)*
($C$5='[30]Calculator Data Summary'!$B$6:$AG$6)*
(CONCATENATE($C$6," ","(",BP$10," ","CCFS",")")='[30]Calculator Data Summary'!$B$4:$AG$4)*
(BP$13='[30]Calculator Data Summary'!$B$7:$AG$7)*
(BO16='[30]Calculator Data Summary'!$A$8:$A$21)*
'[30]Calculator Data Summary'!$B$8:$AG$21)</f>
        <v>46.24</v>
      </c>
      <c r="BQ16" s="21">
        <f>SUMPRODUCT(($C$4='[30]Calculator Data Summary'!$B$5:$AG$5)*
($C$5='[30]Calculator Data Summary'!$B$6:$AG$6)*
(CONCATENATE($C$6," ","(",BQ$10," ","CCFS",")")='[30]Calculator Data Summary'!$B$4:$AG$4)*
(BQ$13='[30]Calculator Data Summary'!$B$7:$AG$7)*
(BO16='[30]Calculator Data Summary'!$A$8:$A$21)*
'[30]Calculator Data Summary'!$B$8:$AG$21)</f>
        <v>51.788080000000008</v>
      </c>
      <c r="BR16" s="22">
        <f>SUMPRODUCT(($C$4='[30]Calculator Data Summary'!$B$5:$AG$5)*
($C$5='[30]Calculator Data Summary'!$B$6:$AG$6)*
(CONCATENATE($C$6," ","(",BR$10," ","CCFS",")")='[30]Calculator Data Summary'!$B$4:$AG$4)*
(BR$13='[30]Calculator Data Summary'!$B$7:$AG$7)*
(BO16='[30]Calculator Data Summary'!$A$8:$A$21)*
'[30]Calculator Data Summary'!$B$8:$AG$21)</f>
        <v>54.49</v>
      </c>
      <c r="BT16" s="13" t="s">
        <v>17</v>
      </c>
      <c r="BU16" s="21">
        <f>SUMPRODUCT(($C$4='[31]Calculator Data Summary'!$B$5:$AG$5)*
($C$5='[31]Calculator Data Summary'!$B$6:$AG$6)*
(CONCATENATE($C$6," ","(",BU$10," ","CCFS",")")='[31]Calculator Data Summary'!$B$4:$AG$4)*
(BU$13='[31]Calculator Data Summary'!$B$7:$AG$7)*
(BT16='[31]Calculator Data Summary'!$A$8:$A$21)*
'[31]Calculator Data Summary'!$B$8:$AG$21)</f>
        <v>52.15</v>
      </c>
      <c r="BV16" s="21">
        <f>SUMPRODUCT(($C$4='[31]Calculator Data Summary'!$B$5:$AG$5)*
($C$5='[31]Calculator Data Summary'!$B$6:$AG$6)*
(CONCATENATE($C$6," ","(",BV$10," ","CCFS",")")='[31]Calculator Data Summary'!$B$4:$AG$4)*
(BV$13='[31]Calculator Data Summary'!$B$7:$AG$7)*
(BT16='[31]Calculator Data Summary'!$A$8:$A$21)*
'[31]Calculator Data Summary'!$B$8:$AG$21)</f>
        <v>49.027680000000004</v>
      </c>
      <c r="BW16" s="22">
        <f>SUMPRODUCT(($C$4='[31]Calculator Data Summary'!$B$5:$AG$5)*
($C$5='[31]Calculator Data Summary'!$B$6:$AG$6)*
(CONCATENATE($C$6," ","(",BW$10," ","CCFS",")")='[31]Calculator Data Summary'!$B$4:$AG$4)*
(BW$13='[31]Calculator Data Summary'!$B$7:$AG$7)*
(BT16='[31]Calculator Data Summary'!$A$8:$A$21)*
'[31]Calculator Data Summary'!$B$8:$AG$21)</f>
        <v>51.13</v>
      </c>
      <c r="BY16" s="13" t="s">
        <v>17</v>
      </c>
      <c r="BZ16" s="21">
        <f>SUMPRODUCT(($C$4='[32]Calculator Data Summary'!$B$5:$AG$5)*
($C$5='[32]Calculator Data Summary'!$B$6:$AG$6)*
(CONCATENATE($C$6," ","(",BZ$10," ","CCFS",")")='[32]Calculator Data Summary'!$B$4:$AG$4)*
(BZ$13='[32]Calculator Data Summary'!$B$7:$AG$7)*
(BY16='[32]Calculator Data Summary'!$A$8:$A$21)*
'[32]Calculator Data Summary'!$B$8:$AG$21)</f>
        <v>56.71</v>
      </c>
      <c r="CA16" s="21">
        <f>SUMPRODUCT(($C$4='[32]Calculator Data Summary'!$B$5:$AG$5)*
($C$5='[32]Calculator Data Summary'!$B$6:$AG$6)*
(CONCATENATE($C$6," ","(",CA$10," ","CCFS",")")='[32]Calculator Data Summary'!$B$4:$AG$4)*
(CA$13='[32]Calculator Data Summary'!$B$7:$AG$7)*
(BY16='[32]Calculator Data Summary'!$A$8:$A$21)*
'[32]Calculator Data Summary'!$B$8:$AG$21)</f>
        <v>57.350800000000007</v>
      </c>
      <c r="CB16" s="22">
        <f>SUMPRODUCT(($C$4='[32]Calculator Data Summary'!$B$5:$AG$5)*
($C$5='[32]Calculator Data Summary'!$B$6:$AG$6)*
(CONCATENATE($C$6," ","(",CB$10," ","CCFS",")")='[32]Calculator Data Summary'!$B$4:$AG$4)*
(CB$13='[32]Calculator Data Summary'!$B$7:$AG$7)*
(BY16='[32]Calculator Data Summary'!$A$8:$A$21)*
'[32]Calculator Data Summary'!$B$8:$AG$21)</f>
        <v>60.79</v>
      </c>
      <c r="CD16" s="13" t="s">
        <v>17</v>
      </c>
      <c r="CE16" s="21">
        <f>SUMPRODUCT(($C$4='[33]Calculator Data Summary'!$B$5:$AG$5)*
($C$5='[33]Calculator Data Summary'!$B$6:$AG$6)*
(CONCATENATE($C$6," ","(",CE$10," ","CCFS",")")='[33]Calculator Data Summary'!$B$4:$AG$4)*
(CE$13='[33]Calculator Data Summary'!$B$7:$AG$7)*
(CD16='[33]Calculator Data Summary'!$A$8:$A$21)*
'[33]Calculator Data Summary'!$B$8:$AG$21)</f>
        <v>30.849999999999994</v>
      </c>
      <c r="CF16" s="21">
        <f>SUMPRODUCT(($C$4='[33]Calculator Data Summary'!$B$5:$AG$5)*
($C$5='[33]Calculator Data Summary'!$B$6:$AG$6)*
(CONCATENATE($C$6," ","(",CF$10," ","CCFS",")")='[33]Calculator Data Summary'!$B$4:$AG$4)*
(CF$13='[33]Calculator Data Summary'!$B$7:$AG$7)*
(CD16='[33]Calculator Data Summary'!$A$8:$A$21)*
'[33]Calculator Data Summary'!$B$8:$AG$21)</f>
        <v>30.564959999999999</v>
      </c>
      <c r="CG16" s="22">
        <f>SUMPRODUCT(($C$4='[33]Calculator Data Summary'!$B$5:$AG$5)*
($C$5='[33]Calculator Data Summary'!$B$6:$AG$6)*
(CONCATENATE($C$6," ","(",CG$10," ","CCFS",")")='[33]Calculator Data Summary'!$B$4:$AG$4)*
(CG$13='[33]Calculator Data Summary'!$B$7:$AG$7)*
(CD16='[33]Calculator Data Summary'!$A$8:$A$21)*
'[33]Calculator Data Summary'!$B$8:$AG$21)</f>
        <v>32.300000000000004</v>
      </c>
      <c r="CI16" s="13" t="s">
        <v>17</v>
      </c>
      <c r="CJ16" s="21">
        <f>SUMPRODUCT(($C$4='[34]Calculator Data Summary'!$B$5:$AG$5)*
($C$5='[34]Calculator Data Summary'!$B$6:$AG$6)*
(CONCATENATE($C$6," ","(",CJ$10," ","CCFS",")")='[34]Calculator Data Summary'!$B$4:$AG$4)*
(CJ$13='[34]Calculator Data Summary'!$B$7:$AG$7)*
(CI16='[34]Calculator Data Summary'!$A$8:$A$21)*
'[34]Calculator Data Summary'!$B$8:$AG$21)</f>
        <v>98.62</v>
      </c>
      <c r="CK16" s="21">
        <f>SUMPRODUCT(($C$4='[34]Calculator Data Summary'!$B$5:$AG$5)*
($C$5='[34]Calculator Data Summary'!$B$6:$AG$6)*
(CONCATENATE($C$6," ","(",CK$10," ","CCFS",")")='[34]Calculator Data Summary'!$B$4:$AG$4)*
(CK$13='[34]Calculator Data Summary'!$B$7:$AG$7)*
(CI16='[34]Calculator Data Summary'!$A$8:$A$21)*
'[34]Calculator Data Summary'!$B$8:$AG$21)</f>
        <v>100.46216</v>
      </c>
      <c r="CL16" s="22">
        <f>SUMPRODUCT(($C$4='[34]Calculator Data Summary'!$B$5:$AG$5)*
($C$5='[34]Calculator Data Summary'!$B$6:$AG$6)*
(CONCATENATE($C$6," ","(",CL$10," ","CCFS",")")='[34]Calculator Data Summary'!$B$4:$AG$4)*
(CL$13='[34]Calculator Data Summary'!$B$7:$AG$7)*
(CI16='[34]Calculator Data Summary'!$A$8:$A$21)*
'[34]Calculator Data Summary'!$B$8:$AG$21)</f>
        <v>102.59</v>
      </c>
      <c r="CN16" s="13" t="s">
        <v>17</v>
      </c>
      <c r="CO16" s="21">
        <f>SUMPRODUCT(($C$4='[35]Calculator Data Summary'!$B$5:$AG$5)*
($C$5='[35]Calculator Data Summary'!$B$6:$AG$6)*
(CONCATENATE($C$6," ","(",CO$10," ","CCFS",")")='[35]Calculator Data Summary'!$B$4:$AG$4)*
(CO$13='[35]Calculator Data Summary'!$B$7:$AG$7)*
(CN16='[35]Calculator Data Summary'!$A$8:$A$21)*
'[35]Calculator Data Summary'!$B$8:$AG$21)</f>
        <v>73.899999999999991</v>
      </c>
      <c r="CP16" s="21">
        <f>SUMPRODUCT(($C$4='[35]Calculator Data Summary'!$B$5:$AG$5)*
($C$5='[35]Calculator Data Summary'!$B$6:$AG$6)*
(CONCATENATE($C$6," ","(",CP$10," ","CCFS",")")='[35]Calculator Data Summary'!$B$4:$AG$4)*
(CP$13='[35]Calculator Data Summary'!$B$7:$AG$7)*
(CN16='[35]Calculator Data Summary'!$A$8:$A$21)*
'[35]Calculator Data Summary'!$B$8:$AG$21)</f>
        <v>70.855679999999992</v>
      </c>
      <c r="CQ16" s="22">
        <f>SUMPRODUCT(($C$4='[35]Calculator Data Summary'!$B$5:$AG$5)*
($C$5='[35]Calculator Data Summary'!$B$6:$AG$6)*
(CONCATENATE($C$6," ","(",CQ$10," ","CCFS",")")='[35]Calculator Data Summary'!$B$4:$AG$4)*
(CQ$13='[35]Calculator Data Summary'!$B$7:$AG$7)*
(CN16='[35]Calculator Data Summary'!$A$8:$A$21)*
'[35]Calculator Data Summary'!$B$8:$AG$21)</f>
        <v>69.19</v>
      </c>
      <c r="CS16" s="13" t="s">
        <v>17</v>
      </c>
      <c r="CT16" s="21">
        <f>SUMPRODUCT(($C$4='[36]AV Calculator Data Summary'!$B$5:$AG$5)*
($C$5='[36]AV Calculator Data Summary'!$B$6:$AG$6)*
(CONCATENATE($C$6," ","(",CT$10," ","CCFS",")")='[36]AV Calculator Data Summary'!$B$4:$AG$4)*
(CT$13='[36]AV Calculator Data Summary'!$B$7:$AG$7)*
(CS16='[36]AV Calculator Data Summary'!$A$8:$A$21)*
'[36]AV Calculator Data Summary'!$B$8:$AG$21)</f>
        <v>83.350000000000009</v>
      </c>
      <c r="CU16" s="21">
        <f>SUMPRODUCT(($C$4='[36]AV Calculator Data Summary'!$B$5:$AG$5)*
($C$5='[36]AV Calculator Data Summary'!$B$6:$AG$6)*
(CONCATENATE($C$6," ","(",CU$10," ","CCFS",")")='[36]AV Calculator Data Summary'!$B$4:$AG$4)*
(CU$13='[36]AV Calculator Data Summary'!$B$7:$AG$7)*
(CS16='[36]AV Calculator Data Summary'!$A$8:$A$21)*
'[36]AV Calculator Data Summary'!$B$8:$AG$21)</f>
        <v>73.82744000000001</v>
      </c>
      <c r="CV16" s="22">
        <f>SUMPRODUCT(($C$4='[36]AV Calculator Data Summary'!$B$5:$AG$5)*
($C$5='[36]AV Calculator Data Summary'!$B$6:$AG$6)*
(CONCATENATE($C$6," ","(",CV$10," ","CCFS",")")='[36]AV Calculator Data Summary'!$B$4:$AG$4)*
(CV$13='[36]AV Calculator Data Summary'!$B$7:$AG$7)*
(CS16='[36]AV Calculator Data Summary'!$A$8:$A$21)*
'[36]AV Calculator Data Summary'!$B$8:$AG$21)</f>
        <v>77.45</v>
      </c>
      <c r="CX16" s="13" t="s">
        <v>17</v>
      </c>
      <c r="CY16" s="21">
        <f>SUMPRODUCT(($C$4='[36]PV Calculator Data Summary'!$B$5:$AG$5)*
($C$5='[36]PV Calculator Data Summary'!$B$6:$AG$6)*
(CONCATENATE($C$6," ","(",CY$10," ","CCFS",")")='[36]PV Calculator Data Summary'!$B$4:$AG$4)*
(CY$13='[36]PV Calculator Data Summary'!$B$7:$AG$7)*
(CX16='[36]PV Calculator Data Summary'!$A$8:$A$21)*
'[36]PV Calculator Data Summary'!$B$8:$AG$21)</f>
        <v>131.32</v>
      </c>
      <c r="CZ16" s="21">
        <f>SUMPRODUCT(($C$4='[36]PV Calculator Data Summary'!$B$5:$AG$5)*
($C$5='[36]PV Calculator Data Summary'!$B$6:$AG$6)*
(CONCATENATE($C$6," ","(",CZ$10," ","CCFS",")")='[36]PV Calculator Data Summary'!$B$4:$AG$4)*
(CZ$13='[36]PV Calculator Data Summary'!$B$7:$AG$7)*
(CX16='[36]PV Calculator Data Summary'!$A$8:$A$21)*
'[36]PV Calculator Data Summary'!$B$8:$AG$21)</f>
        <v>121.53408</v>
      </c>
      <c r="DA16" s="22">
        <f>SUMPRODUCT(($C$4='[36]PV Calculator Data Summary'!$B$5:$AG$5)*
($C$5='[36]PV Calculator Data Summary'!$B$6:$AG$6)*
(CONCATENATE($C$6," ","(",DA$10," ","CCFS",")")='[36]PV Calculator Data Summary'!$B$4:$AG$4)*
(DA$13='[36]PV Calculator Data Summary'!$B$7:$AG$7)*
(CX16='[36]PV Calculator Data Summary'!$A$8:$A$21)*
'[36]PV Calculator Data Summary'!$B$8:$AG$21)</f>
        <v>126.17</v>
      </c>
      <c r="DC16" s="13" t="s">
        <v>17</v>
      </c>
      <c r="DD16" s="21">
        <v>0</v>
      </c>
      <c r="DE16" s="21">
        <v>0</v>
      </c>
      <c r="DF16" s="22">
        <v>0</v>
      </c>
      <c r="DH16" s="13" t="s">
        <v>17</v>
      </c>
      <c r="DI16" s="21">
        <v>0</v>
      </c>
      <c r="DJ16" s="21">
        <v>0</v>
      </c>
      <c r="DK16" s="22">
        <v>0</v>
      </c>
      <c r="DM16" s="13" t="s">
        <v>17</v>
      </c>
      <c r="DN16" s="21">
        <v>0</v>
      </c>
      <c r="DO16" s="21">
        <v>0</v>
      </c>
      <c r="DP16" s="22">
        <v>0</v>
      </c>
      <c r="DR16" s="13" t="s">
        <v>17</v>
      </c>
      <c r="DS16" s="21">
        <v>0</v>
      </c>
      <c r="DT16" s="21">
        <v>0</v>
      </c>
      <c r="DU16" s="22">
        <v>0</v>
      </c>
      <c r="DW16" s="13" t="s">
        <v>17</v>
      </c>
      <c r="DX16" s="21">
        <v>0</v>
      </c>
      <c r="DY16" s="21">
        <v>0</v>
      </c>
      <c r="DZ16" s="22">
        <v>0</v>
      </c>
      <c r="EB16" s="13" t="s">
        <v>17</v>
      </c>
      <c r="EC16" s="21">
        <v>0</v>
      </c>
      <c r="ED16" s="21">
        <v>0</v>
      </c>
      <c r="EE16" s="22">
        <v>0</v>
      </c>
      <c r="EG16" s="13" t="s">
        <v>17</v>
      </c>
      <c r="EH16" s="21">
        <v>0</v>
      </c>
      <c r="EI16" s="21">
        <v>0</v>
      </c>
      <c r="EJ16" s="22">
        <v>0</v>
      </c>
      <c r="EL16" s="13" t="s">
        <v>17</v>
      </c>
      <c r="EM16" s="21">
        <v>0</v>
      </c>
      <c r="EN16" s="21">
        <v>0</v>
      </c>
      <c r="EO16" s="22">
        <v>0</v>
      </c>
      <c r="EQ16" s="13" t="s">
        <v>17</v>
      </c>
      <c r="ER16" s="21">
        <v>0</v>
      </c>
      <c r="ES16" s="21">
        <v>0</v>
      </c>
      <c r="ET16" s="22">
        <v>0</v>
      </c>
      <c r="EV16" s="13" t="s">
        <v>17</v>
      </c>
      <c r="EW16" s="21">
        <v>0</v>
      </c>
      <c r="EX16" s="21">
        <v>0</v>
      </c>
      <c r="EY16" s="22">
        <v>0</v>
      </c>
      <c r="FA16" s="13" t="s">
        <v>17</v>
      </c>
      <c r="FB16" s="21">
        <v>0</v>
      </c>
      <c r="FC16" s="21">
        <v>0</v>
      </c>
      <c r="FD16" s="22">
        <v>0</v>
      </c>
      <c r="FF16" s="13" t="s">
        <v>17</v>
      </c>
      <c r="FG16" s="21">
        <v>0</v>
      </c>
      <c r="FH16" s="21">
        <v>0</v>
      </c>
      <c r="FI16" s="22">
        <v>0</v>
      </c>
      <c r="FK16" s="13" t="s">
        <v>17</v>
      </c>
      <c r="FL16" s="21">
        <v>0</v>
      </c>
      <c r="FM16" s="21">
        <v>0</v>
      </c>
      <c r="FN16" s="22">
        <v>0</v>
      </c>
      <c r="FP16" s="13" t="s">
        <v>17</v>
      </c>
      <c r="FQ16" s="21">
        <v>0</v>
      </c>
      <c r="FR16" s="21">
        <v>0</v>
      </c>
      <c r="FS16" s="22">
        <v>0</v>
      </c>
      <c r="FU16" s="13" t="s">
        <v>17</v>
      </c>
      <c r="FV16" s="21">
        <v>0</v>
      </c>
      <c r="FW16" s="21">
        <v>0</v>
      </c>
      <c r="FX16" s="22">
        <v>0</v>
      </c>
      <c r="FZ16" s="13" t="s">
        <v>17</v>
      </c>
      <c r="GA16" s="21">
        <v>0</v>
      </c>
      <c r="GB16" s="21">
        <v>0</v>
      </c>
      <c r="GC16" s="22">
        <v>0</v>
      </c>
      <c r="GE16" s="13" t="s">
        <v>17</v>
      </c>
      <c r="GF16" s="21">
        <v>0</v>
      </c>
      <c r="GG16" s="21">
        <v>0</v>
      </c>
      <c r="GH16" s="22">
        <v>0</v>
      </c>
      <c r="GJ16" s="13" t="s">
        <v>17</v>
      </c>
      <c r="GK16" s="21">
        <v>0</v>
      </c>
      <c r="GL16" s="21">
        <v>0</v>
      </c>
      <c r="GM16" s="22">
        <v>0</v>
      </c>
      <c r="GO16" s="13" t="s">
        <v>17</v>
      </c>
      <c r="GP16" s="21">
        <v>0</v>
      </c>
      <c r="GQ16" s="21">
        <v>0</v>
      </c>
      <c r="GR16" s="22">
        <v>0</v>
      </c>
      <c r="GT16" s="13" t="s">
        <v>17</v>
      </c>
      <c r="GU16" s="21">
        <v>0</v>
      </c>
      <c r="GV16" s="21">
        <v>0</v>
      </c>
      <c r="GW16" s="22">
        <v>0</v>
      </c>
      <c r="GY16" s="13" t="s">
        <v>17</v>
      </c>
      <c r="GZ16" s="21">
        <v>0</v>
      </c>
      <c r="HA16" s="21">
        <v>0</v>
      </c>
      <c r="HB16" s="22">
        <v>0</v>
      </c>
      <c r="HD16" s="13" t="s">
        <v>17</v>
      </c>
      <c r="HE16" s="21">
        <v>0</v>
      </c>
      <c r="HF16" s="21">
        <v>0</v>
      </c>
      <c r="HG16" s="22">
        <v>0</v>
      </c>
      <c r="HI16" s="13" t="s">
        <v>17</v>
      </c>
      <c r="HJ16" s="21">
        <v>0</v>
      </c>
      <c r="HK16" s="21">
        <v>0</v>
      </c>
      <c r="HL16" s="22">
        <v>0</v>
      </c>
    </row>
    <row r="17" spans="2:220" x14ac:dyDescent="0.25">
      <c r="B17" s="13" t="s">
        <v>18</v>
      </c>
      <c r="C17" s="21">
        <f>SUMPRODUCT(($C$4='[17]Calculator Data Summary'!$B$5:$AG$5)*
($C$5='[17]Calculator Data Summary'!$B$6:$AG$6)*
(CONCATENATE($C$6," ","(",C$10," ","CCFS",")")='[17]Calculator Data Summary'!$B$4:$AG$4)*
(C$13='[17]Calculator Data Summary'!$B$7:$AG$7)*
(B17='[17]Calculator Data Summary'!$A$8:$A$21)*
'[17]Calculator Data Summary'!$B$8:$AG$21)</f>
        <v>48.509999999999991</v>
      </c>
      <c r="D17" s="21">
        <f>SUMPRODUCT(($C$4='[17]Calculator Data Summary'!$B$5:$AG$5)*
($C$5='[17]Calculator Data Summary'!$B$6:$AG$6)*
(CONCATENATE($C$6," ","(",D$10," ","CCFS",")")='[17]Calculator Data Summary'!$B$4:$AG$4)*
(D$13='[17]Calculator Data Summary'!$B$7:$AG$7)*
(B17='[17]Calculator Data Summary'!$A$8:$A$21)*
'[17]Calculator Data Summary'!$B$8:$AG$21)</f>
        <v>56.917519999999996</v>
      </c>
      <c r="E17" s="22">
        <f>SUMPRODUCT(($C$4='[17]Calculator Data Summary'!$B$5:$AG$5)*
($C$5='[17]Calculator Data Summary'!$B$6:$AG$6)*
(CONCATENATE($C$6," ","(",E$10," ","CCFS",")")='[17]Calculator Data Summary'!$B$4:$AG$4)*
(E$13='[17]Calculator Data Summary'!$B$7:$AG$7)*
(B17='[17]Calculator Data Summary'!$A$8:$A$21)*
'[17]Calculator Data Summary'!$B$8:$AG$21)</f>
        <v>60.49</v>
      </c>
      <c r="G17" s="13" t="s">
        <v>18</v>
      </c>
      <c r="H17" s="21">
        <f>SUMPRODUCT(($C$4='[18]Calculator Data Summary'!$B$5:$AG$5)*
($C$5='[18]Calculator Data Summary'!$B$6:$AG$6)*
(CONCATENATE($C$6," ","(",H$10," ","CCFS",")")='[18]Calculator Data Summary'!$B$4:$AG$4)*
(H$13='[18]Calculator Data Summary'!$B$7:$AG$7)*
(G17='[18]Calculator Data Summary'!$A$8:$A$21)*
'[18]Calculator Data Summary'!$B$8:$AG$21)</f>
        <v>67.55</v>
      </c>
      <c r="I17" s="21">
        <f>SUMPRODUCT(($C$4='[18]Calculator Data Summary'!$B$5:$AG$5)*
($C$5='[18]Calculator Data Summary'!$B$6:$AG$6)*
(CONCATENATE($C$6," ","(",I$10," ","CCFS",")")='[18]Calculator Data Summary'!$B$4:$AG$4)*
(I$13='[18]Calculator Data Summary'!$B$7:$AG$7)*
(G17='[18]Calculator Data Summary'!$A$8:$A$21)*
'[18]Calculator Data Summary'!$B$8:$AG$21)</f>
        <v>51.737680000000005</v>
      </c>
      <c r="J17" s="22">
        <f>SUMPRODUCT(($C$4='[18]Calculator Data Summary'!$B$5:$AG$5)*
($C$5='[18]Calculator Data Summary'!$B$6:$AG$6)*
(CONCATENATE($C$6," ","(",J$10," ","CCFS",")")='[18]Calculator Data Summary'!$B$4:$AG$4)*
(J$13='[18]Calculator Data Summary'!$B$7:$AG$7)*
(G17='[18]Calculator Data Summary'!$A$8:$A$21)*
'[18]Calculator Data Summary'!$B$8:$AG$21)</f>
        <v>53.86</v>
      </c>
      <c r="L17" s="13" t="s">
        <v>18</v>
      </c>
      <c r="M17" s="21">
        <f>SUMPRODUCT(($C$4='[19]Calculator Data Summary'!$B$5:$AG$5)*
($C$5='[19]Calculator Data Summary'!$B$6:$AG$6)*
(CONCATENATE($C$6," ","(",M$10," ","CCFS",")")='[19]Calculator Data Summary'!$B$4:$AG$4)*
(M$13='[19]Calculator Data Summary'!$B$7:$AG$7)*
(L17='[19]Calculator Data Summary'!$A$8:$A$21)*
'[19]Calculator Data Summary'!$B$8:$AG$21)</f>
        <v>104.06</v>
      </c>
      <c r="N17" s="21">
        <f>SUMPRODUCT(($C$4='[19]Calculator Data Summary'!$B$5:$AG$5)*
($C$5='[19]Calculator Data Summary'!$B$6:$AG$6)*
(CONCATENATE($C$6," ","(",N$10," ","CCFS",")")='[19]Calculator Data Summary'!$B$4:$AG$4)*
(N$13='[19]Calculator Data Summary'!$B$7:$AG$7)*
(L17='[19]Calculator Data Summary'!$A$8:$A$21)*
'[19]Calculator Data Summary'!$B$8:$AG$21)</f>
        <v>97.559839999999994</v>
      </c>
      <c r="O17" s="22">
        <f>SUMPRODUCT(($C$4='[19]Calculator Data Summary'!$B$5:$AG$5)*
($C$5='[19]Calculator Data Summary'!$B$6:$AG$6)*
(CONCATENATE($C$6," ","(",O$10," ","CCFS",")")='[19]Calculator Data Summary'!$B$4:$AG$4)*
(O$13='[19]Calculator Data Summary'!$B$7:$AG$7)*
(L17='[19]Calculator Data Summary'!$A$8:$A$21)*
'[19]Calculator Data Summary'!$B$8:$AG$21)</f>
        <v>104.46000000000001</v>
      </c>
      <c r="Q17" s="13" t="s">
        <v>18</v>
      </c>
      <c r="R17" s="21">
        <f>SUMPRODUCT(($C$4='[20]Calculator Data Summary'!$B$5:$AG$5)*
($C$5='[20]Calculator Data Summary'!$B$6:$AG$6)*
(CONCATENATE($C$6," ","(",R$10," ","CCFS",")")='[20]Calculator Data Summary'!$B$4:$AG$4)*
(R$13='[20]Calculator Data Summary'!$B$7:$AG$7)*
(Q17='[20]Calculator Data Summary'!$A$8:$A$21)*
'[20]Calculator Data Summary'!$B$8:$AG$21)</f>
        <v>36.26</v>
      </c>
      <c r="S17" s="21">
        <f>SUMPRODUCT(($C$4='[20]Calculator Data Summary'!$B$5:$AG$5)*
($C$5='[20]Calculator Data Summary'!$B$6:$AG$6)*
(CONCATENATE($C$6," ","(",S$10," ","CCFS",")")='[20]Calculator Data Summary'!$B$4:$AG$4)*
(S$13='[20]Calculator Data Summary'!$B$7:$AG$7)*
(Q17='[20]Calculator Data Summary'!$A$8:$A$21)*
'[20]Calculator Data Summary'!$B$8:$AG$21)</f>
        <v>40.168720000000008</v>
      </c>
      <c r="T17" s="22">
        <f>SUMPRODUCT(($C$4='[20]Calculator Data Summary'!$B$5:$AG$5)*
($C$5='[20]Calculator Data Summary'!$B$6:$AG$6)*
(CONCATENATE($C$6," ","(",T$10," ","CCFS",")")='[20]Calculator Data Summary'!$B$4:$AG$4)*
(T$13='[20]Calculator Data Summary'!$B$7:$AG$7)*
(Q17='[20]Calculator Data Summary'!$A$8:$A$21)*
'[20]Calculator Data Summary'!$B$8:$AG$21)</f>
        <v>42.39</v>
      </c>
      <c r="V17" s="13" t="s">
        <v>18</v>
      </c>
      <c r="W17" s="21">
        <f>SUMPRODUCT(($C$4='[21]Calculator Data Summary'!$B$5:$AG$5)*
($C$5='[21]Calculator Data Summary'!$B$6:$AG$6)*
(CONCATENATE($C$6," ","(",W$10," ","CCFS",")")='[21]Calculator Data Summary'!$B$4:$AG$4)*
(W$13='[21]Calculator Data Summary'!$B$7:$AG$7)*
(V17='[21]Calculator Data Summary'!$A$8:$A$21)*
'[21]Calculator Data Summary'!$B$8:$AG$21)</f>
        <v>81.319999999999993</v>
      </c>
      <c r="X17" s="21">
        <f>SUMPRODUCT(($C$4='[21]Calculator Data Summary'!$B$5:$AG$5)*
($C$5='[21]Calculator Data Summary'!$B$6:$AG$6)*
(CONCATENATE($C$6," ","(",X$10," ","CCFS",")")='[21]Calculator Data Summary'!$B$4:$AG$4)*
(X$13='[21]Calculator Data Summary'!$B$7:$AG$7)*
(V17='[21]Calculator Data Summary'!$A$8:$A$21)*
'[21]Calculator Data Summary'!$B$8:$AG$21)</f>
        <v>86.274640000000019</v>
      </c>
      <c r="Y17" s="22">
        <f>SUMPRODUCT(($C$4='[21]Calculator Data Summary'!$B$5:$AG$5)*
($C$5='[21]Calculator Data Summary'!$B$6:$AG$6)*
(CONCATENATE($C$6," ","(",Y$10," ","CCFS",")")='[21]Calculator Data Summary'!$B$4:$AG$4)*
(Y$13='[21]Calculator Data Summary'!$B$7:$AG$7)*
(V17='[21]Calculator Data Summary'!$A$8:$A$21)*
'[21]Calculator Data Summary'!$B$8:$AG$21)</f>
        <v>83.54</v>
      </c>
      <c r="AA17" s="13" t="s">
        <v>18</v>
      </c>
      <c r="AB17" s="21">
        <f>SUMPRODUCT(($C$4='[22]Calculator Data Summary'!$B$5:$AG$5)*
($C$5='[22]Calculator Data Summary'!$B$6:$AG$6)*
(CONCATENATE($C$6," ","(",AB$10," ","CCFS",")")='[22]Calculator Data Summary'!$B$4:$AG$4)*
(AB$13='[22]Calculator Data Summary'!$B$7:$AG$7)*
(AA17='[22]Calculator Data Summary'!$A$8:$A$21)*
'[22]Calculator Data Summary'!$B$8:$AG$21)</f>
        <v>61.72</v>
      </c>
      <c r="AC17" s="21">
        <f>SUMPRODUCT(($C$4='[22]Calculator Data Summary'!$B$5:$AG$5)*
($C$5='[22]Calculator Data Summary'!$B$6:$AG$6)*
(CONCATENATE($C$6," ","(",AC$10," ","CCFS",")")='[22]Calculator Data Summary'!$B$4:$AG$4)*
(AC$13='[22]Calculator Data Summary'!$B$7:$AG$7)*
(AA17='[22]Calculator Data Summary'!$A$8:$A$21)*
'[22]Calculator Data Summary'!$B$8:$AG$21)</f>
        <v>63</v>
      </c>
      <c r="AD17" s="22">
        <f>SUMPRODUCT(($C$4='[22]Calculator Data Summary'!$B$5:$AG$5)*
($C$5='[22]Calculator Data Summary'!$B$6:$AG$6)*
(CONCATENATE($C$6," ","(",AD$10," ","CCFS",")")='[22]Calculator Data Summary'!$B$4:$AG$4)*
(AD$13='[22]Calculator Data Summary'!$B$7:$AG$7)*
(AA17='[22]Calculator Data Summary'!$A$8:$A$21)*
'[22]Calculator Data Summary'!$B$8:$AG$21)</f>
        <v>61.390000000000008</v>
      </c>
      <c r="AF17" s="13" t="s">
        <v>18</v>
      </c>
      <c r="AG17" s="21">
        <f>SUMPRODUCT(($C$4='[23]Calculator Data Summary'!$B$5:$AG$5)*
($C$5='[23]Calculator Data Summary'!$B$6:$AG$6)*
(CONCATENATE($C$6," ","(",AG$10," ","CCFS",")")='[23]Calculator Data Summary'!$B$4:$AG$4)*
(AG$13='[23]Calculator Data Summary'!$B$7:$AG$7)*
(AF17='[23]Calculator Data Summary'!$A$8:$A$21)*
'[23]Calculator Data Summary'!$B$8:$AG$21)</f>
        <v>66.34</v>
      </c>
      <c r="AH17" s="21">
        <f>SUMPRODUCT(($C$4='[23]Calculator Data Summary'!$B$5:$AG$5)*
($C$5='[23]Calculator Data Summary'!$B$6:$AG$6)*
(CONCATENATE($C$6," ","(",AH$10," ","CCFS",")")='[23]Calculator Data Summary'!$B$4:$AG$4)*
(AH$13='[23]Calculator Data Summary'!$B$7:$AG$7)*
(AF17='[23]Calculator Data Summary'!$A$8:$A$21)*
'[23]Calculator Data Summary'!$B$8:$AG$21)</f>
        <v>69.0608</v>
      </c>
      <c r="AI17" s="22">
        <f>SUMPRODUCT(($C$4='[23]Calculator Data Summary'!$B$5:$AG$5)*
($C$5='[23]Calculator Data Summary'!$B$6:$AG$6)*
(CONCATENATE($C$6," ","(",AI$10," ","CCFS",")")='[23]Calculator Data Summary'!$B$4:$AG$4)*
(AI$13='[23]Calculator Data Summary'!$B$7:$AG$7)*
(AF17='[23]Calculator Data Summary'!$A$8:$A$21)*
'[23]Calculator Data Summary'!$B$8:$AG$21)</f>
        <v>71.52000000000001</v>
      </c>
      <c r="AK17" s="13" t="s">
        <v>18</v>
      </c>
      <c r="AL17" s="21">
        <f>SUMPRODUCT(($C$4='[24]Calculator Data Summary'!$B$5:$AG$5)*
($C$5='[24]Calculator Data Summary'!$B$6:$AG$6)*
(CONCATENATE($C$6," ","(",AL$10," ","CCFS",")")='[24]Calculator Data Summary'!$B$4:$AG$4)*
(AL$13='[24]Calculator Data Summary'!$B$7:$AG$7)*
(AK17='[24]Calculator Data Summary'!$A$8:$A$21)*
'[24]Calculator Data Summary'!$B$8:$AG$21)</f>
        <v>56.18</v>
      </c>
      <c r="AM17" s="21">
        <f>SUMPRODUCT(($C$4='[24]Calculator Data Summary'!$B$5:$AG$5)*
($C$5='[24]Calculator Data Summary'!$B$6:$AG$6)*
(CONCATENATE($C$6," ","(",AM$10," ","CCFS",")")='[24]Calculator Data Summary'!$B$4:$AG$4)*
(AM$13='[24]Calculator Data Summary'!$B$7:$AG$7)*
(AK17='[24]Calculator Data Summary'!$A$8:$A$21)*
'[24]Calculator Data Summary'!$B$8:$AG$21)</f>
        <v>53.360080000000004</v>
      </c>
      <c r="AN17" s="22">
        <f>SUMPRODUCT(($C$4='[24]Calculator Data Summary'!$B$5:$AG$5)*
($C$5='[24]Calculator Data Summary'!$B$6:$AG$6)*
(CONCATENATE($C$6," ","(",AN$10," ","CCFS",")")='[24]Calculator Data Summary'!$B$4:$AG$4)*
(AN$13='[24]Calculator Data Summary'!$B$7:$AG$7)*
(AK17='[24]Calculator Data Summary'!$A$8:$A$21)*
'[24]Calculator Data Summary'!$B$8:$AG$21)</f>
        <v>56.06</v>
      </c>
      <c r="AP17" s="13" t="s">
        <v>18</v>
      </c>
      <c r="AQ17" s="21">
        <f>SUMPRODUCT(($C$4='[25]Calculator Data Summary'!$B$5:$AG$5)*
($C$5='[25]Calculator Data Summary'!$B$6:$AG$6)*
(CONCATENATE($C$6," ","(",AQ$10," ","CCFS",")")='[25]Calculator Data Summary'!$B$4:$AG$4)*
(AQ$13='[25]Calculator Data Summary'!$B$7:$AG$7)*
(AP17='[25]Calculator Data Summary'!$A$8:$A$21)*
'[25]Calculator Data Summary'!$B$8:$AG$21)</f>
        <v>93.26</v>
      </c>
      <c r="AR17" s="21">
        <f>SUMPRODUCT(($C$4='[25]Calculator Data Summary'!$B$5:$AG$5)*
($C$5='[25]Calculator Data Summary'!$B$6:$AG$6)*
(CONCATENATE($C$6," ","(",AR$10," ","CCFS",")")='[25]Calculator Data Summary'!$B$4:$AG$4)*
(AR$13='[25]Calculator Data Summary'!$B$7:$AG$7)*
(AP17='[25]Calculator Data Summary'!$A$8:$A$21)*
'[25]Calculator Data Summary'!$B$8:$AG$21)</f>
        <v>85.426559999999995</v>
      </c>
      <c r="AS17" s="22">
        <f>SUMPRODUCT(($C$4='[25]Calculator Data Summary'!$B$5:$AG$5)*
($C$5='[25]Calculator Data Summary'!$B$6:$AG$6)*
(CONCATENATE($C$6," ","(",AS$10," ","CCFS",")")='[25]Calculator Data Summary'!$B$4:$AG$4)*
(AS$13='[25]Calculator Data Summary'!$B$7:$AG$7)*
(AP17='[25]Calculator Data Summary'!$A$8:$A$21)*
'[25]Calculator Data Summary'!$B$8:$AG$21)</f>
        <v>89.169999999999987</v>
      </c>
      <c r="AU17" s="13" t="s">
        <v>18</v>
      </c>
      <c r="AV17" s="21">
        <f>SUMPRODUCT(($C$4='[26]Calculator Data Summary'!$B$5:$AG$5)*
($C$5='[26]Calculator Data Summary'!$B$6:$AG$6)*
(CONCATENATE($C$6," ","(",AV$10," ","CCFS",")")='[26]Calculator Data Summary'!$B$4:$AG$4)*
(AV$13='[26]Calculator Data Summary'!$B$7:$AG$7)*
(AU17='[26]Calculator Data Summary'!$A$8:$A$21)*
'[26]Calculator Data Summary'!$B$8:$AG$21)</f>
        <v>71.09</v>
      </c>
      <c r="AW17" s="21">
        <f>SUMPRODUCT(($C$4='[26]Calculator Data Summary'!$B$5:$AG$5)*
($C$5='[26]Calculator Data Summary'!$B$6:$AG$6)*
(CONCATENATE($C$6," ","(",AW$10," ","CCFS",")")='[26]Calculator Data Summary'!$B$4:$AG$4)*
(AW$13='[26]Calculator Data Summary'!$B$7:$AG$7)*
(AU17='[26]Calculator Data Summary'!$A$8:$A$21)*
'[26]Calculator Data Summary'!$B$8:$AG$21)</f>
        <v>67.710400000000007</v>
      </c>
      <c r="AX17" s="22">
        <f>SUMPRODUCT(($C$4='[26]Calculator Data Summary'!$B$5:$AG$5)*
($C$5='[26]Calculator Data Summary'!$B$6:$AG$6)*
(CONCATENATE($C$6," ","(",AX$10," ","CCFS",")")='[26]Calculator Data Summary'!$B$4:$AG$4)*
(AX$13='[26]Calculator Data Summary'!$B$7:$AG$7)*
(AU17='[26]Calculator Data Summary'!$A$8:$A$21)*
'[26]Calculator Data Summary'!$B$8:$AG$21)</f>
        <v>71.680000000000007</v>
      </c>
      <c r="AZ17" s="13" t="s">
        <v>18</v>
      </c>
      <c r="BA17" s="21">
        <f>SUMPRODUCT(($C$4='[27]Calculator Data Summary'!$B$5:$AG$5)*
($C$5='[27]Calculator Data Summary'!$B$6:$AG$6)*
(CONCATENATE($C$6," ","(",BA$10," ","CCFS",")")='[27]Calculator Data Summary'!$B$4:$AG$4)*
(BA$13='[27]Calculator Data Summary'!$B$7:$AG$7)*
(AZ17='[27]Calculator Data Summary'!$A$8:$A$21)*
'[27]Calculator Data Summary'!$B$8:$AG$21)</f>
        <v>97.31</v>
      </c>
      <c r="BB17" s="21">
        <f>SUMPRODUCT(($C$4='[27]Calculator Data Summary'!$B$5:$AG$5)*
($C$5='[27]Calculator Data Summary'!$B$6:$AG$6)*
(CONCATENATE($C$6," ","(",BB$10," ","CCFS",")")='[27]Calculator Data Summary'!$B$4:$AG$4)*
(BB$13='[27]Calculator Data Summary'!$B$7:$AG$7)*
(AZ17='[27]Calculator Data Summary'!$A$8:$A$21)*
'[27]Calculator Data Summary'!$B$8:$AG$21)</f>
        <v>100.51255999999999</v>
      </c>
      <c r="BC17" s="22">
        <f>SUMPRODUCT(($C$4='[27]Calculator Data Summary'!$B$5:$AG$5)*
($C$5='[27]Calculator Data Summary'!$B$6:$AG$6)*
(CONCATENATE($C$6," ","(",BC$10," ","CCFS",")")='[27]Calculator Data Summary'!$B$4:$AG$4)*
(BC$13='[27]Calculator Data Summary'!$B$7:$AG$7)*
(AZ17='[27]Calculator Data Summary'!$A$8:$A$21)*
'[27]Calculator Data Summary'!$B$8:$AG$21)</f>
        <v>109.33000000000001</v>
      </c>
      <c r="BE17" s="13" t="s">
        <v>18</v>
      </c>
      <c r="BF17" s="21">
        <f>SUMPRODUCT(($C$4='[28]Calculator Data Summary'!$B$5:$AG$5)*
($C$5='[28]Calculator Data Summary'!$B$6:$AG$6)*
(CONCATENATE($C$6," ","(",BF$10," ","CCFS",")")='[28]Calculator Data Summary'!$B$4:$AG$4)*
(BF$13='[28]Calculator Data Summary'!$B$7:$AG$7)*
(BE17='[28]Calculator Data Summary'!$A$8:$A$21)*
'[28]Calculator Data Summary'!$B$8:$AG$21)</f>
        <v>51.929999999999993</v>
      </c>
      <c r="BG17" s="21">
        <f>SUMPRODUCT(($C$4='[28]Calculator Data Summary'!$B$5:$AG$5)*
($C$5='[28]Calculator Data Summary'!$B$6:$AG$6)*
(CONCATENATE($C$6," ","(",BG$10," ","CCFS",")")='[28]Calculator Data Summary'!$B$4:$AG$4)*
(BG$13='[28]Calculator Data Summary'!$B$7:$AG$7)*
(BE17='[28]Calculator Data Summary'!$A$8:$A$21)*
'[28]Calculator Data Summary'!$B$8:$AG$21)</f>
        <v>53.098160000000007</v>
      </c>
      <c r="BH17" s="22">
        <f>SUMPRODUCT(($C$4='[28]Calculator Data Summary'!$B$5:$AG$5)*
($C$5='[28]Calculator Data Summary'!$B$6:$AG$6)*
(CONCATENATE($C$6," ","(",BH$10," ","CCFS",")")='[28]Calculator Data Summary'!$B$4:$AG$4)*
(BH$13='[28]Calculator Data Summary'!$B$7:$AG$7)*
(BE17='[28]Calculator Data Summary'!$A$8:$A$21)*
'[28]Calculator Data Summary'!$B$8:$AG$21)</f>
        <v>55.94</v>
      </c>
      <c r="BJ17" s="13" t="s">
        <v>18</v>
      </c>
      <c r="BK17" s="21">
        <f>SUMPRODUCT(($C$4='[29]Calculator Data Summary'!$B$5:$AG$5)*
($C$5='[29]Calculator Data Summary'!$B$6:$AG$6)*
(CONCATENATE($C$6," ","(",BK$10," ","CCFS",")")='[29]Calculator Data Summary'!$B$4:$AG$4)*
(BK$13='[29]Calculator Data Summary'!$B$7:$AG$7)*
(BJ17='[29]Calculator Data Summary'!$A$8:$A$21)*
'[29]Calculator Data Summary'!$B$8:$AG$21)</f>
        <v>49.91</v>
      </c>
      <c r="BL17" s="21">
        <f>SUMPRODUCT(($C$4='[29]Calculator Data Summary'!$B$5:$AG$5)*
($C$5='[29]Calculator Data Summary'!$B$6:$AG$6)*
(CONCATENATE($C$6," ","(",BL$10," ","CCFS",")")='[29]Calculator Data Summary'!$B$4:$AG$4)*
(BL$13='[29]Calculator Data Summary'!$B$7:$AG$7)*
(BJ17='[29]Calculator Data Summary'!$A$8:$A$21)*
'[29]Calculator Data Summary'!$B$8:$AG$21)</f>
        <v>49.581039999999994</v>
      </c>
      <c r="BM17" s="22">
        <f>SUMPRODUCT(($C$4='[29]Calculator Data Summary'!$B$5:$AG$5)*
($C$5='[29]Calculator Data Summary'!$B$6:$AG$6)*
(CONCATENATE($C$6," ","(",BM$10," ","CCFS",")")='[29]Calculator Data Summary'!$B$4:$AG$4)*
(BM$13='[29]Calculator Data Summary'!$B$7:$AG$7)*
(BJ17='[29]Calculator Data Summary'!$A$8:$A$21)*
'[29]Calculator Data Summary'!$B$8:$AG$21)</f>
        <v>51.42</v>
      </c>
      <c r="BO17" s="13" t="s">
        <v>18</v>
      </c>
      <c r="BP17" s="21">
        <f>SUMPRODUCT(($C$4='[30]Calculator Data Summary'!$B$5:$AG$5)*
($C$5='[30]Calculator Data Summary'!$B$6:$AG$6)*
(CONCATENATE($C$6," ","(",BP$10," ","CCFS",")")='[30]Calculator Data Summary'!$B$4:$AG$4)*
(BP$13='[30]Calculator Data Summary'!$B$7:$AG$7)*
(BO17='[30]Calculator Data Summary'!$A$8:$A$21)*
'[30]Calculator Data Summary'!$B$8:$AG$21)</f>
        <v>46.180000000000007</v>
      </c>
      <c r="BQ17" s="21">
        <f>SUMPRODUCT(($C$4='[30]Calculator Data Summary'!$B$5:$AG$5)*
($C$5='[30]Calculator Data Summary'!$B$6:$AG$6)*
(CONCATENATE($C$6," ","(",BQ$10," ","CCFS",")")='[30]Calculator Data Summary'!$B$4:$AG$4)*
(BQ$13='[30]Calculator Data Summary'!$B$7:$AG$7)*
(BO17='[30]Calculator Data Summary'!$A$8:$A$21)*
'[30]Calculator Data Summary'!$B$8:$AG$21)</f>
        <v>51.788080000000008</v>
      </c>
      <c r="BR17" s="22">
        <f>SUMPRODUCT(($C$4='[30]Calculator Data Summary'!$B$5:$AG$5)*
($C$5='[30]Calculator Data Summary'!$B$6:$AG$6)*
(CONCATENATE($C$6," ","(",BR$10," ","CCFS",")")='[30]Calculator Data Summary'!$B$4:$AG$4)*
(BR$13='[30]Calculator Data Summary'!$B$7:$AG$7)*
(BO17='[30]Calculator Data Summary'!$A$8:$A$21)*
'[30]Calculator Data Summary'!$B$8:$AG$21)</f>
        <v>54.49</v>
      </c>
      <c r="BT17" s="13" t="s">
        <v>18</v>
      </c>
      <c r="BU17" s="21">
        <f>SUMPRODUCT(($C$4='[31]Calculator Data Summary'!$B$5:$AG$5)*
($C$5='[31]Calculator Data Summary'!$B$6:$AG$6)*
(CONCATENATE($C$6," ","(",BU$10," ","CCFS",")")='[31]Calculator Data Summary'!$B$4:$AG$4)*
(BU$13='[31]Calculator Data Summary'!$B$7:$AG$7)*
(BT17='[31]Calculator Data Summary'!$A$8:$A$21)*
'[31]Calculator Data Summary'!$B$8:$AG$21)</f>
        <v>47.72</v>
      </c>
      <c r="BV17" s="21">
        <f>SUMPRODUCT(($C$4='[31]Calculator Data Summary'!$B$5:$AG$5)*
($C$5='[31]Calculator Data Summary'!$B$6:$AG$6)*
(CONCATENATE($C$6," ","(",BV$10," ","CCFS",")")='[31]Calculator Data Summary'!$B$4:$AG$4)*
(BV$13='[31]Calculator Data Summary'!$B$7:$AG$7)*
(BT17='[31]Calculator Data Summary'!$A$8:$A$21)*
'[31]Calculator Data Summary'!$B$8:$AG$21)</f>
        <v>49.027680000000004</v>
      </c>
      <c r="BW17" s="22">
        <f>SUMPRODUCT(($C$4='[31]Calculator Data Summary'!$B$5:$AG$5)*
($C$5='[31]Calculator Data Summary'!$B$6:$AG$6)*
(CONCATENATE($C$6," ","(",BW$10," ","CCFS",")")='[31]Calculator Data Summary'!$B$4:$AG$4)*
(BW$13='[31]Calculator Data Summary'!$B$7:$AG$7)*
(BT17='[31]Calculator Data Summary'!$A$8:$A$21)*
'[31]Calculator Data Summary'!$B$8:$AG$21)</f>
        <v>51.13</v>
      </c>
      <c r="BY17" s="13" t="s">
        <v>18</v>
      </c>
      <c r="BZ17" s="21">
        <f>SUMPRODUCT(($C$4='[32]Calculator Data Summary'!$B$5:$AG$5)*
($C$5='[32]Calculator Data Summary'!$B$6:$AG$6)*
(CONCATENATE($C$6," ","(",BZ$10," ","CCFS",")")='[32]Calculator Data Summary'!$B$4:$AG$4)*
(BZ$13='[32]Calculator Data Summary'!$B$7:$AG$7)*
(BY17='[32]Calculator Data Summary'!$A$8:$A$21)*
'[32]Calculator Data Summary'!$B$8:$AG$21)</f>
        <v>56.71</v>
      </c>
      <c r="CA17" s="21">
        <f>SUMPRODUCT(($C$4='[32]Calculator Data Summary'!$B$5:$AG$5)*
($C$5='[32]Calculator Data Summary'!$B$6:$AG$6)*
(CONCATENATE($C$6," ","(",CA$10," ","CCFS",")")='[32]Calculator Data Summary'!$B$4:$AG$4)*
(CA$13='[32]Calculator Data Summary'!$B$7:$AG$7)*
(BY17='[32]Calculator Data Summary'!$A$8:$A$21)*
'[32]Calculator Data Summary'!$B$8:$AG$21)</f>
        <v>57.350800000000007</v>
      </c>
      <c r="CB17" s="22">
        <f>SUMPRODUCT(($C$4='[32]Calculator Data Summary'!$B$5:$AG$5)*
($C$5='[32]Calculator Data Summary'!$B$6:$AG$6)*
(CONCATENATE($C$6," ","(",CB$10," ","CCFS",")")='[32]Calculator Data Summary'!$B$4:$AG$4)*
(CB$13='[32]Calculator Data Summary'!$B$7:$AG$7)*
(BY17='[32]Calculator Data Summary'!$A$8:$A$21)*
'[32]Calculator Data Summary'!$B$8:$AG$21)</f>
        <v>60.79</v>
      </c>
      <c r="CD17" s="13" t="s">
        <v>18</v>
      </c>
      <c r="CE17" s="21">
        <f>SUMPRODUCT(($C$4='[33]Calculator Data Summary'!$B$5:$AG$5)*
($C$5='[33]Calculator Data Summary'!$B$6:$AG$6)*
(CONCATENATE($C$6," ","(",CE$10," ","CCFS",")")='[33]Calculator Data Summary'!$B$4:$AG$4)*
(CE$13='[33]Calculator Data Summary'!$B$7:$AG$7)*
(CD17='[33]Calculator Data Summary'!$A$8:$A$21)*
'[33]Calculator Data Summary'!$B$8:$AG$21)</f>
        <v>29.939999999999998</v>
      </c>
      <c r="CF17" s="21">
        <f>SUMPRODUCT(($C$4='[33]Calculator Data Summary'!$B$5:$AG$5)*
($C$5='[33]Calculator Data Summary'!$B$6:$AG$6)*
(CONCATENATE($C$6," ","(",CF$10," ","CCFS",")")='[33]Calculator Data Summary'!$B$4:$AG$4)*
(CF$13='[33]Calculator Data Summary'!$B$7:$AG$7)*
(CD17='[33]Calculator Data Summary'!$A$8:$A$21)*
'[33]Calculator Data Summary'!$B$8:$AG$21)</f>
        <v>30.564959999999999</v>
      </c>
      <c r="CG17" s="22">
        <f>SUMPRODUCT(($C$4='[33]Calculator Data Summary'!$B$5:$AG$5)*
($C$5='[33]Calculator Data Summary'!$B$6:$AG$6)*
(CONCATENATE($C$6," ","(",CG$10," ","CCFS",")")='[33]Calculator Data Summary'!$B$4:$AG$4)*
(CG$13='[33]Calculator Data Summary'!$B$7:$AG$7)*
(CD17='[33]Calculator Data Summary'!$A$8:$A$21)*
'[33]Calculator Data Summary'!$B$8:$AG$21)</f>
        <v>32.300000000000004</v>
      </c>
      <c r="CI17" s="13" t="s">
        <v>18</v>
      </c>
      <c r="CJ17" s="21">
        <f>SUMPRODUCT(($C$4='[34]Calculator Data Summary'!$B$5:$AG$5)*
($C$5='[34]Calculator Data Summary'!$B$6:$AG$6)*
(CONCATENATE($C$6," ","(",CJ$10," ","CCFS",")")='[34]Calculator Data Summary'!$B$4:$AG$4)*
(CJ$13='[34]Calculator Data Summary'!$B$7:$AG$7)*
(CI17='[34]Calculator Data Summary'!$A$8:$A$21)*
'[34]Calculator Data Summary'!$B$8:$AG$21)</f>
        <v>100.44</v>
      </c>
      <c r="CK17" s="21">
        <f>SUMPRODUCT(($C$4='[34]Calculator Data Summary'!$B$5:$AG$5)*
($C$5='[34]Calculator Data Summary'!$B$6:$AG$6)*
(CONCATENATE($C$6," ","(",CK$10," ","CCFS",")")='[34]Calculator Data Summary'!$B$4:$AG$4)*
(CK$13='[34]Calculator Data Summary'!$B$7:$AG$7)*
(CI17='[34]Calculator Data Summary'!$A$8:$A$21)*
'[34]Calculator Data Summary'!$B$8:$AG$21)</f>
        <v>100.46216</v>
      </c>
      <c r="CL17" s="22">
        <f>SUMPRODUCT(($C$4='[34]Calculator Data Summary'!$B$5:$AG$5)*
($C$5='[34]Calculator Data Summary'!$B$6:$AG$6)*
(CONCATENATE($C$6," ","(",CL$10," ","CCFS",")")='[34]Calculator Data Summary'!$B$4:$AG$4)*
(CL$13='[34]Calculator Data Summary'!$B$7:$AG$7)*
(CI17='[34]Calculator Data Summary'!$A$8:$A$21)*
'[34]Calculator Data Summary'!$B$8:$AG$21)</f>
        <v>102.59</v>
      </c>
      <c r="CN17" s="13" t="s">
        <v>18</v>
      </c>
      <c r="CO17" s="21">
        <f>SUMPRODUCT(($C$4='[35]Calculator Data Summary'!$B$5:$AG$5)*
($C$5='[35]Calculator Data Summary'!$B$6:$AG$6)*
(CONCATENATE($C$6," ","(",CO$10," ","CCFS",")")='[35]Calculator Data Summary'!$B$4:$AG$4)*
(CO$13='[35]Calculator Data Summary'!$B$7:$AG$7)*
(CN17='[35]Calculator Data Summary'!$A$8:$A$21)*
'[35]Calculator Data Summary'!$B$8:$AG$21)</f>
        <v>70.67</v>
      </c>
      <c r="CP17" s="21">
        <f>SUMPRODUCT(($C$4='[35]Calculator Data Summary'!$B$5:$AG$5)*
($C$5='[35]Calculator Data Summary'!$B$6:$AG$6)*
(CONCATENATE($C$6," ","(",CP$10," ","CCFS",")")='[35]Calculator Data Summary'!$B$4:$AG$4)*
(CP$13='[35]Calculator Data Summary'!$B$7:$AG$7)*
(CN17='[35]Calculator Data Summary'!$A$8:$A$21)*
'[35]Calculator Data Summary'!$B$8:$AG$21)</f>
        <v>70.855679999999992</v>
      </c>
      <c r="CQ17" s="22">
        <f>SUMPRODUCT(($C$4='[35]Calculator Data Summary'!$B$5:$AG$5)*
($C$5='[35]Calculator Data Summary'!$B$6:$AG$6)*
(CONCATENATE($C$6," ","(",CQ$10," ","CCFS",")")='[35]Calculator Data Summary'!$B$4:$AG$4)*
(CQ$13='[35]Calculator Data Summary'!$B$7:$AG$7)*
(CN17='[35]Calculator Data Summary'!$A$8:$A$21)*
'[35]Calculator Data Summary'!$B$8:$AG$21)</f>
        <v>69.19</v>
      </c>
      <c r="CS17" s="13" t="s">
        <v>18</v>
      </c>
      <c r="CT17" s="21">
        <f>SUMPRODUCT(($C$4='[36]AV Calculator Data Summary'!$B$5:$AG$5)*
($C$5='[36]AV Calculator Data Summary'!$B$6:$AG$6)*
(CONCATENATE($C$6," ","(",CT$10," ","CCFS",")")='[36]AV Calculator Data Summary'!$B$4:$AG$4)*
(CT$13='[36]AV Calculator Data Summary'!$B$7:$AG$7)*
(CS17='[36]AV Calculator Data Summary'!$A$8:$A$21)*
'[36]AV Calculator Data Summary'!$B$8:$AG$21)</f>
        <v>80.800000000000011</v>
      </c>
      <c r="CU17" s="21">
        <f>SUMPRODUCT(($C$4='[36]AV Calculator Data Summary'!$B$5:$AG$5)*
($C$5='[36]AV Calculator Data Summary'!$B$6:$AG$6)*
(CONCATENATE($C$6," ","(",CU$10," ","CCFS",")")='[36]AV Calculator Data Summary'!$B$4:$AG$4)*
(CU$13='[36]AV Calculator Data Summary'!$B$7:$AG$7)*
(CS17='[36]AV Calculator Data Summary'!$A$8:$A$21)*
'[36]AV Calculator Data Summary'!$B$8:$AG$21)</f>
        <v>73.82744000000001</v>
      </c>
      <c r="CV17" s="22">
        <f>SUMPRODUCT(($C$4='[36]AV Calculator Data Summary'!$B$5:$AG$5)*
($C$5='[36]AV Calculator Data Summary'!$B$6:$AG$6)*
(CONCATENATE($C$6," ","(",CV$10," ","CCFS",")")='[36]AV Calculator Data Summary'!$B$4:$AG$4)*
(CV$13='[36]AV Calculator Data Summary'!$B$7:$AG$7)*
(CS17='[36]AV Calculator Data Summary'!$A$8:$A$21)*
'[36]AV Calculator Data Summary'!$B$8:$AG$21)</f>
        <v>77.45</v>
      </c>
      <c r="CX17" s="13" t="s">
        <v>18</v>
      </c>
      <c r="CY17" s="21">
        <f>SUMPRODUCT(($C$4='[36]PV Calculator Data Summary'!$B$5:$AG$5)*
($C$5='[36]PV Calculator Data Summary'!$B$6:$AG$6)*
(CONCATENATE($C$6," ","(",CY$10," ","CCFS",")")='[36]PV Calculator Data Summary'!$B$4:$AG$4)*
(CY$13='[36]PV Calculator Data Summary'!$B$7:$AG$7)*
(CX17='[36]PV Calculator Data Summary'!$A$8:$A$21)*
'[36]PV Calculator Data Summary'!$B$8:$AG$21)</f>
        <v>128.14000000000001</v>
      </c>
      <c r="CZ17" s="21">
        <f>SUMPRODUCT(($C$4='[36]PV Calculator Data Summary'!$B$5:$AG$5)*
($C$5='[36]PV Calculator Data Summary'!$B$6:$AG$6)*
(CONCATENATE($C$6," ","(",CZ$10," ","CCFS",")")='[36]PV Calculator Data Summary'!$B$4:$AG$4)*
(CZ$13='[36]PV Calculator Data Summary'!$B$7:$AG$7)*
(CX17='[36]PV Calculator Data Summary'!$A$8:$A$21)*
'[36]PV Calculator Data Summary'!$B$8:$AG$21)</f>
        <v>121.53408</v>
      </c>
      <c r="DA17" s="22">
        <f>SUMPRODUCT(($C$4='[36]PV Calculator Data Summary'!$B$5:$AG$5)*
($C$5='[36]PV Calculator Data Summary'!$B$6:$AG$6)*
(CONCATENATE($C$6," ","(",DA$10," ","CCFS",")")='[36]PV Calculator Data Summary'!$B$4:$AG$4)*
(DA$13='[36]PV Calculator Data Summary'!$B$7:$AG$7)*
(CX17='[36]PV Calculator Data Summary'!$A$8:$A$21)*
'[36]PV Calculator Data Summary'!$B$8:$AG$21)</f>
        <v>126.17</v>
      </c>
      <c r="DC17" s="13" t="s">
        <v>18</v>
      </c>
      <c r="DD17" s="21">
        <v>0</v>
      </c>
      <c r="DE17" s="21">
        <v>0</v>
      </c>
      <c r="DF17" s="22">
        <v>0</v>
      </c>
      <c r="DH17" s="13" t="s">
        <v>18</v>
      </c>
      <c r="DI17" s="21">
        <v>0</v>
      </c>
      <c r="DJ17" s="21">
        <v>0</v>
      </c>
      <c r="DK17" s="22">
        <v>0</v>
      </c>
      <c r="DM17" s="13" t="s">
        <v>18</v>
      </c>
      <c r="DN17" s="21">
        <v>0</v>
      </c>
      <c r="DO17" s="21">
        <v>0</v>
      </c>
      <c r="DP17" s="22">
        <v>0</v>
      </c>
      <c r="DR17" s="13" t="s">
        <v>18</v>
      </c>
      <c r="DS17" s="21">
        <v>0</v>
      </c>
      <c r="DT17" s="21">
        <v>0</v>
      </c>
      <c r="DU17" s="22">
        <v>0</v>
      </c>
      <c r="DW17" s="13" t="s">
        <v>18</v>
      </c>
      <c r="DX17" s="21">
        <v>0</v>
      </c>
      <c r="DY17" s="21">
        <v>0</v>
      </c>
      <c r="DZ17" s="22">
        <v>0</v>
      </c>
      <c r="EB17" s="13" t="s">
        <v>18</v>
      </c>
      <c r="EC17" s="21">
        <v>0</v>
      </c>
      <c r="ED17" s="21">
        <v>0</v>
      </c>
      <c r="EE17" s="22">
        <v>0</v>
      </c>
      <c r="EG17" s="13" t="s">
        <v>18</v>
      </c>
      <c r="EH17" s="21">
        <v>0</v>
      </c>
      <c r="EI17" s="21">
        <v>0</v>
      </c>
      <c r="EJ17" s="22">
        <v>0</v>
      </c>
      <c r="EL17" s="13" t="s">
        <v>18</v>
      </c>
      <c r="EM17" s="21">
        <v>0</v>
      </c>
      <c r="EN17" s="21">
        <v>0</v>
      </c>
      <c r="EO17" s="22">
        <v>0</v>
      </c>
      <c r="EQ17" s="13" t="s">
        <v>18</v>
      </c>
      <c r="ER17" s="21">
        <v>0</v>
      </c>
      <c r="ES17" s="21">
        <v>0</v>
      </c>
      <c r="ET17" s="22">
        <v>0</v>
      </c>
      <c r="EV17" s="13" t="s">
        <v>18</v>
      </c>
      <c r="EW17" s="21">
        <v>0</v>
      </c>
      <c r="EX17" s="21">
        <v>0</v>
      </c>
      <c r="EY17" s="22">
        <v>0</v>
      </c>
      <c r="FA17" s="13" t="s">
        <v>18</v>
      </c>
      <c r="FB17" s="21">
        <v>0</v>
      </c>
      <c r="FC17" s="21">
        <v>0</v>
      </c>
      <c r="FD17" s="22">
        <v>0</v>
      </c>
      <c r="FF17" s="13" t="s">
        <v>18</v>
      </c>
      <c r="FG17" s="21">
        <v>0</v>
      </c>
      <c r="FH17" s="21">
        <v>0</v>
      </c>
      <c r="FI17" s="22">
        <v>0</v>
      </c>
      <c r="FK17" s="13" t="s">
        <v>18</v>
      </c>
      <c r="FL17" s="21">
        <v>0</v>
      </c>
      <c r="FM17" s="21">
        <v>0</v>
      </c>
      <c r="FN17" s="22">
        <v>0</v>
      </c>
      <c r="FP17" s="13" t="s">
        <v>18</v>
      </c>
      <c r="FQ17" s="21">
        <v>0</v>
      </c>
      <c r="FR17" s="21">
        <v>0</v>
      </c>
      <c r="FS17" s="22">
        <v>0</v>
      </c>
      <c r="FU17" s="13" t="s">
        <v>18</v>
      </c>
      <c r="FV17" s="21">
        <v>0</v>
      </c>
      <c r="FW17" s="21">
        <v>0</v>
      </c>
      <c r="FX17" s="22">
        <v>0</v>
      </c>
      <c r="FZ17" s="13" t="s">
        <v>18</v>
      </c>
      <c r="GA17" s="21">
        <v>0</v>
      </c>
      <c r="GB17" s="21">
        <v>0</v>
      </c>
      <c r="GC17" s="22">
        <v>0</v>
      </c>
      <c r="GE17" s="13" t="s">
        <v>18</v>
      </c>
      <c r="GF17" s="21">
        <v>0</v>
      </c>
      <c r="GG17" s="21">
        <v>0</v>
      </c>
      <c r="GH17" s="22">
        <v>0</v>
      </c>
      <c r="GJ17" s="13" t="s">
        <v>18</v>
      </c>
      <c r="GK17" s="21">
        <v>0</v>
      </c>
      <c r="GL17" s="21">
        <v>0</v>
      </c>
      <c r="GM17" s="22">
        <v>0</v>
      </c>
      <c r="GO17" s="13" t="s">
        <v>18</v>
      </c>
      <c r="GP17" s="21">
        <v>0</v>
      </c>
      <c r="GQ17" s="21">
        <v>0</v>
      </c>
      <c r="GR17" s="22">
        <v>0</v>
      </c>
      <c r="GT17" s="13" t="s">
        <v>18</v>
      </c>
      <c r="GU17" s="21">
        <v>0</v>
      </c>
      <c r="GV17" s="21">
        <v>0</v>
      </c>
      <c r="GW17" s="22">
        <v>0</v>
      </c>
      <c r="GY17" s="13" t="s">
        <v>18</v>
      </c>
      <c r="GZ17" s="21">
        <v>0</v>
      </c>
      <c r="HA17" s="21">
        <v>0</v>
      </c>
      <c r="HB17" s="22">
        <v>0</v>
      </c>
      <c r="HD17" s="13" t="s">
        <v>18</v>
      </c>
      <c r="HE17" s="21">
        <v>0</v>
      </c>
      <c r="HF17" s="21">
        <v>0</v>
      </c>
      <c r="HG17" s="22">
        <v>0</v>
      </c>
      <c r="HI17" s="13" t="s">
        <v>18</v>
      </c>
      <c r="HJ17" s="21">
        <v>0</v>
      </c>
      <c r="HK17" s="21">
        <v>0</v>
      </c>
      <c r="HL17" s="22">
        <v>0</v>
      </c>
    </row>
    <row r="18" spans="2:220" x14ac:dyDescent="0.25">
      <c r="B18" s="13" t="s">
        <v>19</v>
      </c>
      <c r="C18" s="21">
        <f>SUMPRODUCT(($C$4='[17]Calculator Data Summary'!$B$5:$AG$5)*
($C$5='[17]Calculator Data Summary'!$B$6:$AG$6)*
(CONCATENATE($C$6," ","(",C$10," ","CCFS",")")='[17]Calculator Data Summary'!$B$4:$AG$4)*
(C$13='[17]Calculator Data Summary'!$B$7:$AG$7)*
(B18='[17]Calculator Data Summary'!$A$8:$A$21)*
'[17]Calculator Data Summary'!$B$8:$AG$21)</f>
        <v>50.45</v>
      </c>
      <c r="D18" s="21">
        <f>SUMPRODUCT(($C$4='[17]Calculator Data Summary'!$B$5:$AG$5)*
($C$5='[17]Calculator Data Summary'!$B$6:$AG$6)*
(CONCATENATE($C$6," ","(",D$10," ","CCFS",")")='[17]Calculator Data Summary'!$B$4:$AG$4)*
(D$13='[17]Calculator Data Summary'!$B$7:$AG$7)*
(B18='[17]Calculator Data Summary'!$A$8:$A$21)*
'[17]Calculator Data Summary'!$B$8:$AG$21)</f>
        <v>56.917519999999996</v>
      </c>
      <c r="E18" s="22">
        <f>SUMPRODUCT(($C$4='[17]Calculator Data Summary'!$B$5:$AG$5)*
($C$5='[17]Calculator Data Summary'!$B$6:$AG$6)*
(CONCATENATE($C$6," ","(",E$10," ","CCFS",")")='[17]Calculator Data Summary'!$B$4:$AG$4)*
(E$13='[17]Calculator Data Summary'!$B$7:$AG$7)*
(B18='[17]Calculator Data Summary'!$A$8:$A$21)*
'[17]Calculator Data Summary'!$B$8:$AG$21)</f>
        <v>60.49</v>
      </c>
      <c r="G18" s="13" t="s">
        <v>19</v>
      </c>
      <c r="H18" s="21">
        <f>SUMPRODUCT(($C$4='[18]Calculator Data Summary'!$B$5:$AG$5)*
($C$5='[18]Calculator Data Summary'!$B$6:$AG$6)*
(CONCATENATE($C$6," ","(",H$10," ","CCFS",")")='[18]Calculator Data Summary'!$B$4:$AG$4)*
(H$13='[18]Calculator Data Summary'!$B$7:$AG$7)*
(G18='[18]Calculator Data Summary'!$A$8:$A$21)*
'[18]Calculator Data Summary'!$B$8:$AG$21)</f>
        <v>70.150000000000006</v>
      </c>
      <c r="I18" s="21">
        <f>SUMPRODUCT(($C$4='[18]Calculator Data Summary'!$B$5:$AG$5)*
($C$5='[18]Calculator Data Summary'!$B$6:$AG$6)*
(CONCATENATE($C$6," ","(",I$10," ","CCFS",")")='[18]Calculator Data Summary'!$B$4:$AG$4)*
(I$13='[18]Calculator Data Summary'!$B$7:$AG$7)*
(G18='[18]Calculator Data Summary'!$A$8:$A$21)*
'[18]Calculator Data Summary'!$B$8:$AG$21)</f>
        <v>51.737680000000005</v>
      </c>
      <c r="J18" s="22">
        <f>SUMPRODUCT(($C$4='[18]Calculator Data Summary'!$B$5:$AG$5)*
($C$5='[18]Calculator Data Summary'!$B$6:$AG$6)*
(CONCATENATE($C$6," ","(",J$10," ","CCFS",")")='[18]Calculator Data Summary'!$B$4:$AG$4)*
(J$13='[18]Calculator Data Summary'!$B$7:$AG$7)*
(G18='[18]Calculator Data Summary'!$A$8:$A$21)*
'[18]Calculator Data Summary'!$B$8:$AG$21)</f>
        <v>53.86</v>
      </c>
      <c r="L18" s="13" t="s">
        <v>19</v>
      </c>
      <c r="M18" s="21">
        <f>SUMPRODUCT(($C$4='[19]Calculator Data Summary'!$B$5:$AG$5)*
($C$5='[19]Calculator Data Summary'!$B$6:$AG$6)*
(CONCATENATE($C$6," ","(",M$10," ","CCFS",")")='[19]Calculator Data Summary'!$B$4:$AG$4)*
(M$13='[19]Calculator Data Summary'!$B$7:$AG$7)*
(L18='[19]Calculator Data Summary'!$A$8:$A$21)*
'[19]Calculator Data Summary'!$B$8:$AG$21)</f>
        <v>108.22</v>
      </c>
      <c r="N18" s="21">
        <f>SUMPRODUCT(($C$4='[19]Calculator Data Summary'!$B$5:$AG$5)*
($C$5='[19]Calculator Data Summary'!$B$6:$AG$6)*
(CONCATENATE($C$6," ","(",N$10," ","CCFS",")")='[19]Calculator Data Summary'!$B$4:$AG$4)*
(N$13='[19]Calculator Data Summary'!$B$7:$AG$7)*
(L18='[19]Calculator Data Summary'!$A$8:$A$21)*
'[19]Calculator Data Summary'!$B$8:$AG$21)</f>
        <v>97.559839999999994</v>
      </c>
      <c r="O18" s="22">
        <f>SUMPRODUCT(($C$4='[19]Calculator Data Summary'!$B$5:$AG$5)*
($C$5='[19]Calculator Data Summary'!$B$6:$AG$6)*
(CONCATENATE($C$6," ","(",O$10," ","CCFS",")")='[19]Calculator Data Summary'!$B$4:$AG$4)*
(O$13='[19]Calculator Data Summary'!$B$7:$AG$7)*
(L18='[19]Calculator Data Summary'!$A$8:$A$21)*
'[19]Calculator Data Summary'!$B$8:$AG$21)</f>
        <v>104.46000000000001</v>
      </c>
      <c r="Q18" s="13" t="s">
        <v>19</v>
      </c>
      <c r="R18" s="21">
        <f>SUMPRODUCT(($C$4='[20]Calculator Data Summary'!$B$5:$AG$5)*
($C$5='[20]Calculator Data Summary'!$B$6:$AG$6)*
(CONCATENATE($C$6," ","(",R$10," ","CCFS",")")='[20]Calculator Data Summary'!$B$4:$AG$4)*
(R$13='[20]Calculator Data Summary'!$B$7:$AG$7)*
(Q18='[20]Calculator Data Summary'!$A$8:$A$21)*
'[20]Calculator Data Summary'!$B$8:$AG$21)</f>
        <v>37.629999999999995</v>
      </c>
      <c r="S18" s="21">
        <f>SUMPRODUCT(($C$4='[20]Calculator Data Summary'!$B$5:$AG$5)*
($C$5='[20]Calculator Data Summary'!$B$6:$AG$6)*
(CONCATENATE($C$6," ","(",S$10," ","CCFS",")")='[20]Calculator Data Summary'!$B$4:$AG$4)*
(S$13='[20]Calculator Data Summary'!$B$7:$AG$7)*
(Q18='[20]Calculator Data Summary'!$A$8:$A$21)*
'[20]Calculator Data Summary'!$B$8:$AG$21)</f>
        <v>40.168720000000008</v>
      </c>
      <c r="T18" s="22">
        <f>SUMPRODUCT(($C$4='[20]Calculator Data Summary'!$B$5:$AG$5)*
($C$5='[20]Calculator Data Summary'!$B$6:$AG$6)*
(CONCATENATE($C$6," ","(",T$10," ","CCFS",")")='[20]Calculator Data Summary'!$B$4:$AG$4)*
(T$13='[20]Calculator Data Summary'!$B$7:$AG$7)*
(Q18='[20]Calculator Data Summary'!$A$8:$A$21)*
'[20]Calculator Data Summary'!$B$8:$AG$21)</f>
        <v>42.39</v>
      </c>
      <c r="V18" s="13" t="s">
        <v>19</v>
      </c>
      <c r="W18" s="21">
        <f>SUMPRODUCT(($C$4='[21]Calculator Data Summary'!$B$5:$AG$5)*
($C$5='[21]Calculator Data Summary'!$B$6:$AG$6)*
(CONCATENATE($C$6," ","(",W$10," ","CCFS",")")='[21]Calculator Data Summary'!$B$4:$AG$4)*
(W$13='[21]Calculator Data Summary'!$B$7:$AG$7)*
(V18='[21]Calculator Data Summary'!$A$8:$A$21)*
'[21]Calculator Data Summary'!$B$8:$AG$21)</f>
        <v>84.19</v>
      </c>
      <c r="X18" s="21">
        <f>SUMPRODUCT(($C$4='[21]Calculator Data Summary'!$B$5:$AG$5)*
($C$5='[21]Calculator Data Summary'!$B$6:$AG$6)*
(CONCATENATE($C$6," ","(",X$10," ","CCFS",")")='[21]Calculator Data Summary'!$B$4:$AG$4)*
(X$13='[21]Calculator Data Summary'!$B$7:$AG$7)*
(V18='[21]Calculator Data Summary'!$A$8:$A$21)*
'[21]Calculator Data Summary'!$B$8:$AG$21)</f>
        <v>86.274640000000019</v>
      </c>
      <c r="Y18" s="22">
        <f>SUMPRODUCT(($C$4='[21]Calculator Data Summary'!$B$5:$AG$5)*
($C$5='[21]Calculator Data Summary'!$B$6:$AG$6)*
(CONCATENATE($C$6," ","(",Y$10," ","CCFS",")")='[21]Calculator Data Summary'!$B$4:$AG$4)*
(Y$13='[21]Calculator Data Summary'!$B$7:$AG$7)*
(V18='[21]Calculator Data Summary'!$A$8:$A$21)*
'[21]Calculator Data Summary'!$B$8:$AG$21)</f>
        <v>83.54</v>
      </c>
      <c r="AA18" s="13" t="s">
        <v>19</v>
      </c>
      <c r="AB18" s="21">
        <f>SUMPRODUCT(($C$4='[22]Calculator Data Summary'!$B$5:$AG$5)*
($C$5='[22]Calculator Data Summary'!$B$6:$AG$6)*
(CONCATENATE($C$6," ","(",AB$10," ","CCFS",")")='[22]Calculator Data Summary'!$B$4:$AG$4)*
(AB$13='[22]Calculator Data Summary'!$B$7:$AG$7)*
(AA18='[22]Calculator Data Summary'!$A$8:$A$21)*
'[22]Calculator Data Summary'!$B$8:$AG$21)</f>
        <v>63.98</v>
      </c>
      <c r="AC18" s="21">
        <f>SUMPRODUCT(($C$4='[22]Calculator Data Summary'!$B$5:$AG$5)*
($C$5='[22]Calculator Data Summary'!$B$6:$AG$6)*
(CONCATENATE($C$6," ","(",AC$10," ","CCFS",")")='[22]Calculator Data Summary'!$B$4:$AG$4)*
(AC$13='[22]Calculator Data Summary'!$B$7:$AG$7)*
(AA18='[22]Calculator Data Summary'!$A$8:$A$21)*
'[22]Calculator Data Summary'!$B$8:$AG$21)</f>
        <v>63</v>
      </c>
      <c r="AD18" s="22">
        <f>SUMPRODUCT(($C$4='[22]Calculator Data Summary'!$B$5:$AG$5)*
($C$5='[22]Calculator Data Summary'!$B$6:$AG$6)*
(CONCATENATE($C$6," ","(",AD$10," ","CCFS",")")='[22]Calculator Data Summary'!$B$4:$AG$4)*
(AD$13='[22]Calculator Data Summary'!$B$7:$AG$7)*
(AA18='[22]Calculator Data Summary'!$A$8:$A$21)*
'[22]Calculator Data Summary'!$B$8:$AG$21)</f>
        <v>61.390000000000008</v>
      </c>
      <c r="AF18" s="13" t="s">
        <v>19</v>
      </c>
      <c r="AG18" s="21">
        <f>SUMPRODUCT(($C$4='[23]Calculator Data Summary'!$B$5:$AG$5)*
($C$5='[23]Calculator Data Summary'!$B$6:$AG$6)*
(CONCATENATE($C$6," ","(",AG$10," ","CCFS",")")='[23]Calculator Data Summary'!$B$4:$AG$4)*
(AG$13='[23]Calculator Data Summary'!$B$7:$AG$7)*
(AF18='[23]Calculator Data Summary'!$A$8:$A$21)*
'[23]Calculator Data Summary'!$B$8:$AG$21)</f>
        <v>68.77000000000001</v>
      </c>
      <c r="AH18" s="21">
        <f>SUMPRODUCT(($C$4='[23]Calculator Data Summary'!$B$5:$AG$5)*
($C$5='[23]Calculator Data Summary'!$B$6:$AG$6)*
(CONCATENATE($C$6," ","(",AH$10," ","CCFS",")")='[23]Calculator Data Summary'!$B$4:$AG$4)*
(AH$13='[23]Calculator Data Summary'!$B$7:$AG$7)*
(AF18='[23]Calculator Data Summary'!$A$8:$A$21)*
'[23]Calculator Data Summary'!$B$8:$AG$21)</f>
        <v>69.0608</v>
      </c>
      <c r="AI18" s="22">
        <f>SUMPRODUCT(($C$4='[23]Calculator Data Summary'!$B$5:$AG$5)*
($C$5='[23]Calculator Data Summary'!$B$6:$AG$6)*
(CONCATENATE($C$6," ","(",AI$10," ","CCFS",")")='[23]Calculator Data Summary'!$B$4:$AG$4)*
(AI$13='[23]Calculator Data Summary'!$B$7:$AG$7)*
(AF18='[23]Calculator Data Summary'!$A$8:$A$21)*
'[23]Calculator Data Summary'!$B$8:$AG$21)</f>
        <v>71.52000000000001</v>
      </c>
      <c r="AK18" s="13" t="s">
        <v>19</v>
      </c>
      <c r="AL18" s="21">
        <f>SUMPRODUCT(($C$4='[24]Calculator Data Summary'!$B$5:$AG$5)*
($C$5='[24]Calculator Data Summary'!$B$6:$AG$6)*
(CONCATENATE($C$6," ","(",AL$10," ","CCFS",")")='[24]Calculator Data Summary'!$B$4:$AG$4)*
(AL$13='[24]Calculator Data Summary'!$B$7:$AG$7)*
(AK18='[24]Calculator Data Summary'!$A$8:$A$21)*
'[24]Calculator Data Summary'!$B$8:$AG$21)</f>
        <v>58.339999999999996</v>
      </c>
      <c r="AM18" s="21">
        <f>SUMPRODUCT(($C$4='[24]Calculator Data Summary'!$B$5:$AG$5)*
($C$5='[24]Calculator Data Summary'!$B$6:$AG$6)*
(CONCATENATE($C$6," ","(",AM$10," ","CCFS",")")='[24]Calculator Data Summary'!$B$4:$AG$4)*
(AM$13='[24]Calculator Data Summary'!$B$7:$AG$7)*
(AK18='[24]Calculator Data Summary'!$A$8:$A$21)*
'[24]Calculator Data Summary'!$B$8:$AG$21)</f>
        <v>53.360080000000004</v>
      </c>
      <c r="AN18" s="22">
        <f>SUMPRODUCT(($C$4='[24]Calculator Data Summary'!$B$5:$AG$5)*
($C$5='[24]Calculator Data Summary'!$B$6:$AG$6)*
(CONCATENATE($C$6," ","(",AN$10," ","CCFS",")")='[24]Calculator Data Summary'!$B$4:$AG$4)*
(AN$13='[24]Calculator Data Summary'!$B$7:$AG$7)*
(AK18='[24]Calculator Data Summary'!$A$8:$A$21)*
'[24]Calculator Data Summary'!$B$8:$AG$21)</f>
        <v>56.06</v>
      </c>
      <c r="AP18" s="13" t="s">
        <v>19</v>
      </c>
      <c r="AQ18" s="21">
        <f>SUMPRODUCT(($C$4='[25]Calculator Data Summary'!$B$5:$AG$5)*
($C$5='[25]Calculator Data Summary'!$B$6:$AG$6)*
(CONCATENATE($C$6," ","(",AQ$10," ","CCFS",")")='[25]Calculator Data Summary'!$B$4:$AG$4)*
(AQ$13='[25]Calculator Data Summary'!$B$7:$AG$7)*
(AP18='[25]Calculator Data Summary'!$A$8:$A$21)*
'[25]Calculator Data Summary'!$B$8:$AG$21)</f>
        <v>95.58</v>
      </c>
      <c r="AR18" s="21">
        <f>SUMPRODUCT(($C$4='[25]Calculator Data Summary'!$B$5:$AG$5)*
($C$5='[25]Calculator Data Summary'!$B$6:$AG$6)*
(CONCATENATE($C$6," ","(",AR$10," ","CCFS",")")='[25]Calculator Data Summary'!$B$4:$AG$4)*
(AR$13='[25]Calculator Data Summary'!$B$7:$AG$7)*
(AP18='[25]Calculator Data Summary'!$A$8:$A$21)*
'[25]Calculator Data Summary'!$B$8:$AG$21)</f>
        <v>85.426559999999995</v>
      </c>
      <c r="AS18" s="22">
        <f>SUMPRODUCT(($C$4='[25]Calculator Data Summary'!$B$5:$AG$5)*
($C$5='[25]Calculator Data Summary'!$B$6:$AG$6)*
(CONCATENATE($C$6," ","(",AS$10," ","CCFS",")")='[25]Calculator Data Summary'!$B$4:$AG$4)*
(AS$13='[25]Calculator Data Summary'!$B$7:$AG$7)*
(AP18='[25]Calculator Data Summary'!$A$8:$A$21)*
'[25]Calculator Data Summary'!$B$8:$AG$21)</f>
        <v>89.169999999999987</v>
      </c>
      <c r="AU18" s="13" t="s">
        <v>19</v>
      </c>
      <c r="AV18" s="21">
        <f>SUMPRODUCT(($C$4='[26]Calculator Data Summary'!$B$5:$AG$5)*
($C$5='[26]Calculator Data Summary'!$B$6:$AG$6)*
(CONCATENATE($C$6," ","(",AV$10," ","CCFS",")")='[26]Calculator Data Summary'!$B$4:$AG$4)*
(AV$13='[26]Calculator Data Summary'!$B$7:$AG$7)*
(AU18='[26]Calculator Data Summary'!$A$8:$A$21)*
'[26]Calculator Data Summary'!$B$8:$AG$21)</f>
        <v>73.669999999999987</v>
      </c>
      <c r="AW18" s="21">
        <f>SUMPRODUCT(($C$4='[26]Calculator Data Summary'!$B$5:$AG$5)*
($C$5='[26]Calculator Data Summary'!$B$6:$AG$6)*
(CONCATENATE($C$6," ","(",AW$10," ","CCFS",")")='[26]Calculator Data Summary'!$B$4:$AG$4)*
(AW$13='[26]Calculator Data Summary'!$B$7:$AG$7)*
(AU18='[26]Calculator Data Summary'!$A$8:$A$21)*
'[26]Calculator Data Summary'!$B$8:$AG$21)</f>
        <v>67.710400000000007</v>
      </c>
      <c r="AX18" s="22">
        <f>SUMPRODUCT(($C$4='[26]Calculator Data Summary'!$B$5:$AG$5)*
($C$5='[26]Calculator Data Summary'!$B$6:$AG$6)*
(CONCATENATE($C$6," ","(",AX$10," ","CCFS",")")='[26]Calculator Data Summary'!$B$4:$AG$4)*
(AX$13='[26]Calculator Data Summary'!$B$7:$AG$7)*
(AU18='[26]Calculator Data Summary'!$A$8:$A$21)*
'[26]Calculator Data Summary'!$B$8:$AG$21)</f>
        <v>71.680000000000007</v>
      </c>
      <c r="AZ18" s="13" t="s">
        <v>19</v>
      </c>
      <c r="BA18" s="21">
        <f>SUMPRODUCT(($C$4='[27]Calculator Data Summary'!$B$5:$AG$5)*
($C$5='[27]Calculator Data Summary'!$B$6:$AG$6)*
(CONCATENATE($C$6," ","(",BA$10," ","CCFS",")")='[27]Calculator Data Summary'!$B$4:$AG$4)*
(BA$13='[27]Calculator Data Summary'!$B$7:$AG$7)*
(AZ18='[27]Calculator Data Summary'!$A$8:$A$21)*
'[27]Calculator Data Summary'!$B$8:$AG$21)</f>
        <v>101.2</v>
      </c>
      <c r="BB18" s="21">
        <f>SUMPRODUCT(($C$4='[27]Calculator Data Summary'!$B$5:$AG$5)*
($C$5='[27]Calculator Data Summary'!$B$6:$AG$6)*
(CONCATENATE($C$6," ","(",BB$10," ","CCFS",")")='[27]Calculator Data Summary'!$B$4:$AG$4)*
(BB$13='[27]Calculator Data Summary'!$B$7:$AG$7)*
(AZ18='[27]Calculator Data Summary'!$A$8:$A$21)*
'[27]Calculator Data Summary'!$B$8:$AG$21)</f>
        <v>100.51255999999999</v>
      </c>
      <c r="BC18" s="22">
        <f>SUMPRODUCT(($C$4='[27]Calculator Data Summary'!$B$5:$AG$5)*
($C$5='[27]Calculator Data Summary'!$B$6:$AG$6)*
(CONCATENATE($C$6," ","(",BC$10," ","CCFS",")")='[27]Calculator Data Summary'!$B$4:$AG$4)*
(BC$13='[27]Calculator Data Summary'!$B$7:$AG$7)*
(AZ18='[27]Calculator Data Summary'!$A$8:$A$21)*
'[27]Calculator Data Summary'!$B$8:$AG$21)</f>
        <v>109.33000000000001</v>
      </c>
      <c r="BE18" s="13" t="s">
        <v>19</v>
      </c>
      <c r="BF18" s="21">
        <f>SUMPRODUCT(($C$4='[28]Calculator Data Summary'!$B$5:$AG$5)*
($C$5='[28]Calculator Data Summary'!$B$6:$AG$6)*
(CONCATENATE($C$6," ","(",BF$10," ","CCFS",")")='[28]Calculator Data Summary'!$B$4:$AG$4)*
(BF$13='[28]Calculator Data Summary'!$B$7:$AG$7)*
(BE18='[28]Calculator Data Summary'!$A$8:$A$21)*
'[28]Calculator Data Summary'!$B$8:$AG$21)</f>
        <v>52.69</v>
      </c>
      <c r="BG18" s="21">
        <f>SUMPRODUCT(($C$4='[28]Calculator Data Summary'!$B$5:$AG$5)*
($C$5='[28]Calculator Data Summary'!$B$6:$AG$6)*
(CONCATENATE($C$6," ","(",BG$10," ","CCFS",")")='[28]Calculator Data Summary'!$B$4:$AG$4)*
(BG$13='[28]Calculator Data Summary'!$B$7:$AG$7)*
(BE18='[28]Calculator Data Summary'!$A$8:$A$21)*
'[28]Calculator Data Summary'!$B$8:$AG$21)</f>
        <v>53.098160000000007</v>
      </c>
      <c r="BH18" s="22">
        <f>SUMPRODUCT(($C$4='[28]Calculator Data Summary'!$B$5:$AG$5)*
($C$5='[28]Calculator Data Summary'!$B$6:$AG$6)*
(CONCATENATE($C$6," ","(",BH$10," ","CCFS",")")='[28]Calculator Data Summary'!$B$4:$AG$4)*
(BH$13='[28]Calculator Data Summary'!$B$7:$AG$7)*
(BE18='[28]Calculator Data Summary'!$A$8:$A$21)*
'[28]Calculator Data Summary'!$B$8:$AG$21)</f>
        <v>55.94</v>
      </c>
      <c r="BJ18" s="13" t="s">
        <v>19</v>
      </c>
      <c r="BK18" s="21">
        <f>SUMPRODUCT(($C$4='[29]Calculator Data Summary'!$B$5:$AG$5)*
($C$5='[29]Calculator Data Summary'!$B$6:$AG$6)*
(CONCATENATE($C$6," ","(",BK$10," ","CCFS",")")='[29]Calculator Data Summary'!$B$4:$AG$4)*
(BK$13='[29]Calculator Data Summary'!$B$7:$AG$7)*
(BJ18='[29]Calculator Data Summary'!$A$8:$A$21)*
'[29]Calculator Data Summary'!$B$8:$AG$21)</f>
        <v>51.86</v>
      </c>
      <c r="BL18" s="21">
        <f>SUMPRODUCT(($C$4='[29]Calculator Data Summary'!$B$5:$AG$5)*
($C$5='[29]Calculator Data Summary'!$B$6:$AG$6)*
(CONCATENATE($C$6," ","(",BL$10," ","CCFS",")")='[29]Calculator Data Summary'!$B$4:$AG$4)*
(BL$13='[29]Calculator Data Summary'!$B$7:$AG$7)*
(BJ18='[29]Calculator Data Summary'!$A$8:$A$21)*
'[29]Calculator Data Summary'!$B$8:$AG$21)</f>
        <v>49.581039999999994</v>
      </c>
      <c r="BM18" s="22">
        <f>SUMPRODUCT(($C$4='[29]Calculator Data Summary'!$B$5:$AG$5)*
($C$5='[29]Calculator Data Summary'!$B$6:$AG$6)*
(CONCATENATE($C$6," ","(",BM$10," ","CCFS",")")='[29]Calculator Data Summary'!$B$4:$AG$4)*
(BM$13='[29]Calculator Data Summary'!$B$7:$AG$7)*
(BJ18='[29]Calculator Data Summary'!$A$8:$A$21)*
'[29]Calculator Data Summary'!$B$8:$AG$21)</f>
        <v>51.42</v>
      </c>
      <c r="BO18" s="13" t="s">
        <v>19</v>
      </c>
      <c r="BP18" s="21">
        <f>SUMPRODUCT(($C$4='[30]Calculator Data Summary'!$B$5:$AG$5)*
($C$5='[30]Calculator Data Summary'!$B$6:$AG$6)*
(CONCATENATE($C$6," ","(",BP$10," ","CCFS",")")='[30]Calculator Data Summary'!$B$4:$AG$4)*
(BP$13='[30]Calculator Data Summary'!$B$7:$AG$7)*
(BO18='[30]Calculator Data Summary'!$A$8:$A$21)*
'[30]Calculator Data Summary'!$B$8:$AG$21)</f>
        <v>48.019999999999996</v>
      </c>
      <c r="BQ18" s="21">
        <f>SUMPRODUCT(($C$4='[30]Calculator Data Summary'!$B$5:$AG$5)*
($C$5='[30]Calculator Data Summary'!$B$6:$AG$6)*
(CONCATENATE($C$6," ","(",BQ$10," ","CCFS",")")='[30]Calculator Data Summary'!$B$4:$AG$4)*
(BQ$13='[30]Calculator Data Summary'!$B$7:$AG$7)*
(BO18='[30]Calculator Data Summary'!$A$8:$A$21)*
'[30]Calculator Data Summary'!$B$8:$AG$21)</f>
        <v>51.788080000000008</v>
      </c>
      <c r="BR18" s="22">
        <f>SUMPRODUCT(($C$4='[30]Calculator Data Summary'!$B$5:$AG$5)*
($C$5='[30]Calculator Data Summary'!$B$6:$AG$6)*
(CONCATENATE($C$6," ","(",BR$10," ","CCFS",")")='[30]Calculator Data Summary'!$B$4:$AG$4)*
(BR$13='[30]Calculator Data Summary'!$B$7:$AG$7)*
(BO18='[30]Calculator Data Summary'!$A$8:$A$21)*
'[30]Calculator Data Summary'!$B$8:$AG$21)</f>
        <v>54.49</v>
      </c>
      <c r="BT18" s="13" t="s">
        <v>19</v>
      </c>
      <c r="BU18" s="21">
        <f>SUMPRODUCT(($C$4='[31]Calculator Data Summary'!$B$5:$AG$5)*
($C$5='[31]Calculator Data Summary'!$B$6:$AG$6)*
(CONCATENATE($C$6," ","(",BU$10," ","CCFS",")")='[31]Calculator Data Summary'!$B$4:$AG$4)*
(BU$13='[31]Calculator Data Summary'!$B$7:$AG$7)*
(BT18='[31]Calculator Data Summary'!$A$8:$A$21)*
'[31]Calculator Data Summary'!$B$8:$AG$21)</f>
        <v>47.72</v>
      </c>
      <c r="BV18" s="21">
        <f>SUMPRODUCT(($C$4='[31]Calculator Data Summary'!$B$5:$AG$5)*
($C$5='[31]Calculator Data Summary'!$B$6:$AG$6)*
(CONCATENATE($C$6," ","(",BV$10," ","CCFS",")")='[31]Calculator Data Summary'!$B$4:$AG$4)*
(BV$13='[31]Calculator Data Summary'!$B$7:$AG$7)*
(BT18='[31]Calculator Data Summary'!$A$8:$A$21)*
'[31]Calculator Data Summary'!$B$8:$AG$21)</f>
        <v>49.027680000000004</v>
      </c>
      <c r="BW18" s="22">
        <f>SUMPRODUCT(($C$4='[31]Calculator Data Summary'!$B$5:$AG$5)*
($C$5='[31]Calculator Data Summary'!$B$6:$AG$6)*
(CONCATENATE($C$6," ","(",BW$10," ","CCFS",")")='[31]Calculator Data Summary'!$B$4:$AG$4)*
(BW$13='[31]Calculator Data Summary'!$B$7:$AG$7)*
(BT18='[31]Calculator Data Summary'!$A$8:$A$21)*
'[31]Calculator Data Summary'!$B$8:$AG$21)</f>
        <v>51.13</v>
      </c>
      <c r="BY18" s="13" t="s">
        <v>19</v>
      </c>
      <c r="BZ18" s="21">
        <f>SUMPRODUCT(($C$4='[32]Calculator Data Summary'!$B$5:$AG$5)*
($C$5='[32]Calculator Data Summary'!$B$6:$AG$6)*
(CONCATENATE($C$6," ","(",BZ$10," ","CCFS",")")='[32]Calculator Data Summary'!$B$4:$AG$4)*
(BZ$13='[32]Calculator Data Summary'!$B$7:$AG$7)*
(BY18='[32]Calculator Data Summary'!$A$8:$A$21)*
'[32]Calculator Data Summary'!$B$8:$AG$21)</f>
        <v>58.78</v>
      </c>
      <c r="CA18" s="21">
        <f>SUMPRODUCT(($C$4='[32]Calculator Data Summary'!$B$5:$AG$5)*
($C$5='[32]Calculator Data Summary'!$B$6:$AG$6)*
(CONCATENATE($C$6," ","(",CA$10," ","CCFS",")")='[32]Calculator Data Summary'!$B$4:$AG$4)*
(CA$13='[32]Calculator Data Summary'!$B$7:$AG$7)*
(BY18='[32]Calculator Data Summary'!$A$8:$A$21)*
'[32]Calculator Data Summary'!$B$8:$AG$21)</f>
        <v>57.350800000000007</v>
      </c>
      <c r="CB18" s="22">
        <f>SUMPRODUCT(($C$4='[32]Calculator Data Summary'!$B$5:$AG$5)*
($C$5='[32]Calculator Data Summary'!$B$6:$AG$6)*
(CONCATENATE($C$6," ","(",CB$10," ","CCFS",")")='[32]Calculator Data Summary'!$B$4:$AG$4)*
(CB$13='[32]Calculator Data Summary'!$B$7:$AG$7)*
(BY18='[32]Calculator Data Summary'!$A$8:$A$21)*
'[32]Calculator Data Summary'!$B$8:$AG$21)</f>
        <v>60.79</v>
      </c>
      <c r="CD18" s="13" t="s">
        <v>19</v>
      </c>
      <c r="CE18" s="21">
        <f>SUMPRODUCT(($C$4='[33]Calculator Data Summary'!$B$5:$AG$5)*
($C$5='[33]Calculator Data Summary'!$B$6:$AG$6)*
(CONCATENATE($C$6," ","(",CE$10," ","CCFS",")")='[33]Calculator Data Summary'!$B$4:$AG$4)*
(CE$13='[33]Calculator Data Summary'!$B$7:$AG$7)*
(CD18='[33]Calculator Data Summary'!$A$8:$A$21)*
'[33]Calculator Data Summary'!$B$8:$AG$21)</f>
        <v>29.939999999999998</v>
      </c>
      <c r="CF18" s="21">
        <f>SUMPRODUCT(($C$4='[33]Calculator Data Summary'!$B$5:$AG$5)*
($C$5='[33]Calculator Data Summary'!$B$6:$AG$6)*
(CONCATENATE($C$6," ","(",CF$10," ","CCFS",")")='[33]Calculator Data Summary'!$B$4:$AG$4)*
(CF$13='[33]Calculator Data Summary'!$B$7:$AG$7)*
(CD18='[33]Calculator Data Summary'!$A$8:$A$21)*
'[33]Calculator Data Summary'!$B$8:$AG$21)</f>
        <v>30.564959999999999</v>
      </c>
      <c r="CG18" s="22">
        <f>SUMPRODUCT(($C$4='[33]Calculator Data Summary'!$B$5:$AG$5)*
($C$5='[33]Calculator Data Summary'!$B$6:$AG$6)*
(CONCATENATE($C$6," ","(",CG$10," ","CCFS",")")='[33]Calculator Data Summary'!$B$4:$AG$4)*
(CG$13='[33]Calculator Data Summary'!$B$7:$AG$7)*
(CD18='[33]Calculator Data Summary'!$A$8:$A$21)*
'[33]Calculator Data Summary'!$B$8:$AG$21)</f>
        <v>32.300000000000004</v>
      </c>
      <c r="CI18" s="13" t="s">
        <v>19</v>
      </c>
      <c r="CJ18" s="21">
        <f>SUMPRODUCT(($C$4='[34]Calculator Data Summary'!$B$5:$AG$5)*
($C$5='[34]Calculator Data Summary'!$B$6:$AG$6)*
(CONCATENATE($C$6," ","(",CJ$10," ","CCFS",")")='[34]Calculator Data Summary'!$B$4:$AG$4)*
(CJ$13='[34]Calculator Data Summary'!$B$7:$AG$7)*
(CI18='[34]Calculator Data Summary'!$A$8:$A$21)*
'[34]Calculator Data Summary'!$B$8:$AG$21)</f>
        <v>104.42999999999999</v>
      </c>
      <c r="CK18" s="21">
        <f>SUMPRODUCT(($C$4='[34]Calculator Data Summary'!$B$5:$AG$5)*
($C$5='[34]Calculator Data Summary'!$B$6:$AG$6)*
(CONCATENATE($C$6," ","(",CK$10," ","CCFS",")")='[34]Calculator Data Summary'!$B$4:$AG$4)*
(CK$13='[34]Calculator Data Summary'!$B$7:$AG$7)*
(CI18='[34]Calculator Data Summary'!$A$8:$A$21)*
'[34]Calculator Data Summary'!$B$8:$AG$21)</f>
        <v>100.46216</v>
      </c>
      <c r="CL18" s="22">
        <f>SUMPRODUCT(($C$4='[34]Calculator Data Summary'!$B$5:$AG$5)*
($C$5='[34]Calculator Data Summary'!$B$6:$AG$6)*
(CONCATENATE($C$6," ","(",CL$10," ","CCFS",")")='[34]Calculator Data Summary'!$B$4:$AG$4)*
(CL$13='[34]Calculator Data Summary'!$B$7:$AG$7)*
(CI18='[34]Calculator Data Summary'!$A$8:$A$21)*
'[34]Calculator Data Summary'!$B$8:$AG$21)</f>
        <v>102.59</v>
      </c>
      <c r="CN18" s="13" t="s">
        <v>19</v>
      </c>
      <c r="CO18" s="21">
        <f>SUMPRODUCT(($C$4='[35]Calculator Data Summary'!$B$5:$AG$5)*
($C$5='[35]Calculator Data Summary'!$B$6:$AG$6)*
(CONCATENATE($C$6," ","(",CO$10," ","CCFS",")")='[35]Calculator Data Summary'!$B$4:$AG$4)*
(CO$13='[35]Calculator Data Summary'!$B$7:$AG$7)*
(CN18='[35]Calculator Data Summary'!$A$8:$A$21)*
'[35]Calculator Data Summary'!$B$8:$AG$21)</f>
        <v>73.319999999999993</v>
      </c>
      <c r="CP18" s="21">
        <f>SUMPRODUCT(($C$4='[35]Calculator Data Summary'!$B$5:$AG$5)*
($C$5='[35]Calculator Data Summary'!$B$6:$AG$6)*
(CONCATENATE($C$6," ","(",CP$10," ","CCFS",")")='[35]Calculator Data Summary'!$B$4:$AG$4)*
(CP$13='[35]Calculator Data Summary'!$B$7:$AG$7)*
(CN18='[35]Calculator Data Summary'!$A$8:$A$21)*
'[35]Calculator Data Summary'!$B$8:$AG$21)</f>
        <v>70.855679999999992</v>
      </c>
      <c r="CQ18" s="22">
        <f>SUMPRODUCT(($C$4='[35]Calculator Data Summary'!$B$5:$AG$5)*
($C$5='[35]Calculator Data Summary'!$B$6:$AG$6)*
(CONCATENATE($C$6," ","(",CQ$10," ","CCFS",")")='[35]Calculator Data Summary'!$B$4:$AG$4)*
(CQ$13='[35]Calculator Data Summary'!$B$7:$AG$7)*
(CN18='[35]Calculator Data Summary'!$A$8:$A$21)*
'[35]Calculator Data Summary'!$B$8:$AG$21)</f>
        <v>69.19</v>
      </c>
      <c r="CS18" s="13" t="s">
        <v>19</v>
      </c>
      <c r="CT18" s="21">
        <f>SUMPRODUCT(($C$4='[36]AV Calculator Data Summary'!$B$5:$AG$5)*
($C$5='[36]AV Calculator Data Summary'!$B$6:$AG$6)*
(CONCATENATE($C$6," ","(",CT$10," ","CCFS",")")='[36]AV Calculator Data Summary'!$B$4:$AG$4)*
(CT$13='[36]AV Calculator Data Summary'!$B$7:$AG$7)*
(CS18='[36]AV Calculator Data Summary'!$A$8:$A$21)*
'[36]AV Calculator Data Summary'!$B$8:$AG$21)</f>
        <v>84.02000000000001</v>
      </c>
      <c r="CU18" s="21">
        <f>SUMPRODUCT(($C$4='[36]AV Calculator Data Summary'!$B$5:$AG$5)*
($C$5='[36]AV Calculator Data Summary'!$B$6:$AG$6)*
(CONCATENATE($C$6," ","(",CU$10," ","CCFS",")")='[36]AV Calculator Data Summary'!$B$4:$AG$4)*
(CU$13='[36]AV Calculator Data Summary'!$B$7:$AG$7)*
(CS18='[36]AV Calculator Data Summary'!$A$8:$A$21)*
'[36]AV Calculator Data Summary'!$B$8:$AG$21)</f>
        <v>73.82744000000001</v>
      </c>
      <c r="CV18" s="22">
        <f>SUMPRODUCT(($C$4='[36]AV Calculator Data Summary'!$B$5:$AG$5)*
($C$5='[36]AV Calculator Data Summary'!$B$6:$AG$6)*
(CONCATENATE($C$6," ","(",CV$10," ","CCFS",")")='[36]AV Calculator Data Summary'!$B$4:$AG$4)*
(CV$13='[36]AV Calculator Data Summary'!$B$7:$AG$7)*
(CS18='[36]AV Calculator Data Summary'!$A$8:$A$21)*
'[36]AV Calculator Data Summary'!$B$8:$AG$21)</f>
        <v>77.45</v>
      </c>
      <c r="CX18" s="13" t="s">
        <v>19</v>
      </c>
      <c r="CY18" s="21">
        <f>SUMPRODUCT(($C$4='[36]PV Calculator Data Summary'!$B$5:$AG$5)*
($C$5='[36]PV Calculator Data Summary'!$B$6:$AG$6)*
(CONCATENATE($C$6," ","(",CY$10," ","CCFS",")")='[36]PV Calculator Data Summary'!$B$4:$AG$4)*
(CY$13='[36]PV Calculator Data Summary'!$B$7:$AG$7)*
(CX18='[36]PV Calculator Data Summary'!$A$8:$A$21)*
'[36]PV Calculator Data Summary'!$B$8:$AG$21)</f>
        <v>132.74</v>
      </c>
      <c r="CZ18" s="21">
        <f>SUMPRODUCT(($C$4='[36]PV Calculator Data Summary'!$B$5:$AG$5)*
($C$5='[36]PV Calculator Data Summary'!$B$6:$AG$6)*
(CONCATENATE($C$6," ","(",CZ$10," ","CCFS",")")='[36]PV Calculator Data Summary'!$B$4:$AG$4)*
(CZ$13='[36]PV Calculator Data Summary'!$B$7:$AG$7)*
(CX18='[36]PV Calculator Data Summary'!$A$8:$A$21)*
'[36]PV Calculator Data Summary'!$B$8:$AG$21)</f>
        <v>121.53408</v>
      </c>
      <c r="DA18" s="22">
        <f>SUMPRODUCT(($C$4='[36]PV Calculator Data Summary'!$B$5:$AG$5)*
($C$5='[36]PV Calculator Data Summary'!$B$6:$AG$6)*
(CONCATENATE($C$6," ","(",DA$10," ","CCFS",")")='[36]PV Calculator Data Summary'!$B$4:$AG$4)*
(DA$13='[36]PV Calculator Data Summary'!$B$7:$AG$7)*
(CX18='[36]PV Calculator Data Summary'!$A$8:$A$21)*
'[36]PV Calculator Data Summary'!$B$8:$AG$21)</f>
        <v>126.17</v>
      </c>
      <c r="DC18" s="13" t="s">
        <v>19</v>
      </c>
      <c r="DD18" s="21">
        <v>0</v>
      </c>
      <c r="DE18" s="21">
        <v>0</v>
      </c>
      <c r="DF18" s="22">
        <v>0</v>
      </c>
      <c r="DH18" s="13" t="s">
        <v>19</v>
      </c>
      <c r="DI18" s="21">
        <v>0</v>
      </c>
      <c r="DJ18" s="21">
        <v>0</v>
      </c>
      <c r="DK18" s="22">
        <v>0</v>
      </c>
      <c r="DM18" s="13" t="s">
        <v>19</v>
      </c>
      <c r="DN18" s="21">
        <v>0</v>
      </c>
      <c r="DO18" s="21">
        <v>0</v>
      </c>
      <c r="DP18" s="22">
        <v>0</v>
      </c>
      <c r="DR18" s="13" t="s">
        <v>19</v>
      </c>
      <c r="DS18" s="21">
        <v>0</v>
      </c>
      <c r="DT18" s="21">
        <v>0</v>
      </c>
      <c r="DU18" s="22">
        <v>0</v>
      </c>
      <c r="DW18" s="13" t="s">
        <v>19</v>
      </c>
      <c r="DX18" s="21">
        <v>0</v>
      </c>
      <c r="DY18" s="21">
        <v>0</v>
      </c>
      <c r="DZ18" s="22">
        <v>0</v>
      </c>
      <c r="EB18" s="13" t="s">
        <v>19</v>
      </c>
      <c r="EC18" s="21">
        <v>0</v>
      </c>
      <c r="ED18" s="21">
        <v>0</v>
      </c>
      <c r="EE18" s="22">
        <v>0</v>
      </c>
      <c r="EG18" s="13" t="s">
        <v>19</v>
      </c>
      <c r="EH18" s="21">
        <v>0</v>
      </c>
      <c r="EI18" s="21">
        <v>0</v>
      </c>
      <c r="EJ18" s="22">
        <v>0</v>
      </c>
      <c r="EL18" s="13" t="s">
        <v>19</v>
      </c>
      <c r="EM18" s="21">
        <v>0</v>
      </c>
      <c r="EN18" s="21">
        <v>0</v>
      </c>
      <c r="EO18" s="22">
        <v>0</v>
      </c>
      <c r="EQ18" s="13" t="s">
        <v>19</v>
      </c>
      <c r="ER18" s="21">
        <v>0</v>
      </c>
      <c r="ES18" s="21">
        <v>0</v>
      </c>
      <c r="ET18" s="22">
        <v>0</v>
      </c>
      <c r="EV18" s="13" t="s">
        <v>19</v>
      </c>
      <c r="EW18" s="21">
        <v>0</v>
      </c>
      <c r="EX18" s="21">
        <v>0</v>
      </c>
      <c r="EY18" s="22">
        <v>0</v>
      </c>
      <c r="FA18" s="13" t="s">
        <v>19</v>
      </c>
      <c r="FB18" s="21">
        <v>0</v>
      </c>
      <c r="FC18" s="21">
        <v>0</v>
      </c>
      <c r="FD18" s="22">
        <v>0</v>
      </c>
      <c r="FF18" s="13" t="s">
        <v>19</v>
      </c>
      <c r="FG18" s="21">
        <v>0</v>
      </c>
      <c r="FH18" s="21">
        <v>0</v>
      </c>
      <c r="FI18" s="22">
        <v>0</v>
      </c>
      <c r="FK18" s="13" t="s">
        <v>19</v>
      </c>
      <c r="FL18" s="21">
        <v>0</v>
      </c>
      <c r="FM18" s="21">
        <v>0</v>
      </c>
      <c r="FN18" s="22">
        <v>0</v>
      </c>
      <c r="FP18" s="13" t="s">
        <v>19</v>
      </c>
      <c r="FQ18" s="21">
        <v>0</v>
      </c>
      <c r="FR18" s="21">
        <v>0</v>
      </c>
      <c r="FS18" s="22">
        <v>0</v>
      </c>
      <c r="FU18" s="13" t="s">
        <v>19</v>
      </c>
      <c r="FV18" s="21">
        <v>0</v>
      </c>
      <c r="FW18" s="21">
        <v>0</v>
      </c>
      <c r="FX18" s="22">
        <v>0</v>
      </c>
      <c r="FZ18" s="13" t="s">
        <v>19</v>
      </c>
      <c r="GA18" s="21">
        <v>0</v>
      </c>
      <c r="GB18" s="21">
        <v>0</v>
      </c>
      <c r="GC18" s="22">
        <v>0</v>
      </c>
      <c r="GE18" s="13" t="s">
        <v>19</v>
      </c>
      <c r="GF18" s="21">
        <v>0</v>
      </c>
      <c r="GG18" s="21">
        <v>0</v>
      </c>
      <c r="GH18" s="22">
        <v>0</v>
      </c>
      <c r="GJ18" s="13" t="s">
        <v>19</v>
      </c>
      <c r="GK18" s="21">
        <v>0</v>
      </c>
      <c r="GL18" s="21">
        <v>0</v>
      </c>
      <c r="GM18" s="22">
        <v>0</v>
      </c>
      <c r="GO18" s="13" t="s">
        <v>19</v>
      </c>
      <c r="GP18" s="21">
        <v>0</v>
      </c>
      <c r="GQ18" s="21">
        <v>0</v>
      </c>
      <c r="GR18" s="22">
        <v>0</v>
      </c>
      <c r="GT18" s="13" t="s">
        <v>19</v>
      </c>
      <c r="GU18" s="21">
        <v>0</v>
      </c>
      <c r="GV18" s="21">
        <v>0</v>
      </c>
      <c r="GW18" s="22">
        <v>0</v>
      </c>
      <c r="GY18" s="13" t="s">
        <v>19</v>
      </c>
      <c r="GZ18" s="21">
        <v>0</v>
      </c>
      <c r="HA18" s="21">
        <v>0</v>
      </c>
      <c r="HB18" s="22">
        <v>0</v>
      </c>
      <c r="HD18" s="13" t="s">
        <v>19</v>
      </c>
      <c r="HE18" s="21">
        <v>0</v>
      </c>
      <c r="HF18" s="21">
        <v>0</v>
      </c>
      <c r="HG18" s="22">
        <v>0</v>
      </c>
      <c r="HI18" s="13" t="s">
        <v>19</v>
      </c>
      <c r="HJ18" s="21">
        <v>0</v>
      </c>
      <c r="HK18" s="21">
        <v>0</v>
      </c>
      <c r="HL18" s="22">
        <v>0</v>
      </c>
    </row>
    <row r="19" spans="2:220" x14ac:dyDescent="0.25">
      <c r="B19" s="13" t="s">
        <v>20</v>
      </c>
      <c r="C19" s="21">
        <f>SUMPRODUCT(($C$4='[17]Calculator Data Summary'!$B$5:$AG$5)*
($C$5='[17]Calculator Data Summary'!$B$6:$AG$6)*
(CONCATENATE($C$6," ","(",C$10," ","CCFS",")")='[17]Calculator Data Summary'!$B$4:$AG$4)*
(C$13='[17]Calculator Data Summary'!$B$7:$AG$7)*
(B19='[17]Calculator Data Summary'!$A$8:$A$21)*
'[17]Calculator Data Summary'!$B$8:$AG$21)</f>
        <v>50.45</v>
      </c>
      <c r="D19" s="21">
        <f>SUMPRODUCT(($C$4='[17]Calculator Data Summary'!$B$5:$AG$5)*
($C$5='[17]Calculator Data Summary'!$B$6:$AG$6)*
(CONCATENATE($C$6," ","(",D$10," ","CCFS",")")='[17]Calculator Data Summary'!$B$4:$AG$4)*
(D$13='[17]Calculator Data Summary'!$B$7:$AG$7)*
(B19='[17]Calculator Data Summary'!$A$8:$A$21)*
'[17]Calculator Data Summary'!$B$8:$AG$21)</f>
        <v>56.917519999999996</v>
      </c>
      <c r="E19" s="22">
        <f>SUMPRODUCT(($C$4='[17]Calculator Data Summary'!$B$5:$AG$5)*
($C$5='[17]Calculator Data Summary'!$B$6:$AG$6)*
(CONCATENATE($C$6," ","(",E$10," ","CCFS",")")='[17]Calculator Data Summary'!$B$4:$AG$4)*
(E$13='[17]Calculator Data Summary'!$B$7:$AG$7)*
(B19='[17]Calculator Data Summary'!$A$8:$A$21)*
'[17]Calculator Data Summary'!$B$8:$AG$21)</f>
        <v>60.49</v>
      </c>
      <c r="G19" s="13" t="s">
        <v>20</v>
      </c>
      <c r="H19" s="21">
        <f>SUMPRODUCT(($C$4='[18]Calculator Data Summary'!$B$5:$AG$5)*
($C$5='[18]Calculator Data Summary'!$B$6:$AG$6)*
(CONCATENATE($C$6," ","(",H$10," ","CCFS",")")='[18]Calculator Data Summary'!$B$4:$AG$4)*
(H$13='[18]Calculator Data Summary'!$B$7:$AG$7)*
(G19='[18]Calculator Data Summary'!$A$8:$A$21)*
'[18]Calculator Data Summary'!$B$8:$AG$21)</f>
        <v>70.150000000000006</v>
      </c>
      <c r="I19" s="21">
        <f>SUMPRODUCT(($C$4='[18]Calculator Data Summary'!$B$5:$AG$5)*
($C$5='[18]Calculator Data Summary'!$B$6:$AG$6)*
(CONCATENATE($C$6," ","(",I$10," ","CCFS",")")='[18]Calculator Data Summary'!$B$4:$AG$4)*
(I$13='[18]Calculator Data Summary'!$B$7:$AG$7)*
(G19='[18]Calculator Data Summary'!$A$8:$A$21)*
'[18]Calculator Data Summary'!$B$8:$AG$21)</f>
        <v>51.737680000000005</v>
      </c>
      <c r="J19" s="22">
        <f>SUMPRODUCT(($C$4='[18]Calculator Data Summary'!$B$5:$AG$5)*
($C$5='[18]Calculator Data Summary'!$B$6:$AG$6)*
(CONCATENATE($C$6," ","(",J$10," ","CCFS",")")='[18]Calculator Data Summary'!$B$4:$AG$4)*
(J$13='[18]Calculator Data Summary'!$B$7:$AG$7)*
(G19='[18]Calculator Data Summary'!$A$8:$A$21)*
'[18]Calculator Data Summary'!$B$8:$AG$21)</f>
        <v>53.86</v>
      </c>
      <c r="L19" s="13" t="s">
        <v>20</v>
      </c>
      <c r="M19" s="21">
        <f>SUMPRODUCT(($C$4='[19]Calculator Data Summary'!$B$5:$AG$5)*
($C$5='[19]Calculator Data Summary'!$B$6:$AG$6)*
(CONCATENATE($C$6," ","(",M$10," ","CCFS",")")='[19]Calculator Data Summary'!$B$4:$AG$4)*
(M$13='[19]Calculator Data Summary'!$B$7:$AG$7)*
(L19='[19]Calculator Data Summary'!$A$8:$A$21)*
'[19]Calculator Data Summary'!$B$8:$AG$21)</f>
        <v>108.22</v>
      </c>
      <c r="N19" s="21">
        <f>SUMPRODUCT(($C$4='[19]Calculator Data Summary'!$B$5:$AG$5)*
($C$5='[19]Calculator Data Summary'!$B$6:$AG$6)*
(CONCATENATE($C$6," ","(",N$10," ","CCFS",")")='[19]Calculator Data Summary'!$B$4:$AG$4)*
(N$13='[19]Calculator Data Summary'!$B$7:$AG$7)*
(L19='[19]Calculator Data Summary'!$A$8:$A$21)*
'[19]Calculator Data Summary'!$B$8:$AG$21)</f>
        <v>97.559839999999994</v>
      </c>
      <c r="O19" s="22">
        <f>SUMPRODUCT(($C$4='[19]Calculator Data Summary'!$B$5:$AG$5)*
($C$5='[19]Calculator Data Summary'!$B$6:$AG$6)*
(CONCATENATE($C$6," ","(",O$10," ","CCFS",")")='[19]Calculator Data Summary'!$B$4:$AG$4)*
(O$13='[19]Calculator Data Summary'!$B$7:$AG$7)*
(L19='[19]Calculator Data Summary'!$A$8:$A$21)*
'[19]Calculator Data Summary'!$B$8:$AG$21)</f>
        <v>104.46000000000001</v>
      </c>
      <c r="Q19" s="13" t="s">
        <v>20</v>
      </c>
      <c r="R19" s="21">
        <f>SUMPRODUCT(($C$4='[20]Calculator Data Summary'!$B$5:$AG$5)*
($C$5='[20]Calculator Data Summary'!$B$6:$AG$6)*
(CONCATENATE($C$6," ","(",R$10," ","CCFS",")")='[20]Calculator Data Summary'!$B$4:$AG$4)*
(R$13='[20]Calculator Data Summary'!$B$7:$AG$7)*
(Q19='[20]Calculator Data Summary'!$A$8:$A$21)*
'[20]Calculator Data Summary'!$B$8:$AG$21)</f>
        <v>36.79</v>
      </c>
      <c r="S19" s="21">
        <f>SUMPRODUCT(($C$4='[20]Calculator Data Summary'!$B$5:$AG$5)*
($C$5='[20]Calculator Data Summary'!$B$6:$AG$6)*
(CONCATENATE($C$6," ","(",S$10," ","CCFS",")")='[20]Calculator Data Summary'!$B$4:$AG$4)*
(S$13='[20]Calculator Data Summary'!$B$7:$AG$7)*
(Q19='[20]Calculator Data Summary'!$A$8:$A$21)*
'[20]Calculator Data Summary'!$B$8:$AG$21)</f>
        <v>40.168720000000008</v>
      </c>
      <c r="T19" s="22">
        <f>SUMPRODUCT(($C$4='[20]Calculator Data Summary'!$B$5:$AG$5)*
($C$5='[20]Calculator Data Summary'!$B$6:$AG$6)*
(CONCATENATE($C$6," ","(",T$10," ","CCFS",")")='[20]Calculator Data Summary'!$B$4:$AG$4)*
(T$13='[20]Calculator Data Summary'!$B$7:$AG$7)*
(Q19='[20]Calculator Data Summary'!$A$8:$A$21)*
'[20]Calculator Data Summary'!$B$8:$AG$21)</f>
        <v>42.39</v>
      </c>
      <c r="V19" s="13" t="s">
        <v>20</v>
      </c>
      <c r="W19" s="21">
        <f>SUMPRODUCT(($C$4='[21]Calculator Data Summary'!$B$5:$AG$5)*
($C$5='[21]Calculator Data Summary'!$B$6:$AG$6)*
(CONCATENATE($C$6," ","(",W$10," ","CCFS",")")='[21]Calculator Data Summary'!$B$4:$AG$4)*
(W$13='[21]Calculator Data Summary'!$B$7:$AG$7)*
(V19='[21]Calculator Data Summary'!$A$8:$A$21)*
'[21]Calculator Data Summary'!$B$8:$AG$21)</f>
        <v>84.19</v>
      </c>
      <c r="X19" s="21">
        <f>SUMPRODUCT(($C$4='[21]Calculator Data Summary'!$B$5:$AG$5)*
($C$5='[21]Calculator Data Summary'!$B$6:$AG$6)*
(CONCATENATE($C$6," ","(",X$10," ","CCFS",")")='[21]Calculator Data Summary'!$B$4:$AG$4)*
(X$13='[21]Calculator Data Summary'!$B$7:$AG$7)*
(V19='[21]Calculator Data Summary'!$A$8:$A$21)*
'[21]Calculator Data Summary'!$B$8:$AG$21)</f>
        <v>80.196400000000011</v>
      </c>
      <c r="Y19" s="22">
        <f>SUMPRODUCT(($C$4='[21]Calculator Data Summary'!$B$5:$AG$5)*
($C$5='[21]Calculator Data Summary'!$B$6:$AG$6)*
(CONCATENATE($C$6," ","(",Y$10," ","CCFS",")")='[21]Calculator Data Summary'!$B$4:$AG$4)*
(Y$13='[21]Calculator Data Summary'!$B$7:$AG$7)*
(V19='[21]Calculator Data Summary'!$A$8:$A$21)*
'[21]Calculator Data Summary'!$B$8:$AG$21)</f>
        <v>83.54</v>
      </c>
      <c r="AA19" s="13" t="s">
        <v>20</v>
      </c>
      <c r="AB19" s="21">
        <f>SUMPRODUCT(($C$4='[22]Calculator Data Summary'!$B$5:$AG$5)*
($C$5='[22]Calculator Data Summary'!$B$6:$AG$6)*
(CONCATENATE($C$6," ","(",AB$10," ","CCFS",")")='[22]Calculator Data Summary'!$B$4:$AG$4)*
(AB$13='[22]Calculator Data Summary'!$B$7:$AG$7)*
(AA19='[22]Calculator Data Summary'!$A$8:$A$21)*
'[22]Calculator Data Summary'!$B$8:$AG$21)</f>
        <v>63.98</v>
      </c>
      <c r="AC19" s="21">
        <f>SUMPRODUCT(($C$4='[22]Calculator Data Summary'!$B$5:$AG$5)*
($C$5='[22]Calculator Data Summary'!$B$6:$AG$6)*
(CONCATENATE($C$6," ","(",AC$10," ","CCFS",")")='[22]Calculator Data Summary'!$B$4:$AG$4)*
(AC$13='[22]Calculator Data Summary'!$B$7:$AG$7)*
(AA19='[22]Calculator Data Summary'!$A$8:$A$21)*
'[22]Calculator Data Summary'!$B$8:$AG$21)</f>
        <v>63</v>
      </c>
      <c r="AD19" s="22">
        <f>SUMPRODUCT(($C$4='[22]Calculator Data Summary'!$B$5:$AG$5)*
($C$5='[22]Calculator Data Summary'!$B$6:$AG$6)*
(CONCATENATE($C$6," ","(",AD$10," ","CCFS",")")='[22]Calculator Data Summary'!$B$4:$AG$4)*
(AD$13='[22]Calculator Data Summary'!$B$7:$AG$7)*
(AA19='[22]Calculator Data Summary'!$A$8:$A$21)*
'[22]Calculator Data Summary'!$B$8:$AG$21)</f>
        <v>61.390000000000008</v>
      </c>
      <c r="AF19" s="13" t="s">
        <v>20</v>
      </c>
      <c r="AG19" s="21">
        <f>SUMPRODUCT(($C$4='[23]Calculator Data Summary'!$B$5:$AG$5)*
($C$5='[23]Calculator Data Summary'!$B$6:$AG$6)*
(CONCATENATE($C$6," ","(",AG$10," ","CCFS",")")='[23]Calculator Data Summary'!$B$4:$AG$4)*
(AG$13='[23]Calculator Data Summary'!$B$7:$AG$7)*
(AF19='[23]Calculator Data Summary'!$A$8:$A$21)*
'[23]Calculator Data Summary'!$B$8:$AG$21)</f>
        <v>68.77000000000001</v>
      </c>
      <c r="AH19" s="21">
        <f>SUMPRODUCT(($C$4='[23]Calculator Data Summary'!$B$5:$AG$5)*
($C$5='[23]Calculator Data Summary'!$B$6:$AG$6)*
(CONCATENATE($C$6," ","(",AH$10," ","CCFS",")")='[23]Calculator Data Summary'!$B$4:$AG$4)*
(AH$13='[23]Calculator Data Summary'!$B$7:$AG$7)*
(AF19='[23]Calculator Data Summary'!$A$8:$A$21)*
'[23]Calculator Data Summary'!$B$8:$AG$21)</f>
        <v>69.0608</v>
      </c>
      <c r="AI19" s="22">
        <f>SUMPRODUCT(($C$4='[23]Calculator Data Summary'!$B$5:$AG$5)*
($C$5='[23]Calculator Data Summary'!$B$6:$AG$6)*
(CONCATENATE($C$6," ","(",AI$10," ","CCFS",")")='[23]Calculator Data Summary'!$B$4:$AG$4)*
(AI$13='[23]Calculator Data Summary'!$B$7:$AG$7)*
(AF19='[23]Calculator Data Summary'!$A$8:$A$21)*
'[23]Calculator Data Summary'!$B$8:$AG$21)</f>
        <v>71.52000000000001</v>
      </c>
      <c r="AK19" s="13" t="s">
        <v>20</v>
      </c>
      <c r="AL19" s="21">
        <f>SUMPRODUCT(($C$4='[24]Calculator Data Summary'!$B$5:$AG$5)*
($C$5='[24]Calculator Data Summary'!$B$6:$AG$6)*
(CONCATENATE($C$6," ","(",AL$10," ","CCFS",")")='[24]Calculator Data Summary'!$B$4:$AG$4)*
(AL$13='[24]Calculator Data Summary'!$B$7:$AG$7)*
(AK19='[24]Calculator Data Summary'!$A$8:$A$21)*
'[24]Calculator Data Summary'!$B$8:$AG$21)</f>
        <v>58.339999999999996</v>
      </c>
      <c r="AM19" s="21">
        <f>SUMPRODUCT(($C$4='[24]Calculator Data Summary'!$B$5:$AG$5)*
($C$5='[24]Calculator Data Summary'!$B$6:$AG$6)*
(CONCATENATE($C$6," ","(",AM$10," ","CCFS",")")='[24]Calculator Data Summary'!$B$4:$AG$4)*
(AM$13='[24]Calculator Data Summary'!$B$7:$AG$7)*
(AK19='[24]Calculator Data Summary'!$A$8:$A$21)*
'[24]Calculator Data Summary'!$B$8:$AG$21)</f>
        <v>53.360080000000004</v>
      </c>
      <c r="AN19" s="22">
        <f>SUMPRODUCT(($C$4='[24]Calculator Data Summary'!$B$5:$AG$5)*
($C$5='[24]Calculator Data Summary'!$B$6:$AG$6)*
(CONCATENATE($C$6," ","(",AN$10," ","CCFS",")")='[24]Calculator Data Summary'!$B$4:$AG$4)*
(AN$13='[24]Calculator Data Summary'!$B$7:$AG$7)*
(AK19='[24]Calculator Data Summary'!$A$8:$A$21)*
'[24]Calculator Data Summary'!$B$8:$AG$21)</f>
        <v>56.06</v>
      </c>
      <c r="AP19" s="13" t="s">
        <v>20</v>
      </c>
      <c r="AQ19" s="21">
        <f>SUMPRODUCT(($C$4='[25]Calculator Data Summary'!$B$5:$AG$5)*
($C$5='[25]Calculator Data Summary'!$B$6:$AG$6)*
(CONCATENATE($C$6," ","(",AQ$10," ","CCFS",")")='[25]Calculator Data Summary'!$B$4:$AG$4)*
(AQ$13='[25]Calculator Data Summary'!$B$7:$AG$7)*
(AP19='[25]Calculator Data Summary'!$A$8:$A$21)*
'[25]Calculator Data Summary'!$B$8:$AG$21)</f>
        <v>93.05</v>
      </c>
      <c r="AR19" s="21">
        <f>SUMPRODUCT(($C$4='[25]Calculator Data Summary'!$B$5:$AG$5)*
($C$5='[25]Calculator Data Summary'!$B$6:$AG$6)*
(CONCATENATE($C$6," ","(",AR$10," ","CCFS",")")='[25]Calculator Data Summary'!$B$4:$AG$4)*
(AR$13='[25]Calculator Data Summary'!$B$7:$AG$7)*
(AP19='[25]Calculator Data Summary'!$A$8:$A$21)*
'[25]Calculator Data Summary'!$B$8:$AG$21)</f>
        <v>85.426559999999995</v>
      </c>
      <c r="AS19" s="22">
        <f>SUMPRODUCT(($C$4='[25]Calculator Data Summary'!$B$5:$AG$5)*
($C$5='[25]Calculator Data Summary'!$B$6:$AG$6)*
(CONCATENATE($C$6," ","(",AS$10," ","CCFS",")")='[25]Calculator Data Summary'!$B$4:$AG$4)*
(AS$13='[25]Calculator Data Summary'!$B$7:$AG$7)*
(AP19='[25]Calculator Data Summary'!$A$8:$A$21)*
'[25]Calculator Data Summary'!$B$8:$AG$21)</f>
        <v>89.169999999999987</v>
      </c>
      <c r="AU19" s="13" t="s">
        <v>20</v>
      </c>
      <c r="AV19" s="21">
        <f>SUMPRODUCT(($C$4='[26]Calculator Data Summary'!$B$5:$AG$5)*
($C$5='[26]Calculator Data Summary'!$B$6:$AG$6)*
(CONCATENATE($C$6," ","(",AV$10," ","CCFS",")")='[26]Calculator Data Summary'!$B$4:$AG$4)*
(AV$13='[26]Calculator Data Summary'!$B$7:$AG$7)*
(AU19='[26]Calculator Data Summary'!$A$8:$A$21)*
'[26]Calculator Data Summary'!$B$8:$AG$21)</f>
        <v>73.03</v>
      </c>
      <c r="AW19" s="21">
        <f>SUMPRODUCT(($C$4='[26]Calculator Data Summary'!$B$5:$AG$5)*
($C$5='[26]Calculator Data Summary'!$B$6:$AG$6)*
(CONCATENATE($C$6," ","(",AW$10," ","CCFS",")")='[26]Calculator Data Summary'!$B$4:$AG$4)*
(AW$13='[26]Calculator Data Summary'!$B$7:$AG$7)*
(AU19='[26]Calculator Data Summary'!$A$8:$A$21)*
'[26]Calculator Data Summary'!$B$8:$AG$21)</f>
        <v>67.710400000000007</v>
      </c>
      <c r="AX19" s="22">
        <f>SUMPRODUCT(($C$4='[26]Calculator Data Summary'!$B$5:$AG$5)*
($C$5='[26]Calculator Data Summary'!$B$6:$AG$6)*
(CONCATENATE($C$6," ","(",AX$10," ","CCFS",")")='[26]Calculator Data Summary'!$B$4:$AG$4)*
(AX$13='[26]Calculator Data Summary'!$B$7:$AG$7)*
(AU19='[26]Calculator Data Summary'!$A$8:$A$21)*
'[26]Calculator Data Summary'!$B$8:$AG$21)</f>
        <v>71.680000000000007</v>
      </c>
      <c r="AZ19" s="13" t="s">
        <v>20</v>
      </c>
      <c r="BA19" s="21">
        <f>SUMPRODUCT(($C$4='[27]Calculator Data Summary'!$B$5:$AG$5)*
($C$5='[27]Calculator Data Summary'!$B$6:$AG$6)*
(CONCATENATE($C$6," ","(",BA$10," ","CCFS",")")='[27]Calculator Data Summary'!$B$4:$AG$4)*
(BA$13='[27]Calculator Data Summary'!$B$7:$AG$7)*
(AZ19='[27]Calculator Data Summary'!$A$8:$A$21)*
'[27]Calculator Data Summary'!$B$8:$AG$21)</f>
        <v>101.2</v>
      </c>
      <c r="BB19" s="21">
        <f>SUMPRODUCT(($C$4='[27]Calculator Data Summary'!$B$5:$AG$5)*
($C$5='[27]Calculator Data Summary'!$B$6:$AG$6)*
(CONCATENATE($C$6," ","(",BB$10," ","CCFS",")")='[27]Calculator Data Summary'!$B$4:$AG$4)*
(BB$13='[27]Calculator Data Summary'!$B$7:$AG$7)*
(AZ19='[27]Calculator Data Summary'!$A$8:$A$21)*
'[27]Calculator Data Summary'!$B$8:$AG$21)</f>
        <v>100.51255999999999</v>
      </c>
      <c r="BC19" s="22">
        <f>SUMPRODUCT(($C$4='[27]Calculator Data Summary'!$B$5:$AG$5)*
($C$5='[27]Calculator Data Summary'!$B$6:$AG$6)*
(CONCATENATE($C$6," ","(",BC$10," ","CCFS",")")='[27]Calculator Data Summary'!$B$4:$AG$4)*
(BC$13='[27]Calculator Data Summary'!$B$7:$AG$7)*
(AZ19='[27]Calculator Data Summary'!$A$8:$A$21)*
'[27]Calculator Data Summary'!$B$8:$AG$21)</f>
        <v>109.33000000000001</v>
      </c>
      <c r="BE19" s="13" t="s">
        <v>20</v>
      </c>
      <c r="BF19" s="21">
        <f>SUMPRODUCT(($C$4='[28]Calculator Data Summary'!$B$5:$AG$5)*
($C$5='[28]Calculator Data Summary'!$B$6:$AG$6)*
(CONCATENATE($C$6," ","(",BF$10," ","CCFS",")")='[28]Calculator Data Summary'!$B$4:$AG$4)*
(BF$13='[28]Calculator Data Summary'!$B$7:$AG$7)*
(BE19='[28]Calculator Data Summary'!$A$8:$A$21)*
'[28]Calculator Data Summary'!$B$8:$AG$21)</f>
        <v>51.37</v>
      </c>
      <c r="BG19" s="21">
        <f>SUMPRODUCT(($C$4='[28]Calculator Data Summary'!$B$5:$AG$5)*
($C$5='[28]Calculator Data Summary'!$B$6:$AG$6)*
(CONCATENATE($C$6," ","(",BG$10," ","CCFS",")")='[28]Calculator Data Summary'!$B$4:$AG$4)*
(BG$13='[28]Calculator Data Summary'!$B$7:$AG$7)*
(BE19='[28]Calculator Data Summary'!$A$8:$A$21)*
'[28]Calculator Data Summary'!$B$8:$AG$21)</f>
        <v>53.098160000000007</v>
      </c>
      <c r="BH19" s="22">
        <f>SUMPRODUCT(($C$4='[28]Calculator Data Summary'!$B$5:$AG$5)*
($C$5='[28]Calculator Data Summary'!$B$6:$AG$6)*
(CONCATENATE($C$6," ","(",BH$10," ","CCFS",")")='[28]Calculator Data Summary'!$B$4:$AG$4)*
(BH$13='[28]Calculator Data Summary'!$B$7:$AG$7)*
(BE19='[28]Calculator Data Summary'!$A$8:$A$21)*
'[28]Calculator Data Summary'!$B$8:$AG$21)</f>
        <v>55.94</v>
      </c>
      <c r="BJ19" s="13" t="s">
        <v>20</v>
      </c>
      <c r="BK19" s="21">
        <f>SUMPRODUCT(($C$4='[29]Calculator Data Summary'!$B$5:$AG$5)*
($C$5='[29]Calculator Data Summary'!$B$6:$AG$6)*
(CONCATENATE($C$6," ","(",BK$10," ","CCFS",")")='[29]Calculator Data Summary'!$B$4:$AG$4)*
(BK$13='[29]Calculator Data Summary'!$B$7:$AG$7)*
(BJ19='[29]Calculator Data Summary'!$A$8:$A$21)*
'[29]Calculator Data Summary'!$B$8:$AG$21)</f>
        <v>50.63</v>
      </c>
      <c r="BL19" s="21">
        <f>SUMPRODUCT(($C$4='[29]Calculator Data Summary'!$B$5:$AG$5)*
($C$5='[29]Calculator Data Summary'!$B$6:$AG$6)*
(CONCATENATE($C$6," ","(",BL$10," ","CCFS",")")='[29]Calculator Data Summary'!$B$4:$AG$4)*
(BL$13='[29]Calculator Data Summary'!$B$7:$AG$7)*
(BJ19='[29]Calculator Data Summary'!$A$8:$A$21)*
'[29]Calculator Data Summary'!$B$8:$AG$21)</f>
        <v>49.581039999999994</v>
      </c>
      <c r="BM19" s="22">
        <f>SUMPRODUCT(($C$4='[29]Calculator Data Summary'!$B$5:$AG$5)*
($C$5='[29]Calculator Data Summary'!$B$6:$AG$6)*
(CONCATENATE($C$6," ","(",BM$10," ","CCFS",")")='[29]Calculator Data Summary'!$B$4:$AG$4)*
(BM$13='[29]Calculator Data Summary'!$B$7:$AG$7)*
(BJ19='[29]Calculator Data Summary'!$A$8:$A$21)*
'[29]Calculator Data Summary'!$B$8:$AG$21)</f>
        <v>51.42</v>
      </c>
      <c r="BO19" s="13" t="s">
        <v>20</v>
      </c>
      <c r="BP19" s="21">
        <f>SUMPRODUCT(($C$4='[30]Calculator Data Summary'!$B$5:$AG$5)*
($C$5='[30]Calculator Data Summary'!$B$6:$AG$6)*
(CONCATENATE($C$6," ","(",BP$10," ","CCFS",")")='[30]Calculator Data Summary'!$B$4:$AG$4)*
(BP$13='[30]Calculator Data Summary'!$B$7:$AG$7)*
(BO19='[30]Calculator Data Summary'!$A$8:$A$21)*
'[30]Calculator Data Summary'!$B$8:$AG$21)</f>
        <v>48.019999999999996</v>
      </c>
      <c r="BQ19" s="21">
        <f>SUMPRODUCT(($C$4='[30]Calculator Data Summary'!$B$5:$AG$5)*
($C$5='[30]Calculator Data Summary'!$B$6:$AG$6)*
(CONCATENATE($C$6," ","(",BQ$10," ","CCFS",")")='[30]Calculator Data Summary'!$B$4:$AG$4)*
(BQ$13='[30]Calculator Data Summary'!$B$7:$AG$7)*
(BO19='[30]Calculator Data Summary'!$A$8:$A$21)*
'[30]Calculator Data Summary'!$B$8:$AG$21)</f>
        <v>51.788080000000008</v>
      </c>
      <c r="BR19" s="22">
        <f>SUMPRODUCT(($C$4='[30]Calculator Data Summary'!$B$5:$AG$5)*
($C$5='[30]Calculator Data Summary'!$B$6:$AG$6)*
(CONCATENATE($C$6," ","(",BR$10," ","CCFS",")")='[30]Calculator Data Summary'!$B$4:$AG$4)*
(BR$13='[30]Calculator Data Summary'!$B$7:$AG$7)*
(BO19='[30]Calculator Data Summary'!$A$8:$A$21)*
'[30]Calculator Data Summary'!$B$8:$AG$21)</f>
        <v>54.49</v>
      </c>
      <c r="BT19" s="13" t="s">
        <v>20</v>
      </c>
      <c r="BU19" s="21">
        <f>SUMPRODUCT(($C$4='[31]Calculator Data Summary'!$B$5:$AG$5)*
($C$5='[31]Calculator Data Summary'!$B$6:$AG$6)*
(CONCATENATE($C$6," ","(",BU$10," ","CCFS",")")='[31]Calculator Data Summary'!$B$4:$AG$4)*
(BU$13='[31]Calculator Data Summary'!$B$7:$AG$7)*
(BT19='[31]Calculator Data Summary'!$A$8:$A$21)*
'[31]Calculator Data Summary'!$B$8:$AG$21)</f>
        <v>47.72</v>
      </c>
      <c r="BV19" s="21">
        <f>SUMPRODUCT(($C$4='[31]Calculator Data Summary'!$B$5:$AG$5)*
($C$5='[31]Calculator Data Summary'!$B$6:$AG$6)*
(CONCATENATE($C$6," ","(",BV$10," ","CCFS",")")='[31]Calculator Data Summary'!$B$4:$AG$4)*
(BV$13='[31]Calculator Data Summary'!$B$7:$AG$7)*
(BT19='[31]Calculator Data Summary'!$A$8:$A$21)*
'[31]Calculator Data Summary'!$B$8:$AG$21)</f>
        <v>49.027680000000004</v>
      </c>
      <c r="BW19" s="22">
        <f>SUMPRODUCT(($C$4='[31]Calculator Data Summary'!$B$5:$AG$5)*
($C$5='[31]Calculator Data Summary'!$B$6:$AG$6)*
(CONCATENATE($C$6," ","(",BW$10," ","CCFS",")")='[31]Calculator Data Summary'!$B$4:$AG$4)*
(BW$13='[31]Calculator Data Summary'!$B$7:$AG$7)*
(BT19='[31]Calculator Data Summary'!$A$8:$A$21)*
'[31]Calculator Data Summary'!$B$8:$AG$21)</f>
        <v>51.13</v>
      </c>
      <c r="BY19" s="13" t="s">
        <v>20</v>
      </c>
      <c r="BZ19" s="21">
        <f>SUMPRODUCT(($C$4='[32]Calculator Data Summary'!$B$5:$AG$5)*
($C$5='[32]Calculator Data Summary'!$B$6:$AG$6)*
(CONCATENATE($C$6," ","(",BZ$10," ","CCFS",")")='[32]Calculator Data Summary'!$B$4:$AG$4)*
(BZ$13='[32]Calculator Data Summary'!$B$7:$AG$7)*
(BY19='[32]Calculator Data Summary'!$A$8:$A$21)*
'[32]Calculator Data Summary'!$B$8:$AG$21)</f>
        <v>58.78</v>
      </c>
      <c r="CA19" s="21">
        <f>SUMPRODUCT(($C$4='[32]Calculator Data Summary'!$B$5:$AG$5)*
($C$5='[32]Calculator Data Summary'!$B$6:$AG$6)*
(CONCATENATE($C$6," ","(",CA$10," ","CCFS",")")='[32]Calculator Data Summary'!$B$4:$AG$4)*
(CA$13='[32]Calculator Data Summary'!$B$7:$AG$7)*
(BY19='[32]Calculator Data Summary'!$A$8:$A$21)*
'[32]Calculator Data Summary'!$B$8:$AG$21)</f>
        <v>57.350800000000007</v>
      </c>
      <c r="CB19" s="22">
        <f>SUMPRODUCT(($C$4='[32]Calculator Data Summary'!$B$5:$AG$5)*
($C$5='[32]Calculator Data Summary'!$B$6:$AG$6)*
(CONCATENATE($C$6," ","(",CB$10," ","CCFS",")")='[32]Calculator Data Summary'!$B$4:$AG$4)*
(CB$13='[32]Calculator Data Summary'!$B$7:$AG$7)*
(BY19='[32]Calculator Data Summary'!$A$8:$A$21)*
'[32]Calculator Data Summary'!$B$8:$AG$21)</f>
        <v>60.79</v>
      </c>
      <c r="CD19" s="13" t="s">
        <v>20</v>
      </c>
      <c r="CE19" s="21">
        <f>SUMPRODUCT(($C$4='[33]Calculator Data Summary'!$B$5:$AG$5)*
($C$5='[33]Calculator Data Summary'!$B$6:$AG$6)*
(CONCATENATE($C$6," ","(",CE$10," ","CCFS",")")='[33]Calculator Data Summary'!$B$4:$AG$4)*
(CE$13='[33]Calculator Data Summary'!$B$7:$AG$7)*
(CD19='[33]Calculator Data Summary'!$A$8:$A$21)*
'[33]Calculator Data Summary'!$B$8:$AG$21)</f>
        <v>29.009999999999998</v>
      </c>
      <c r="CF19" s="21">
        <f>SUMPRODUCT(($C$4='[33]Calculator Data Summary'!$B$5:$AG$5)*
($C$5='[33]Calculator Data Summary'!$B$6:$AG$6)*
(CONCATENATE($C$6," ","(",CF$10," ","CCFS",")")='[33]Calculator Data Summary'!$B$4:$AG$4)*
(CF$13='[33]Calculator Data Summary'!$B$7:$AG$7)*
(CD19='[33]Calculator Data Summary'!$A$8:$A$21)*
'[33]Calculator Data Summary'!$B$8:$AG$21)</f>
        <v>30.564959999999999</v>
      </c>
      <c r="CG19" s="22">
        <f>SUMPRODUCT(($C$4='[33]Calculator Data Summary'!$B$5:$AG$5)*
($C$5='[33]Calculator Data Summary'!$B$6:$AG$6)*
(CONCATENATE($C$6," ","(",CG$10," ","CCFS",")")='[33]Calculator Data Summary'!$B$4:$AG$4)*
(CG$13='[33]Calculator Data Summary'!$B$7:$AG$7)*
(CD19='[33]Calculator Data Summary'!$A$8:$A$21)*
'[33]Calculator Data Summary'!$B$8:$AG$21)</f>
        <v>32.300000000000004</v>
      </c>
      <c r="CI19" s="13" t="s">
        <v>20</v>
      </c>
      <c r="CJ19" s="21">
        <f>SUMPRODUCT(($C$4='[34]Calculator Data Summary'!$B$5:$AG$5)*
($C$5='[34]Calculator Data Summary'!$B$6:$AG$6)*
(CONCATENATE($C$6," ","(",CJ$10," ","CCFS",")")='[34]Calculator Data Summary'!$B$4:$AG$4)*
(CJ$13='[34]Calculator Data Summary'!$B$7:$AG$7)*
(CI19='[34]Calculator Data Summary'!$A$8:$A$21)*
'[34]Calculator Data Summary'!$B$8:$AG$21)</f>
        <v>103.52999999999999</v>
      </c>
      <c r="CK19" s="21">
        <f>SUMPRODUCT(($C$4='[34]Calculator Data Summary'!$B$5:$AG$5)*
($C$5='[34]Calculator Data Summary'!$B$6:$AG$6)*
(CONCATENATE($C$6," ","(",CK$10," ","CCFS",")")='[34]Calculator Data Summary'!$B$4:$AG$4)*
(CK$13='[34]Calculator Data Summary'!$B$7:$AG$7)*
(CI19='[34]Calculator Data Summary'!$A$8:$A$21)*
'[34]Calculator Data Summary'!$B$8:$AG$21)</f>
        <v>100.46216</v>
      </c>
      <c r="CL19" s="22">
        <f>SUMPRODUCT(($C$4='[34]Calculator Data Summary'!$B$5:$AG$5)*
($C$5='[34]Calculator Data Summary'!$B$6:$AG$6)*
(CONCATENATE($C$6," ","(",CL$10," ","CCFS",")")='[34]Calculator Data Summary'!$B$4:$AG$4)*
(CL$13='[34]Calculator Data Summary'!$B$7:$AG$7)*
(CI19='[34]Calculator Data Summary'!$A$8:$A$21)*
'[34]Calculator Data Summary'!$B$8:$AG$21)</f>
        <v>102.59</v>
      </c>
      <c r="CN19" s="13" t="s">
        <v>20</v>
      </c>
      <c r="CO19" s="21">
        <f>SUMPRODUCT(($C$4='[35]Calculator Data Summary'!$B$5:$AG$5)*
($C$5='[35]Calculator Data Summary'!$B$6:$AG$6)*
(CONCATENATE($C$6," ","(",CO$10," ","CCFS",")")='[35]Calculator Data Summary'!$B$4:$AG$4)*
(CO$13='[35]Calculator Data Summary'!$B$7:$AG$7)*
(CN19='[35]Calculator Data Summary'!$A$8:$A$21)*
'[35]Calculator Data Summary'!$B$8:$AG$21)</f>
        <v>73.319999999999993</v>
      </c>
      <c r="CP19" s="21">
        <f>SUMPRODUCT(($C$4='[35]Calculator Data Summary'!$B$5:$AG$5)*
($C$5='[35]Calculator Data Summary'!$B$6:$AG$6)*
(CONCATENATE($C$6," ","(",CP$10," ","CCFS",")")='[35]Calculator Data Summary'!$B$4:$AG$4)*
(CP$13='[35]Calculator Data Summary'!$B$7:$AG$7)*
(CN19='[35]Calculator Data Summary'!$A$8:$A$21)*
'[35]Calculator Data Summary'!$B$8:$AG$21)</f>
        <v>66.652319999999989</v>
      </c>
      <c r="CQ19" s="22">
        <f>SUMPRODUCT(($C$4='[35]Calculator Data Summary'!$B$5:$AG$5)*
($C$5='[35]Calculator Data Summary'!$B$6:$AG$6)*
(CONCATENATE($C$6," ","(",CQ$10," ","CCFS",")")='[35]Calculator Data Summary'!$B$4:$AG$4)*
(CQ$13='[35]Calculator Data Summary'!$B$7:$AG$7)*
(CN19='[35]Calculator Data Summary'!$A$8:$A$21)*
'[35]Calculator Data Summary'!$B$8:$AG$21)</f>
        <v>69.19</v>
      </c>
      <c r="CS19" s="13" t="s">
        <v>20</v>
      </c>
      <c r="CT19" s="21">
        <f>SUMPRODUCT(($C$4='[36]AV Calculator Data Summary'!$B$5:$AG$5)*
($C$5='[36]AV Calculator Data Summary'!$B$6:$AG$6)*
(CONCATENATE($C$6," ","(",CT$10," ","CCFS",")")='[36]AV Calculator Data Summary'!$B$4:$AG$4)*
(CT$13='[36]AV Calculator Data Summary'!$B$7:$AG$7)*
(CS19='[36]AV Calculator Data Summary'!$A$8:$A$21)*
'[36]AV Calculator Data Summary'!$B$8:$AG$21)</f>
        <v>84.02000000000001</v>
      </c>
      <c r="CU19" s="21">
        <f>SUMPRODUCT(($C$4='[36]AV Calculator Data Summary'!$B$5:$AG$5)*
($C$5='[36]AV Calculator Data Summary'!$B$6:$AG$6)*
(CONCATENATE($C$6," ","(",CU$10," ","CCFS",")")='[36]AV Calculator Data Summary'!$B$4:$AG$4)*
(CU$13='[36]AV Calculator Data Summary'!$B$7:$AG$7)*
(CS19='[36]AV Calculator Data Summary'!$A$8:$A$21)*
'[36]AV Calculator Data Summary'!$B$8:$AG$21)</f>
        <v>73.82744000000001</v>
      </c>
      <c r="CV19" s="22">
        <f>SUMPRODUCT(($C$4='[36]AV Calculator Data Summary'!$B$5:$AG$5)*
($C$5='[36]AV Calculator Data Summary'!$B$6:$AG$6)*
(CONCATENATE($C$6," ","(",CV$10," ","CCFS",")")='[36]AV Calculator Data Summary'!$B$4:$AG$4)*
(CV$13='[36]AV Calculator Data Summary'!$B$7:$AG$7)*
(CS19='[36]AV Calculator Data Summary'!$A$8:$A$21)*
'[36]AV Calculator Data Summary'!$B$8:$AG$21)</f>
        <v>77.45</v>
      </c>
      <c r="CX19" s="13" t="s">
        <v>20</v>
      </c>
      <c r="CY19" s="21">
        <f>SUMPRODUCT(($C$4='[36]PV Calculator Data Summary'!$B$5:$AG$5)*
($C$5='[36]PV Calculator Data Summary'!$B$6:$AG$6)*
(CONCATENATE($C$6," ","(",CY$10," ","CCFS",")")='[36]PV Calculator Data Summary'!$B$4:$AG$4)*
(CY$13='[36]PV Calculator Data Summary'!$B$7:$AG$7)*
(CX19='[36]PV Calculator Data Summary'!$A$8:$A$21)*
'[36]PV Calculator Data Summary'!$B$8:$AG$21)</f>
        <v>122.45</v>
      </c>
      <c r="CZ19" s="21">
        <f>SUMPRODUCT(($C$4='[36]PV Calculator Data Summary'!$B$5:$AG$5)*
($C$5='[36]PV Calculator Data Summary'!$B$6:$AG$6)*
(CONCATENATE($C$6," ","(",CZ$10," ","CCFS",")")='[36]PV Calculator Data Summary'!$B$4:$AG$4)*
(CZ$13='[36]PV Calculator Data Summary'!$B$7:$AG$7)*
(CX19='[36]PV Calculator Data Summary'!$A$8:$A$21)*
'[36]PV Calculator Data Summary'!$B$8:$AG$21)</f>
        <v>121.53408</v>
      </c>
      <c r="DA19" s="22">
        <f>SUMPRODUCT(($C$4='[36]PV Calculator Data Summary'!$B$5:$AG$5)*
($C$5='[36]PV Calculator Data Summary'!$B$6:$AG$6)*
(CONCATENATE($C$6," ","(",DA$10," ","CCFS",")")='[36]PV Calculator Data Summary'!$B$4:$AG$4)*
(DA$13='[36]PV Calculator Data Summary'!$B$7:$AG$7)*
(CX19='[36]PV Calculator Data Summary'!$A$8:$A$21)*
'[36]PV Calculator Data Summary'!$B$8:$AG$21)</f>
        <v>126.17</v>
      </c>
      <c r="DC19" s="13" t="s">
        <v>20</v>
      </c>
      <c r="DD19" s="21">
        <v>0</v>
      </c>
      <c r="DE19" s="21">
        <v>0</v>
      </c>
      <c r="DF19" s="22">
        <v>0</v>
      </c>
      <c r="DH19" s="13" t="s">
        <v>20</v>
      </c>
      <c r="DI19" s="21">
        <v>0</v>
      </c>
      <c r="DJ19" s="21">
        <v>0</v>
      </c>
      <c r="DK19" s="22">
        <v>0</v>
      </c>
      <c r="DM19" s="13" t="s">
        <v>20</v>
      </c>
      <c r="DN19" s="21">
        <v>0</v>
      </c>
      <c r="DO19" s="21">
        <v>0</v>
      </c>
      <c r="DP19" s="22">
        <v>0</v>
      </c>
      <c r="DR19" s="13" t="s">
        <v>20</v>
      </c>
      <c r="DS19" s="21">
        <v>0</v>
      </c>
      <c r="DT19" s="21">
        <v>0</v>
      </c>
      <c r="DU19" s="22">
        <v>0</v>
      </c>
      <c r="DW19" s="13" t="s">
        <v>20</v>
      </c>
      <c r="DX19" s="21">
        <v>0</v>
      </c>
      <c r="DY19" s="21">
        <v>0</v>
      </c>
      <c r="DZ19" s="22">
        <v>0</v>
      </c>
      <c r="EB19" s="13" t="s">
        <v>20</v>
      </c>
      <c r="EC19" s="21">
        <v>0</v>
      </c>
      <c r="ED19" s="21">
        <v>0</v>
      </c>
      <c r="EE19" s="22">
        <v>0</v>
      </c>
      <c r="EG19" s="13" t="s">
        <v>20</v>
      </c>
      <c r="EH19" s="21">
        <v>0</v>
      </c>
      <c r="EI19" s="21">
        <v>0</v>
      </c>
      <c r="EJ19" s="22">
        <v>0</v>
      </c>
      <c r="EL19" s="13" t="s">
        <v>20</v>
      </c>
      <c r="EM19" s="21">
        <v>0</v>
      </c>
      <c r="EN19" s="21">
        <v>0</v>
      </c>
      <c r="EO19" s="22">
        <v>0</v>
      </c>
      <c r="EQ19" s="13" t="s">
        <v>20</v>
      </c>
      <c r="ER19" s="21">
        <v>0</v>
      </c>
      <c r="ES19" s="21">
        <v>0</v>
      </c>
      <c r="ET19" s="22">
        <v>0</v>
      </c>
      <c r="EV19" s="13" t="s">
        <v>20</v>
      </c>
      <c r="EW19" s="21">
        <v>0</v>
      </c>
      <c r="EX19" s="21">
        <v>0</v>
      </c>
      <c r="EY19" s="22">
        <v>0</v>
      </c>
      <c r="FA19" s="13" t="s">
        <v>20</v>
      </c>
      <c r="FB19" s="21">
        <v>0</v>
      </c>
      <c r="FC19" s="21">
        <v>0</v>
      </c>
      <c r="FD19" s="22">
        <v>0</v>
      </c>
      <c r="FF19" s="13" t="s">
        <v>20</v>
      </c>
      <c r="FG19" s="21">
        <v>0</v>
      </c>
      <c r="FH19" s="21">
        <v>0</v>
      </c>
      <c r="FI19" s="22">
        <v>0</v>
      </c>
      <c r="FK19" s="13" t="s">
        <v>20</v>
      </c>
      <c r="FL19" s="21">
        <v>0</v>
      </c>
      <c r="FM19" s="21">
        <v>0</v>
      </c>
      <c r="FN19" s="22">
        <v>0</v>
      </c>
      <c r="FP19" s="13" t="s">
        <v>20</v>
      </c>
      <c r="FQ19" s="21">
        <v>0</v>
      </c>
      <c r="FR19" s="21">
        <v>0</v>
      </c>
      <c r="FS19" s="22">
        <v>0</v>
      </c>
      <c r="FU19" s="13" t="s">
        <v>20</v>
      </c>
      <c r="FV19" s="21">
        <v>0</v>
      </c>
      <c r="FW19" s="21">
        <v>0</v>
      </c>
      <c r="FX19" s="22">
        <v>0</v>
      </c>
      <c r="FZ19" s="13" t="s">
        <v>20</v>
      </c>
      <c r="GA19" s="21">
        <v>0</v>
      </c>
      <c r="GB19" s="21">
        <v>0</v>
      </c>
      <c r="GC19" s="22">
        <v>0</v>
      </c>
      <c r="GE19" s="13" t="s">
        <v>20</v>
      </c>
      <c r="GF19" s="21">
        <v>0</v>
      </c>
      <c r="GG19" s="21">
        <v>0</v>
      </c>
      <c r="GH19" s="22">
        <v>0</v>
      </c>
      <c r="GJ19" s="13" t="s">
        <v>20</v>
      </c>
      <c r="GK19" s="21">
        <v>0</v>
      </c>
      <c r="GL19" s="21">
        <v>0</v>
      </c>
      <c r="GM19" s="22">
        <v>0</v>
      </c>
      <c r="GO19" s="13" t="s">
        <v>20</v>
      </c>
      <c r="GP19" s="21">
        <v>0</v>
      </c>
      <c r="GQ19" s="21">
        <v>0</v>
      </c>
      <c r="GR19" s="22">
        <v>0</v>
      </c>
      <c r="GT19" s="13" t="s">
        <v>20</v>
      </c>
      <c r="GU19" s="21">
        <v>0</v>
      </c>
      <c r="GV19" s="21">
        <v>0</v>
      </c>
      <c r="GW19" s="22">
        <v>0</v>
      </c>
      <c r="GY19" s="13" t="s">
        <v>20</v>
      </c>
      <c r="GZ19" s="21">
        <v>0</v>
      </c>
      <c r="HA19" s="21">
        <v>0</v>
      </c>
      <c r="HB19" s="22">
        <v>0</v>
      </c>
      <c r="HD19" s="13" t="s">
        <v>20</v>
      </c>
      <c r="HE19" s="21">
        <v>0</v>
      </c>
      <c r="HF19" s="21">
        <v>0</v>
      </c>
      <c r="HG19" s="22">
        <v>0</v>
      </c>
      <c r="HI19" s="13" t="s">
        <v>20</v>
      </c>
      <c r="HJ19" s="21">
        <v>0</v>
      </c>
      <c r="HK19" s="21">
        <v>0</v>
      </c>
      <c r="HL19" s="22">
        <v>0</v>
      </c>
    </row>
    <row r="20" spans="2:220" x14ac:dyDescent="0.25">
      <c r="B20" s="13" t="s">
        <v>21</v>
      </c>
      <c r="C20" s="21">
        <f>SUMPRODUCT(($C$4='[17]Calculator Data Summary'!$B$5:$AG$5)*
($C$5='[17]Calculator Data Summary'!$B$6:$AG$6)*
(CONCATENATE($C$6," ","(",C$10," ","CCFS",")")='[17]Calculator Data Summary'!$B$4:$AG$4)*
(C$13='[17]Calculator Data Summary'!$B$7:$AG$7)*
(B20='[17]Calculator Data Summary'!$A$8:$A$21)*
'[17]Calculator Data Summary'!$B$8:$AG$21)</f>
        <v>50.45</v>
      </c>
      <c r="D20" s="21">
        <f>SUMPRODUCT(($C$4='[17]Calculator Data Summary'!$B$5:$AG$5)*
($C$5='[17]Calculator Data Summary'!$B$6:$AG$6)*
(CONCATENATE($C$6," ","(",D$10," ","CCFS",")")='[17]Calculator Data Summary'!$B$4:$AG$4)*
(D$13='[17]Calculator Data Summary'!$B$7:$AG$7)*
(B20='[17]Calculator Data Summary'!$A$8:$A$21)*
'[17]Calculator Data Summary'!$B$8:$AG$21)</f>
        <v>56.917519999999996</v>
      </c>
      <c r="E20" s="22">
        <f>SUMPRODUCT(($C$4='[17]Calculator Data Summary'!$B$5:$AG$5)*
($C$5='[17]Calculator Data Summary'!$B$6:$AG$6)*
(CONCATENATE($C$6," ","(",E$10," ","CCFS",")")='[17]Calculator Data Summary'!$B$4:$AG$4)*
(E$13='[17]Calculator Data Summary'!$B$7:$AG$7)*
(B20='[17]Calculator Data Summary'!$A$8:$A$21)*
'[17]Calculator Data Summary'!$B$8:$AG$21)</f>
        <v>60.49</v>
      </c>
      <c r="G20" s="13" t="s">
        <v>21</v>
      </c>
      <c r="H20" s="21">
        <f>SUMPRODUCT(($C$4='[18]Calculator Data Summary'!$B$5:$AG$5)*
($C$5='[18]Calculator Data Summary'!$B$6:$AG$6)*
(CONCATENATE($C$6," ","(",H$10," ","CCFS",")")='[18]Calculator Data Summary'!$B$4:$AG$4)*
(H$13='[18]Calculator Data Summary'!$B$7:$AG$7)*
(G20='[18]Calculator Data Summary'!$A$8:$A$21)*
'[18]Calculator Data Summary'!$B$8:$AG$21)</f>
        <v>70.150000000000006</v>
      </c>
      <c r="I20" s="21">
        <f>SUMPRODUCT(($C$4='[18]Calculator Data Summary'!$B$5:$AG$5)*
($C$5='[18]Calculator Data Summary'!$B$6:$AG$6)*
(CONCATENATE($C$6," ","(",I$10," ","CCFS",")")='[18]Calculator Data Summary'!$B$4:$AG$4)*
(I$13='[18]Calculator Data Summary'!$B$7:$AG$7)*
(G20='[18]Calculator Data Summary'!$A$8:$A$21)*
'[18]Calculator Data Summary'!$B$8:$AG$21)</f>
        <v>51.737680000000005</v>
      </c>
      <c r="J20" s="22">
        <f>SUMPRODUCT(($C$4='[18]Calculator Data Summary'!$B$5:$AG$5)*
($C$5='[18]Calculator Data Summary'!$B$6:$AG$6)*
(CONCATENATE($C$6," ","(",J$10," ","CCFS",")")='[18]Calculator Data Summary'!$B$4:$AG$4)*
(J$13='[18]Calculator Data Summary'!$B$7:$AG$7)*
(G20='[18]Calculator Data Summary'!$A$8:$A$21)*
'[18]Calculator Data Summary'!$B$8:$AG$21)</f>
        <v>53.86</v>
      </c>
      <c r="L20" s="13" t="s">
        <v>21</v>
      </c>
      <c r="M20" s="21">
        <f>SUMPRODUCT(($C$4='[19]Calculator Data Summary'!$B$5:$AG$5)*
($C$5='[19]Calculator Data Summary'!$B$6:$AG$6)*
(CONCATENATE($C$6," ","(",M$10," ","CCFS",")")='[19]Calculator Data Summary'!$B$4:$AG$4)*
(M$13='[19]Calculator Data Summary'!$B$7:$AG$7)*
(L20='[19]Calculator Data Summary'!$A$8:$A$21)*
'[19]Calculator Data Summary'!$B$8:$AG$21)</f>
        <v>108.22</v>
      </c>
      <c r="N20" s="21">
        <f>SUMPRODUCT(($C$4='[19]Calculator Data Summary'!$B$5:$AG$5)*
($C$5='[19]Calculator Data Summary'!$B$6:$AG$6)*
(CONCATENATE($C$6," ","(",N$10," ","CCFS",")")='[19]Calculator Data Summary'!$B$4:$AG$4)*
(N$13='[19]Calculator Data Summary'!$B$7:$AG$7)*
(L20='[19]Calculator Data Summary'!$A$8:$A$21)*
'[19]Calculator Data Summary'!$B$8:$AG$21)</f>
        <v>97.559839999999994</v>
      </c>
      <c r="O20" s="22">
        <f>SUMPRODUCT(($C$4='[19]Calculator Data Summary'!$B$5:$AG$5)*
($C$5='[19]Calculator Data Summary'!$B$6:$AG$6)*
(CONCATENATE($C$6," ","(",O$10," ","CCFS",")")='[19]Calculator Data Summary'!$B$4:$AG$4)*
(O$13='[19]Calculator Data Summary'!$B$7:$AG$7)*
(L20='[19]Calculator Data Summary'!$A$8:$A$21)*
'[19]Calculator Data Summary'!$B$8:$AG$21)</f>
        <v>104.46000000000001</v>
      </c>
      <c r="Q20" s="13" t="s">
        <v>21</v>
      </c>
      <c r="R20" s="21">
        <f>SUMPRODUCT(($C$4='[20]Calculator Data Summary'!$B$5:$AG$5)*
($C$5='[20]Calculator Data Summary'!$B$6:$AG$6)*
(CONCATENATE($C$6," ","(",R$10," ","CCFS",")")='[20]Calculator Data Summary'!$B$4:$AG$4)*
(R$13='[20]Calculator Data Summary'!$B$7:$AG$7)*
(Q20='[20]Calculator Data Summary'!$A$8:$A$21)*
'[20]Calculator Data Summary'!$B$8:$AG$21)</f>
        <v>36.79</v>
      </c>
      <c r="S20" s="21">
        <f>SUMPRODUCT(($C$4='[20]Calculator Data Summary'!$B$5:$AG$5)*
($C$5='[20]Calculator Data Summary'!$B$6:$AG$6)*
(CONCATENATE($C$6," ","(",S$10," ","CCFS",")")='[20]Calculator Data Summary'!$B$4:$AG$4)*
(S$13='[20]Calculator Data Summary'!$B$7:$AG$7)*
(Q20='[20]Calculator Data Summary'!$A$8:$A$21)*
'[20]Calculator Data Summary'!$B$8:$AG$21)</f>
        <v>40.168720000000008</v>
      </c>
      <c r="T20" s="22">
        <f>SUMPRODUCT(($C$4='[20]Calculator Data Summary'!$B$5:$AG$5)*
($C$5='[20]Calculator Data Summary'!$B$6:$AG$6)*
(CONCATENATE($C$6," ","(",T$10," ","CCFS",")")='[20]Calculator Data Summary'!$B$4:$AG$4)*
(T$13='[20]Calculator Data Summary'!$B$7:$AG$7)*
(Q20='[20]Calculator Data Summary'!$A$8:$A$21)*
'[20]Calculator Data Summary'!$B$8:$AG$21)</f>
        <v>42.39</v>
      </c>
      <c r="V20" s="13" t="s">
        <v>21</v>
      </c>
      <c r="W20" s="21">
        <f>SUMPRODUCT(($C$4='[21]Calculator Data Summary'!$B$5:$AG$5)*
($C$5='[21]Calculator Data Summary'!$B$6:$AG$6)*
(CONCATENATE($C$6," ","(",W$10," ","CCFS",")")='[21]Calculator Data Summary'!$B$4:$AG$4)*
(W$13='[21]Calculator Data Summary'!$B$7:$AG$7)*
(V20='[21]Calculator Data Summary'!$A$8:$A$21)*
'[21]Calculator Data Summary'!$B$8:$AG$21)</f>
        <v>84.19</v>
      </c>
      <c r="X20" s="21">
        <f>SUMPRODUCT(($C$4='[21]Calculator Data Summary'!$B$5:$AG$5)*
($C$5='[21]Calculator Data Summary'!$B$6:$AG$6)*
(CONCATENATE($C$6," ","(",X$10," ","CCFS",")")='[21]Calculator Data Summary'!$B$4:$AG$4)*
(X$13='[21]Calculator Data Summary'!$B$7:$AG$7)*
(V20='[21]Calculator Data Summary'!$A$8:$A$21)*
'[21]Calculator Data Summary'!$B$8:$AG$21)</f>
        <v>80.196400000000011</v>
      </c>
      <c r="Y20" s="22">
        <f>SUMPRODUCT(($C$4='[21]Calculator Data Summary'!$B$5:$AG$5)*
($C$5='[21]Calculator Data Summary'!$B$6:$AG$6)*
(CONCATENATE($C$6," ","(",Y$10," ","CCFS",")")='[21]Calculator Data Summary'!$B$4:$AG$4)*
(Y$13='[21]Calculator Data Summary'!$B$7:$AG$7)*
(V20='[21]Calculator Data Summary'!$A$8:$A$21)*
'[21]Calculator Data Summary'!$B$8:$AG$21)</f>
        <v>83.54</v>
      </c>
      <c r="AA20" s="13" t="s">
        <v>21</v>
      </c>
      <c r="AB20" s="21">
        <f>SUMPRODUCT(($C$4='[22]Calculator Data Summary'!$B$5:$AG$5)*
($C$5='[22]Calculator Data Summary'!$B$6:$AG$6)*
(CONCATENATE($C$6," ","(",AB$10," ","CCFS",")")='[22]Calculator Data Summary'!$B$4:$AG$4)*
(AB$13='[22]Calculator Data Summary'!$B$7:$AG$7)*
(AA20='[22]Calculator Data Summary'!$A$8:$A$21)*
'[22]Calculator Data Summary'!$B$8:$AG$21)</f>
        <v>63.98</v>
      </c>
      <c r="AC20" s="21">
        <f>SUMPRODUCT(($C$4='[22]Calculator Data Summary'!$B$5:$AG$5)*
($C$5='[22]Calculator Data Summary'!$B$6:$AG$6)*
(CONCATENATE($C$6," ","(",AC$10," ","CCFS",")")='[22]Calculator Data Summary'!$B$4:$AG$4)*
(AC$13='[22]Calculator Data Summary'!$B$7:$AG$7)*
(AA20='[22]Calculator Data Summary'!$A$8:$A$21)*
'[22]Calculator Data Summary'!$B$8:$AG$21)</f>
        <v>63</v>
      </c>
      <c r="AD20" s="22">
        <f>SUMPRODUCT(($C$4='[22]Calculator Data Summary'!$B$5:$AG$5)*
($C$5='[22]Calculator Data Summary'!$B$6:$AG$6)*
(CONCATENATE($C$6," ","(",AD$10," ","CCFS",")")='[22]Calculator Data Summary'!$B$4:$AG$4)*
(AD$13='[22]Calculator Data Summary'!$B$7:$AG$7)*
(AA20='[22]Calculator Data Summary'!$A$8:$A$21)*
'[22]Calculator Data Summary'!$B$8:$AG$21)</f>
        <v>61.390000000000008</v>
      </c>
      <c r="AF20" s="13" t="s">
        <v>21</v>
      </c>
      <c r="AG20" s="21">
        <f>SUMPRODUCT(($C$4='[23]Calculator Data Summary'!$B$5:$AG$5)*
($C$5='[23]Calculator Data Summary'!$B$6:$AG$6)*
(CONCATENATE($C$6," ","(",AG$10," ","CCFS",")")='[23]Calculator Data Summary'!$B$4:$AG$4)*
(AG$13='[23]Calculator Data Summary'!$B$7:$AG$7)*
(AF20='[23]Calculator Data Summary'!$A$8:$A$21)*
'[23]Calculator Data Summary'!$B$8:$AG$21)</f>
        <v>68.77000000000001</v>
      </c>
      <c r="AH20" s="21">
        <f>SUMPRODUCT(($C$4='[23]Calculator Data Summary'!$B$5:$AG$5)*
($C$5='[23]Calculator Data Summary'!$B$6:$AG$6)*
(CONCATENATE($C$6," ","(",AH$10," ","CCFS",")")='[23]Calculator Data Summary'!$B$4:$AG$4)*
(AH$13='[23]Calculator Data Summary'!$B$7:$AG$7)*
(AF20='[23]Calculator Data Summary'!$A$8:$A$21)*
'[23]Calculator Data Summary'!$B$8:$AG$21)</f>
        <v>69.0608</v>
      </c>
      <c r="AI20" s="22">
        <f>SUMPRODUCT(($C$4='[23]Calculator Data Summary'!$B$5:$AG$5)*
($C$5='[23]Calculator Data Summary'!$B$6:$AG$6)*
(CONCATENATE($C$6," ","(",AI$10," ","CCFS",")")='[23]Calculator Data Summary'!$B$4:$AG$4)*
(AI$13='[23]Calculator Data Summary'!$B$7:$AG$7)*
(AF20='[23]Calculator Data Summary'!$A$8:$A$21)*
'[23]Calculator Data Summary'!$B$8:$AG$21)</f>
        <v>71.52000000000001</v>
      </c>
      <c r="AK20" s="13" t="s">
        <v>21</v>
      </c>
      <c r="AL20" s="21">
        <f>SUMPRODUCT(($C$4='[24]Calculator Data Summary'!$B$5:$AG$5)*
($C$5='[24]Calculator Data Summary'!$B$6:$AG$6)*
(CONCATENATE($C$6," ","(",AL$10," ","CCFS",")")='[24]Calculator Data Summary'!$B$4:$AG$4)*
(AL$13='[24]Calculator Data Summary'!$B$7:$AG$7)*
(AK20='[24]Calculator Data Summary'!$A$8:$A$21)*
'[24]Calculator Data Summary'!$B$8:$AG$21)</f>
        <v>58.339999999999996</v>
      </c>
      <c r="AM20" s="21">
        <f>SUMPRODUCT(($C$4='[24]Calculator Data Summary'!$B$5:$AG$5)*
($C$5='[24]Calculator Data Summary'!$B$6:$AG$6)*
(CONCATENATE($C$6," ","(",AM$10," ","CCFS",")")='[24]Calculator Data Summary'!$B$4:$AG$4)*
(AM$13='[24]Calculator Data Summary'!$B$7:$AG$7)*
(AK20='[24]Calculator Data Summary'!$A$8:$A$21)*
'[24]Calculator Data Summary'!$B$8:$AG$21)</f>
        <v>53.360080000000004</v>
      </c>
      <c r="AN20" s="22">
        <f>SUMPRODUCT(($C$4='[24]Calculator Data Summary'!$B$5:$AG$5)*
($C$5='[24]Calculator Data Summary'!$B$6:$AG$6)*
(CONCATENATE($C$6," ","(",AN$10," ","CCFS",")")='[24]Calculator Data Summary'!$B$4:$AG$4)*
(AN$13='[24]Calculator Data Summary'!$B$7:$AG$7)*
(AK20='[24]Calculator Data Summary'!$A$8:$A$21)*
'[24]Calculator Data Summary'!$B$8:$AG$21)</f>
        <v>56.06</v>
      </c>
      <c r="AP20" s="13" t="s">
        <v>21</v>
      </c>
      <c r="AQ20" s="21">
        <f>SUMPRODUCT(($C$4='[25]Calculator Data Summary'!$B$5:$AG$5)*
($C$5='[25]Calculator Data Summary'!$B$6:$AG$6)*
(CONCATENATE($C$6," ","(",AQ$10," ","CCFS",")")='[25]Calculator Data Summary'!$B$4:$AG$4)*
(AQ$13='[25]Calculator Data Summary'!$B$7:$AG$7)*
(AP20='[25]Calculator Data Summary'!$A$8:$A$21)*
'[25]Calculator Data Summary'!$B$8:$AG$21)</f>
        <v>93.05</v>
      </c>
      <c r="AR20" s="21">
        <f>SUMPRODUCT(($C$4='[25]Calculator Data Summary'!$B$5:$AG$5)*
($C$5='[25]Calculator Data Summary'!$B$6:$AG$6)*
(CONCATENATE($C$6," ","(",AR$10," ","CCFS",")")='[25]Calculator Data Summary'!$B$4:$AG$4)*
(AR$13='[25]Calculator Data Summary'!$B$7:$AG$7)*
(AP20='[25]Calculator Data Summary'!$A$8:$A$21)*
'[25]Calculator Data Summary'!$B$8:$AG$21)</f>
        <v>85.426559999999995</v>
      </c>
      <c r="AS20" s="22">
        <f>SUMPRODUCT(($C$4='[25]Calculator Data Summary'!$B$5:$AG$5)*
($C$5='[25]Calculator Data Summary'!$B$6:$AG$6)*
(CONCATENATE($C$6," ","(",AS$10," ","CCFS",")")='[25]Calculator Data Summary'!$B$4:$AG$4)*
(AS$13='[25]Calculator Data Summary'!$B$7:$AG$7)*
(AP20='[25]Calculator Data Summary'!$A$8:$A$21)*
'[25]Calculator Data Summary'!$B$8:$AG$21)</f>
        <v>89.169999999999987</v>
      </c>
      <c r="AU20" s="13" t="s">
        <v>21</v>
      </c>
      <c r="AV20" s="21">
        <f>SUMPRODUCT(($C$4='[26]Calculator Data Summary'!$B$5:$AG$5)*
($C$5='[26]Calculator Data Summary'!$B$6:$AG$6)*
(CONCATENATE($C$6," ","(",AV$10," ","CCFS",")")='[26]Calculator Data Summary'!$B$4:$AG$4)*
(AV$13='[26]Calculator Data Summary'!$B$7:$AG$7)*
(AU20='[26]Calculator Data Summary'!$A$8:$A$21)*
'[26]Calculator Data Summary'!$B$8:$AG$21)</f>
        <v>73.03</v>
      </c>
      <c r="AW20" s="21">
        <f>SUMPRODUCT(($C$4='[26]Calculator Data Summary'!$B$5:$AG$5)*
($C$5='[26]Calculator Data Summary'!$B$6:$AG$6)*
(CONCATENATE($C$6," ","(",AW$10," ","CCFS",")")='[26]Calculator Data Summary'!$B$4:$AG$4)*
(AW$13='[26]Calculator Data Summary'!$B$7:$AG$7)*
(AU20='[26]Calculator Data Summary'!$A$8:$A$21)*
'[26]Calculator Data Summary'!$B$8:$AG$21)</f>
        <v>67.710400000000007</v>
      </c>
      <c r="AX20" s="22">
        <f>SUMPRODUCT(($C$4='[26]Calculator Data Summary'!$B$5:$AG$5)*
($C$5='[26]Calculator Data Summary'!$B$6:$AG$6)*
(CONCATENATE($C$6," ","(",AX$10," ","CCFS",")")='[26]Calculator Data Summary'!$B$4:$AG$4)*
(AX$13='[26]Calculator Data Summary'!$B$7:$AG$7)*
(AU20='[26]Calculator Data Summary'!$A$8:$A$21)*
'[26]Calculator Data Summary'!$B$8:$AG$21)</f>
        <v>71.680000000000007</v>
      </c>
      <c r="AZ20" s="13" t="s">
        <v>21</v>
      </c>
      <c r="BA20" s="21">
        <f>SUMPRODUCT(($C$4='[27]Calculator Data Summary'!$B$5:$AG$5)*
($C$5='[27]Calculator Data Summary'!$B$6:$AG$6)*
(CONCATENATE($C$6," ","(",BA$10," ","CCFS",")")='[27]Calculator Data Summary'!$B$4:$AG$4)*
(BA$13='[27]Calculator Data Summary'!$B$7:$AG$7)*
(AZ20='[27]Calculator Data Summary'!$A$8:$A$21)*
'[27]Calculator Data Summary'!$B$8:$AG$21)</f>
        <v>101.2</v>
      </c>
      <c r="BB20" s="21">
        <f>SUMPRODUCT(($C$4='[27]Calculator Data Summary'!$B$5:$AG$5)*
($C$5='[27]Calculator Data Summary'!$B$6:$AG$6)*
(CONCATENATE($C$6," ","(",BB$10," ","CCFS",")")='[27]Calculator Data Summary'!$B$4:$AG$4)*
(BB$13='[27]Calculator Data Summary'!$B$7:$AG$7)*
(AZ20='[27]Calculator Data Summary'!$A$8:$A$21)*
'[27]Calculator Data Summary'!$B$8:$AG$21)</f>
        <v>100.51255999999999</v>
      </c>
      <c r="BC20" s="22">
        <f>SUMPRODUCT(($C$4='[27]Calculator Data Summary'!$B$5:$AG$5)*
($C$5='[27]Calculator Data Summary'!$B$6:$AG$6)*
(CONCATENATE($C$6," ","(",BC$10," ","CCFS",")")='[27]Calculator Data Summary'!$B$4:$AG$4)*
(BC$13='[27]Calculator Data Summary'!$B$7:$AG$7)*
(AZ20='[27]Calculator Data Summary'!$A$8:$A$21)*
'[27]Calculator Data Summary'!$B$8:$AG$21)</f>
        <v>109.33000000000001</v>
      </c>
      <c r="BE20" s="13" t="s">
        <v>21</v>
      </c>
      <c r="BF20" s="21">
        <f>SUMPRODUCT(($C$4='[28]Calculator Data Summary'!$B$5:$AG$5)*
($C$5='[28]Calculator Data Summary'!$B$6:$AG$6)*
(CONCATENATE($C$6," ","(",BF$10," ","CCFS",")")='[28]Calculator Data Summary'!$B$4:$AG$4)*
(BF$13='[28]Calculator Data Summary'!$B$7:$AG$7)*
(BE20='[28]Calculator Data Summary'!$A$8:$A$21)*
'[28]Calculator Data Summary'!$B$8:$AG$21)</f>
        <v>51.37</v>
      </c>
      <c r="BG20" s="21">
        <f>SUMPRODUCT(($C$4='[28]Calculator Data Summary'!$B$5:$AG$5)*
($C$5='[28]Calculator Data Summary'!$B$6:$AG$6)*
(CONCATENATE($C$6," ","(",BG$10," ","CCFS",")")='[28]Calculator Data Summary'!$B$4:$AG$4)*
(BG$13='[28]Calculator Data Summary'!$B$7:$AG$7)*
(BE20='[28]Calculator Data Summary'!$A$8:$A$21)*
'[28]Calculator Data Summary'!$B$8:$AG$21)</f>
        <v>53.098160000000007</v>
      </c>
      <c r="BH20" s="22">
        <f>SUMPRODUCT(($C$4='[28]Calculator Data Summary'!$B$5:$AG$5)*
($C$5='[28]Calculator Data Summary'!$B$6:$AG$6)*
(CONCATENATE($C$6," ","(",BH$10," ","CCFS",")")='[28]Calculator Data Summary'!$B$4:$AG$4)*
(BH$13='[28]Calculator Data Summary'!$B$7:$AG$7)*
(BE20='[28]Calculator Data Summary'!$A$8:$A$21)*
'[28]Calculator Data Summary'!$B$8:$AG$21)</f>
        <v>55.94</v>
      </c>
      <c r="BJ20" s="13" t="s">
        <v>21</v>
      </c>
      <c r="BK20" s="21">
        <f>SUMPRODUCT(($C$4='[29]Calculator Data Summary'!$B$5:$AG$5)*
($C$5='[29]Calculator Data Summary'!$B$6:$AG$6)*
(CONCATENATE($C$6," ","(",BK$10," ","CCFS",")")='[29]Calculator Data Summary'!$B$4:$AG$4)*
(BK$13='[29]Calculator Data Summary'!$B$7:$AG$7)*
(BJ20='[29]Calculator Data Summary'!$A$8:$A$21)*
'[29]Calculator Data Summary'!$B$8:$AG$21)</f>
        <v>50.63</v>
      </c>
      <c r="BL20" s="21">
        <f>SUMPRODUCT(($C$4='[29]Calculator Data Summary'!$B$5:$AG$5)*
($C$5='[29]Calculator Data Summary'!$B$6:$AG$6)*
(CONCATENATE($C$6," ","(",BL$10," ","CCFS",")")='[29]Calculator Data Summary'!$B$4:$AG$4)*
(BL$13='[29]Calculator Data Summary'!$B$7:$AG$7)*
(BJ20='[29]Calculator Data Summary'!$A$8:$A$21)*
'[29]Calculator Data Summary'!$B$8:$AG$21)</f>
        <v>49.581039999999994</v>
      </c>
      <c r="BM20" s="22">
        <f>SUMPRODUCT(($C$4='[29]Calculator Data Summary'!$B$5:$AG$5)*
($C$5='[29]Calculator Data Summary'!$B$6:$AG$6)*
(CONCATENATE($C$6," ","(",BM$10," ","CCFS",")")='[29]Calculator Data Summary'!$B$4:$AG$4)*
(BM$13='[29]Calculator Data Summary'!$B$7:$AG$7)*
(BJ20='[29]Calculator Data Summary'!$A$8:$A$21)*
'[29]Calculator Data Summary'!$B$8:$AG$21)</f>
        <v>51.42</v>
      </c>
      <c r="BO20" s="13" t="s">
        <v>21</v>
      </c>
      <c r="BP20" s="21">
        <f>SUMPRODUCT(($C$4='[30]Calculator Data Summary'!$B$5:$AG$5)*
($C$5='[30]Calculator Data Summary'!$B$6:$AG$6)*
(CONCATENATE($C$6," ","(",BP$10," ","CCFS",")")='[30]Calculator Data Summary'!$B$4:$AG$4)*
(BP$13='[30]Calculator Data Summary'!$B$7:$AG$7)*
(BO20='[30]Calculator Data Summary'!$A$8:$A$21)*
'[30]Calculator Data Summary'!$B$8:$AG$21)</f>
        <v>48.019999999999996</v>
      </c>
      <c r="BQ20" s="21">
        <f>SUMPRODUCT(($C$4='[30]Calculator Data Summary'!$B$5:$AG$5)*
($C$5='[30]Calculator Data Summary'!$B$6:$AG$6)*
(CONCATENATE($C$6," ","(",BQ$10," ","CCFS",")")='[30]Calculator Data Summary'!$B$4:$AG$4)*
(BQ$13='[30]Calculator Data Summary'!$B$7:$AG$7)*
(BO20='[30]Calculator Data Summary'!$A$8:$A$21)*
'[30]Calculator Data Summary'!$B$8:$AG$21)</f>
        <v>51.788080000000008</v>
      </c>
      <c r="BR20" s="22">
        <f>SUMPRODUCT(($C$4='[30]Calculator Data Summary'!$B$5:$AG$5)*
($C$5='[30]Calculator Data Summary'!$B$6:$AG$6)*
(CONCATENATE($C$6," ","(",BR$10," ","CCFS",")")='[30]Calculator Data Summary'!$B$4:$AG$4)*
(BR$13='[30]Calculator Data Summary'!$B$7:$AG$7)*
(BO20='[30]Calculator Data Summary'!$A$8:$A$21)*
'[30]Calculator Data Summary'!$B$8:$AG$21)</f>
        <v>54.49</v>
      </c>
      <c r="BT20" s="13" t="s">
        <v>21</v>
      </c>
      <c r="BU20" s="21">
        <f>SUMPRODUCT(($C$4='[31]Calculator Data Summary'!$B$5:$AG$5)*
($C$5='[31]Calculator Data Summary'!$B$6:$AG$6)*
(CONCATENATE($C$6," ","(",BU$10," ","CCFS",")")='[31]Calculator Data Summary'!$B$4:$AG$4)*
(BU$13='[31]Calculator Data Summary'!$B$7:$AG$7)*
(BT20='[31]Calculator Data Summary'!$A$8:$A$21)*
'[31]Calculator Data Summary'!$B$8:$AG$21)</f>
        <v>47.72</v>
      </c>
      <c r="BV20" s="21">
        <f>SUMPRODUCT(($C$4='[31]Calculator Data Summary'!$B$5:$AG$5)*
($C$5='[31]Calculator Data Summary'!$B$6:$AG$6)*
(CONCATENATE($C$6," ","(",BV$10," ","CCFS",")")='[31]Calculator Data Summary'!$B$4:$AG$4)*
(BV$13='[31]Calculator Data Summary'!$B$7:$AG$7)*
(BT20='[31]Calculator Data Summary'!$A$8:$A$21)*
'[31]Calculator Data Summary'!$B$8:$AG$21)</f>
        <v>49.027680000000004</v>
      </c>
      <c r="BW20" s="22">
        <f>SUMPRODUCT(($C$4='[31]Calculator Data Summary'!$B$5:$AG$5)*
($C$5='[31]Calculator Data Summary'!$B$6:$AG$6)*
(CONCATENATE($C$6," ","(",BW$10," ","CCFS",")")='[31]Calculator Data Summary'!$B$4:$AG$4)*
(BW$13='[31]Calculator Data Summary'!$B$7:$AG$7)*
(BT20='[31]Calculator Data Summary'!$A$8:$A$21)*
'[31]Calculator Data Summary'!$B$8:$AG$21)</f>
        <v>51.13</v>
      </c>
      <c r="BY20" s="13" t="s">
        <v>21</v>
      </c>
      <c r="BZ20" s="21">
        <f>SUMPRODUCT(($C$4='[32]Calculator Data Summary'!$B$5:$AG$5)*
($C$5='[32]Calculator Data Summary'!$B$6:$AG$6)*
(CONCATENATE($C$6," ","(",BZ$10," ","CCFS",")")='[32]Calculator Data Summary'!$B$4:$AG$4)*
(BZ$13='[32]Calculator Data Summary'!$B$7:$AG$7)*
(BY20='[32]Calculator Data Summary'!$A$8:$A$21)*
'[32]Calculator Data Summary'!$B$8:$AG$21)</f>
        <v>58.78</v>
      </c>
      <c r="CA20" s="21">
        <f>SUMPRODUCT(($C$4='[32]Calculator Data Summary'!$B$5:$AG$5)*
($C$5='[32]Calculator Data Summary'!$B$6:$AG$6)*
(CONCATENATE($C$6," ","(",CA$10," ","CCFS",")")='[32]Calculator Data Summary'!$B$4:$AG$4)*
(CA$13='[32]Calculator Data Summary'!$B$7:$AG$7)*
(BY20='[32]Calculator Data Summary'!$A$8:$A$21)*
'[32]Calculator Data Summary'!$B$8:$AG$21)</f>
        <v>57.350800000000007</v>
      </c>
      <c r="CB20" s="22">
        <f>SUMPRODUCT(($C$4='[32]Calculator Data Summary'!$B$5:$AG$5)*
($C$5='[32]Calculator Data Summary'!$B$6:$AG$6)*
(CONCATENATE($C$6," ","(",CB$10," ","CCFS",")")='[32]Calculator Data Summary'!$B$4:$AG$4)*
(CB$13='[32]Calculator Data Summary'!$B$7:$AG$7)*
(BY20='[32]Calculator Data Summary'!$A$8:$A$21)*
'[32]Calculator Data Summary'!$B$8:$AG$21)</f>
        <v>60.79</v>
      </c>
      <c r="CD20" s="13" t="s">
        <v>21</v>
      </c>
      <c r="CE20" s="21">
        <f>SUMPRODUCT(($C$4='[33]Calculator Data Summary'!$B$5:$AG$5)*
($C$5='[33]Calculator Data Summary'!$B$6:$AG$6)*
(CONCATENATE($C$6," ","(",CE$10," ","CCFS",")")='[33]Calculator Data Summary'!$B$4:$AG$4)*
(CE$13='[33]Calculator Data Summary'!$B$7:$AG$7)*
(CD20='[33]Calculator Data Summary'!$A$8:$A$21)*
'[33]Calculator Data Summary'!$B$8:$AG$21)</f>
        <v>29.009999999999998</v>
      </c>
      <c r="CF20" s="21">
        <f>SUMPRODUCT(($C$4='[33]Calculator Data Summary'!$B$5:$AG$5)*
($C$5='[33]Calculator Data Summary'!$B$6:$AG$6)*
(CONCATENATE($C$6," ","(",CF$10," ","CCFS",")")='[33]Calculator Data Summary'!$B$4:$AG$4)*
(CF$13='[33]Calculator Data Summary'!$B$7:$AG$7)*
(CD20='[33]Calculator Data Summary'!$A$8:$A$21)*
'[33]Calculator Data Summary'!$B$8:$AG$21)</f>
        <v>30.564959999999999</v>
      </c>
      <c r="CG20" s="22">
        <f>SUMPRODUCT(($C$4='[33]Calculator Data Summary'!$B$5:$AG$5)*
($C$5='[33]Calculator Data Summary'!$B$6:$AG$6)*
(CONCATENATE($C$6," ","(",CG$10," ","CCFS",")")='[33]Calculator Data Summary'!$B$4:$AG$4)*
(CG$13='[33]Calculator Data Summary'!$B$7:$AG$7)*
(CD20='[33]Calculator Data Summary'!$A$8:$A$21)*
'[33]Calculator Data Summary'!$B$8:$AG$21)</f>
        <v>32.300000000000004</v>
      </c>
      <c r="CI20" s="13" t="s">
        <v>21</v>
      </c>
      <c r="CJ20" s="21">
        <f>SUMPRODUCT(($C$4='[34]Calculator Data Summary'!$B$5:$AG$5)*
($C$5='[34]Calculator Data Summary'!$B$6:$AG$6)*
(CONCATENATE($C$6," ","(",CJ$10," ","CCFS",")")='[34]Calculator Data Summary'!$B$4:$AG$4)*
(CJ$13='[34]Calculator Data Summary'!$B$7:$AG$7)*
(CI20='[34]Calculator Data Summary'!$A$8:$A$21)*
'[34]Calculator Data Summary'!$B$8:$AG$21)</f>
        <v>103.52999999999999</v>
      </c>
      <c r="CK20" s="21">
        <f>SUMPRODUCT(($C$4='[34]Calculator Data Summary'!$B$5:$AG$5)*
($C$5='[34]Calculator Data Summary'!$B$6:$AG$6)*
(CONCATENATE($C$6," ","(",CK$10," ","CCFS",")")='[34]Calculator Data Summary'!$B$4:$AG$4)*
(CK$13='[34]Calculator Data Summary'!$B$7:$AG$7)*
(CI20='[34]Calculator Data Summary'!$A$8:$A$21)*
'[34]Calculator Data Summary'!$B$8:$AG$21)</f>
        <v>100.46216</v>
      </c>
      <c r="CL20" s="22">
        <f>SUMPRODUCT(($C$4='[34]Calculator Data Summary'!$B$5:$AG$5)*
($C$5='[34]Calculator Data Summary'!$B$6:$AG$6)*
(CONCATENATE($C$6," ","(",CL$10," ","CCFS",")")='[34]Calculator Data Summary'!$B$4:$AG$4)*
(CL$13='[34]Calculator Data Summary'!$B$7:$AG$7)*
(CI20='[34]Calculator Data Summary'!$A$8:$A$21)*
'[34]Calculator Data Summary'!$B$8:$AG$21)</f>
        <v>102.59</v>
      </c>
      <c r="CN20" s="13" t="s">
        <v>21</v>
      </c>
      <c r="CO20" s="21">
        <f>SUMPRODUCT(($C$4='[35]Calculator Data Summary'!$B$5:$AG$5)*
($C$5='[35]Calculator Data Summary'!$B$6:$AG$6)*
(CONCATENATE($C$6," ","(",CO$10," ","CCFS",")")='[35]Calculator Data Summary'!$B$4:$AG$4)*
(CO$13='[35]Calculator Data Summary'!$B$7:$AG$7)*
(CN20='[35]Calculator Data Summary'!$A$8:$A$21)*
'[35]Calculator Data Summary'!$B$8:$AG$21)</f>
        <v>73.319999999999993</v>
      </c>
      <c r="CP20" s="21">
        <f>SUMPRODUCT(($C$4='[35]Calculator Data Summary'!$B$5:$AG$5)*
($C$5='[35]Calculator Data Summary'!$B$6:$AG$6)*
(CONCATENATE($C$6," ","(",CP$10," ","CCFS",")")='[35]Calculator Data Summary'!$B$4:$AG$4)*
(CP$13='[35]Calculator Data Summary'!$B$7:$AG$7)*
(CN20='[35]Calculator Data Summary'!$A$8:$A$21)*
'[35]Calculator Data Summary'!$B$8:$AG$21)</f>
        <v>66.652319999999989</v>
      </c>
      <c r="CQ20" s="22">
        <f>SUMPRODUCT(($C$4='[35]Calculator Data Summary'!$B$5:$AG$5)*
($C$5='[35]Calculator Data Summary'!$B$6:$AG$6)*
(CONCATENATE($C$6," ","(",CQ$10," ","CCFS",")")='[35]Calculator Data Summary'!$B$4:$AG$4)*
(CQ$13='[35]Calculator Data Summary'!$B$7:$AG$7)*
(CN20='[35]Calculator Data Summary'!$A$8:$A$21)*
'[35]Calculator Data Summary'!$B$8:$AG$21)</f>
        <v>69.19</v>
      </c>
      <c r="CS20" s="13" t="s">
        <v>21</v>
      </c>
      <c r="CT20" s="21">
        <f>SUMPRODUCT(($C$4='[36]AV Calculator Data Summary'!$B$5:$AG$5)*
($C$5='[36]AV Calculator Data Summary'!$B$6:$AG$6)*
(CONCATENATE($C$6," ","(",CT$10," ","CCFS",")")='[36]AV Calculator Data Summary'!$B$4:$AG$4)*
(CT$13='[36]AV Calculator Data Summary'!$B$7:$AG$7)*
(CS20='[36]AV Calculator Data Summary'!$A$8:$A$21)*
'[36]AV Calculator Data Summary'!$B$8:$AG$21)</f>
        <v>84.02000000000001</v>
      </c>
      <c r="CU20" s="21">
        <f>SUMPRODUCT(($C$4='[36]AV Calculator Data Summary'!$B$5:$AG$5)*
($C$5='[36]AV Calculator Data Summary'!$B$6:$AG$6)*
(CONCATENATE($C$6," ","(",CU$10," ","CCFS",")")='[36]AV Calculator Data Summary'!$B$4:$AG$4)*
(CU$13='[36]AV Calculator Data Summary'!$B$7:$AG$7)*
(CS20='[36]AV Calculator Data Summary'!$A$8:$A$21)*
'[36]AV Calculator Data Summary'!$B$8:$AG$21)</f>
        <v>73.82744000000001</v>
      </c>
      <c r="CV20" s="22">
        <f>SUMPRODUCT(($C$4='[36]AV Calculator Data Summary'!$B$5:$AG$5)*
($C$5='[36]AV Calculator Data Summary'!$B$6:$AG$6)*
(CONCATENATE($C$6," ","(",CV$10," ","CCFS",")")='[36]AV Calculator Data Summary'!$B$4:$AG$4)*
(CV$13='[36]AV Calculator Data Summary'!$B$7:$AG$7)*
(CS20='[36]AV Calculator Data Summary'!$A$8:$A$21)*
'[36]AV Calculator Data Summary'!$B$8:$AG$21)</f>
        <v>77.45</v>
      </c>
      <c r="CX20" s="13" t="s">
        <v>21</v>
      </c>
      <c r="CY20" s="21">
        <f>SUMPRODUCT(($C$4='[36]PV Calculator Data Summary'!$B$5:$AG$5)*
($C$5='[36]PV Calculator Data Summary'!$B$6:$AG$6)*
(CONCATENATE($C$6," ","(",CY$10," ","CCFS",")")='[36]PV Calculator Data Summary'!$B$4:$AG$4)*
(CY$13='[36]PV Calculator Data Summary'!$B$7:$AG$7)*
(CX20='[36]PV Calculator Data Summary'!$A$8:$A$21)*
'[36]PV Calculator Data Summary'!$B$8:$AG$21)</f>
        <v>122.45</v>
      </c>
      <c r="CZ20" s="21">
        <f>SUMPRODUCT(($C$4='[36]PV Calculator Data Summary'!$B$5:$AG$5)*
($C$5='[36]PV Calculator Data Summary'!$B$6:$AG$6)*
(CONCATENATE($C$6," ","(",CZ$10," ","CCFS",")")='[36]PV Calculator Data Summary'!$B$4:$AG$4)*
(CZ$13='[36]PV Calculator Data Summary'!$B$7:$AG$7)*
(CX20='[36]PV Calculator Data Summary'!$A$8:$A$21)*
'[36]PV Calculator Data Summary'!$B$8:$AG$21)</f>
        <v>121.53408</v>
      </c>
      <c r="DA20" s="22">
        <f>SUMPRODUCT(($C$4='[36]PV Calculator Data Summary'!$B$5:$AG$5)*
($C$5='[36]PV Calculator Data Summary'!$B$6:$AG$6)*
(CONCATENATE($C$6," ","(",DA$10," ","CCFS",")")='[36]PV Calculator Data Summary'!$B$4:$AG$4)*
(DA$13='[36]PV Calculator Data Summary'!$B$7:$AG$7)*
(CX20='[36]PV Calculator Data Summary'!$A$8:$A$21)*
'[36]PV Calculator Data Summary'!$B$8:$AG$21)</f>
        <v>126.17</v>
      </c>
      <c r="DC20" s="13" t="s">
        <v>21</v>
      </c>
      <c r="DD20" s="21">
        <v>0</v>
      </c>
      <c r="DE20" s="21">
        <v>0</v>
      </c>
      <c r="DF20" s="22">
        <v>0</v>
      </c>
      <c r="DH20" s="13" t="s">
        <v>21</v>
      </c>
      <c r="DI20" s="21">
        <v>0</v>
      </c>
      <c r="DJ20" s="21">
        <v>0</v>
      </c>
      <c r="DK20" s="22">
        <v>0</v>
      </c>
      <c r="DM20" s="13" t="s">
        <v>21</v>
      </c>
      <c r="DN20" s="21">
        <v>0</v>
      </c>
      <c r="DO20" s="21">
        <v>0</v>
      </c>
      <c r="DP20" s="22">
        <v>0</v>
      </c>
      <c r="DR20" s="13" t="s">
        <v>21</v>
      </c>
      <c r="DS20" s="21">
        <v>0</v>
      </c>
      <c r="DT20" s="21">
        <v>0</v>
      </c>
      <c r="DU20" s="22">
        <v>0</v>
      </c>
      <c r="DW20" s="13" t="s">
        <v>21</v>
      </c>
      <c r="DX20" s="21">
        <v>0</v>
      </c>
      <c r="DY20" s="21">
        <v>0</v>
      </c>
      <c r="DZ20" s="22">
        <v>0</v>
      </c>
      <c r="EB20" s="13" t="s">
        <v>21</v>
      </c>
      <c r="EC20" s="21">
        <v>0</v>
      </c>
      <c r="ED20" s="21">
        <v>0</v>
      </c>
      <c r="EE20" s="22">
        <v>0</v>
      </c>
      <c r="EG20" s="13" t="s">
        <v>21</v>
      </c>
      <c r="EH20" s="21">
        <v>0</v>
      </c>
      <c r="EI20" s="21">
        <v>0</v>
      </c>
      <c r="EJ20" s="22">
        <v>0</v>
      </c>
      <c r="EL20" s="13" t="s">
        <v>21</v>
      </c>
      <c r="EM20" s="21">
        <v>0</v>
      </c>
      <c r="EN20" s="21">
        <v>0</v>
      </c>
      <c r="EO20" s="22">
        <v>0</v>
      </c>
      <c r="EQ20" s="13" t="s">
        <v>21</v>
      </c>
      <c r="ER20" s="21">
        <v>0</v>
      </c>
      <c r="ES20" s="21">
        <v>0</v>
      </c>
      <c r="ET20" s="22">
        <v>0</v>
      </c>
      <c r="EV20" s="13" t="s">
        <v>21</v>
      </c>
      <c r="EW20" s="21">
        <v>0</v>
      </c>
      <c r="EX20" s="21">
        <v>0</v>
      </c>
      <c r="EY20" s="22">
        <v>0</v>
      </c>
      <c r="FA20" s="13" t="s">
        <v>21</v>
      </c>
      <c r="FB20" s="21">
        <v>0</v>
      </c>
      <c r="FC20" s="21">
        <v>0</v>
      </c>
      <c r="FD20" s="22">
        <v>0</v>
      </c>
      <c r="FF20" s="13" t="s">
        <v>21</v>
      </c>
      <c r="FG20" s="21">
        <v>0</v>
      </c>
      <c r="FH20" s="21">
        <v>0</v>
      </c>
      <c r="FI20" s="22">
        <v>0</v>
      </c>
      <c r="FK20" s="13" t="s">
        <v>21</v>
      </c>
      <c r="FL20" s="21">
        <v>0</v>
      </c>
      <c r="FM20" s="21">
        <v>0</v>
      </c>
      <c r="FN20" s="22">
        <v>0</v>
      </c>
      <c r="FP20" s="13" t="s">
        <v>21</v>
      </c>
      <c r="FQ20" s="21">
        <v>0</v>
      </c>
      <c r="FR20" s="21">
        <v>0</v>
      </c>
      <c r="FS20" s="22">
        <v>0</v>
      </c>
      <c r="FU20" s="13" t="s">
        <v>21</v>
      </c>
      <c r="FV20" s="21">
        <v>0</v>
      </c>
      <c r="FW20" s="21">
        <v>0</v>
      </c>
      <c r="FX20" s="22">
        <v>0</v>
      </c>
      <c r="FZ20" s="13" t="s">
        <v>21</v>
      </c>
      <c r="GA20" s="21">
        <v>0</v>
      </c>
      <c r="GB20" s="21">
        <v>0</v>
      </c>
      <c r="GC20" s="22">
        <v>0</v>
      </c>
      <c r="GE20" s="13" t="s">
        <v>21</v>
      </c>
      <c r="GF20" s="21">
        <v>0</v>
      </c>
      <c r="GG20" s="21">
        <v>0</v>
      </c>
      <c r="GH20" s="22">
        <v>0</v>
      </c>
      <c r="GJ20" s="13" t="s">
        <v>21</v>
      </c>
      <c r="GK20" s="21">
        <v>0</v>
      </c>
      <c r="GL20" s="21">
        <v>0</v>
      </c>
      <c r="GM20" s="22">
        <v>0</v>
      </c>
      <c r="GO20" s="13" t="s">
        <v>21</v>
      </c>
      <c r="GP20" s="21">
        <v>0</v>
      </c>
      <c r="GQ20" s="21">
        <v>0</v>
      </c>
      <c r="GR20" s="22">
        <v>0</v>
      </c>
      <c r="GT20" s="13" t="s">
        <v>21</v>
      </c>
      <c r="GU20" s="21">
        <v>0</v>
      </c>
      <c r="GV20" s="21">
        <v>0</v>
      </c>
      <c r="GW20" s="22">
        <v>0</v>
      </c>
      <c r="GY20" s="13" t="s">
        <v>21</v>
      </c>
      <c r="GZ20" s="21">
        <v>0</v>
      </c>
      <c r="HA20" s="21">
        <v>0</v>
      </c>
      <c r="HB20" s="22">
        <v>0</v>
      </c>
      <c r="HD20" s="13" t="s">
        <v>21</v>
      </c>
      <c r="HE20" s="21">
        <v>0</v>
      </c>
      <c r="HF20" s="21">
        <v>0</v>
      </c>
      <c r="HG20" s="22">
        <v>0</v>
      </c>
      <c r="HI20" s="13" t="s">
        <v>21</v>
      </c>
      <c r="HJ20" s="21">
        <v>0</v>
      </c>
      <c r="HK20" s="21">
        <v>0</v>
      </c>
      <c r="HL20" s="22">
        <v>0</v>
      </c>
    </row>
    <row r="21" spans="2:220" x14ac:dyDescent="0.25">
      <c r="B21" s="13" t="s">
        <v>22</v>
      </c>
      <c r="C21" s="21">
        <f>SUMPRODUCT(($C$4='[17]Calculator Data Summary'!$B$5:$AG$5)*
($C$5='[17]Calculator Data Summary'!$B$6:$AG$6)*
(CONCATENATE($C$6," ","(",C$10," ","CCFS",")")='[17]Calculator Data Summary'!$B$4:$AG$4)*
(C$13='[17]Calculator Data Summary'!$B$7:$AG$7)*
(B21='[17]Calculator Data Summary'!$A$8:$A$21)*
'[17]Calculator Data Summary'!$B$8:$AG$21)</f>
        <v>50.45</v>
      </c>
      <c r="D21" s="21">
        <f>SUMPRODUCT(($C$4='[17]Calculator Data Summary'!$B$5:$AG$5)*
($C$5='[17]Calculator Data Summary'!$B$6:$AG$6)*
(CONCATENATE($C$6," ","(",D$10," ","CCFS",")")='[17]Calculator Data Summary'!$B$4:$AG$4)*
(D$13='[17]Calculator Data Summary'!$B$7:$AG$7)*
(B21='[17]Calculator Data Summary'!$A$8:$A$21)*
'[17]Calculator Data Summary'!$B$8:$AG$21)</f>
        <v>56.917519999999996</v>
      </c>
      <c r="E21" s="22">
        <f>SUMPRODUCT(($C$4='[17]Calculator Data Summary'!$B$5:$AG$5)*
($C$5='[17]Calculator Data Summary'!$B$6:$AG$6)*
(CONCATENATE($C$6," ","(",E$10," ","CCFS",")")='[17]Calculator Data Summary'!$B$4:$AG$4)*
(E$13='[17]Calculator Data Summary'!$B$7:$AG$7)*
(B21='[17]Calculator Data Summary'!$A$8:$A$21)*
'[17]Calculator Data Summary'!$B$8:$AG$21)</f>
        <v>60.49</v>
      </c>
      <c r="G21" s="13" t="s">
        <v>22</v>
      </c>
      <c r="H21" s="21">
        <f>SUMPRODUCT(($C$4='[18]Calculator Data Summary'!$B$5:$AG$5)*
($C$5='[18]Calculator Data Summary'!$B$6:$AG$6)*
(CONCATENATE($C$6," ","(",H$10," ","CCFS",")")='[18]Calculator Data Summary'!$B$4:$AG$4)*
(H$13='[18]Calculator Data Summary'!$B$7:$AG$7)*
(G21='[18]Calculator Data Summary'!$A$8:$A$21)*
'[18]Calculator Data Summary'!$B$8:$AG$21)</f>
        <v>70.150000000000006</v>
      </c>
      <c r="I21" s="21">
        <f>SUMPRODUCT(($C$4='[18]Calculator Data Summary'!$B$5:$AG$5)*
($C$5='[18]Calculator Data Summary'!$B$6:$AG$6)*
(CONCATENATE($C$6," ","(",I$10," ","CCFS",")")='[18]Calculator Data Summary'!$B$4:$AG$4)*
(I$13='[18]Calculator Data Summary'!$B$7:$AG$7)*
(G21='[18]Calculator Data Summary'!$A$8:$A$21)*
'[18]Calculator Data Summary'!$B$8:$AG$21)</f>
        <v>51.737680000000005</v>
      </c>
      <c r="J21" s="22">
        <f>SUMPRODUCT(($C$4='[18]Calculator Data Summary'!$B$5:$AG$5)*
($C$5='[18]Calculator Data Summary'!$B$6:$AG$6)*
(CONCATENATE($C$6," ","(",J$10," ","CCFS",")")='[18]Calculator Data Summary'!$B$4:$AG$4)*
(J$13='[18]Calculator Data Summary'!$B$7:$AG$7)*
(G21='[18]Calculator Data Summary'!$A$8:$A$21)*
'[18]Calculator Data Summary'!$B$8:$AG$21)</f>
        <v>53.86</v>
      </c>
      <c r="L21" s="13" t="s">
        <v>22</v>
      </c>
      <c r="M21" s="21">
        <f>SUMPRODUCT(($C$4='[19]Calculator Data Summary'!$B$5:$AG$5)*
($C$5='[19]Calculator Data Summary'!$B$6:$AG$6)*
(CONCATENATE($C$6," ","(",M$10," ","CCFS",")")='[19]Calculator Data Summary'!$B$4:$AG$4)*
(M$13='[19]Calculator Data Summary'!$B$7:$AG$7)*
(L21='[19]Calculator Data Summary'!$A$8:$A$21)*
'[19]Calculator Data Summary'!$B$8:$AG$21)</f>
        <v>108.22</v>
      </c>
      <c r="N21" s="21">
        <f>SUMPRODUCT(($C$4='[19]Calculator Data Summary'!$B$5:$AG$5)*
($C$5='[19]Calculator Data Summary'!$B$6:$AG$6)*
(CONCATENATE($C$6," ","(",N$10," ","CCFS",")")='[19]Calculator Data Summary'!$B$4:$AG$4)*
(N$13='[19]Calculator Data Summary'!$B$7:$AG$7)*
(L21='[19]Calculator Data Summary'!$A$8:$A$21)*
'[19]Calculator Data Summary'!$B$8:$AG$21)</f>
        <v>97.559839999999994</v>
      </c>
      <c r="O21" s="22">
        <f>SUMPRODUCT(($C$4='[19]Calculator Data Summary'!$B$5:$AG$5)*
($C$5='[19]Calculator Data Summary'!$B$6:$AG$6)*
(CONCATENATE($C$6," ","(",O$10," ","CCFS",")")='[19]Calculator Data Summary'!$B$4:$AG$4)*
(O$13='[19]Calculator Data Summary'!$B$7:$AG$7)*
(L21='[19]Calculator Data Summary'!$A$8:$A$21)*
'[19]Calculator Data Summary'!$B$8:$AG$21)</f>
        <v>104.46000000000001</v>
      </c>
      <c r="Q21" s="13" t="s">
        <v>22</v>
      </c>
      <c r="R21" s="21">
        <f>SUMPRODUCT(($C$4='[20]Calculator Data Summary'!$B$5:$AG$5)*
($C$5='[20]Calculator Data Summary'!$B$6:$AG$6)*
(CONCATENATE($C$6," ","(",R$10," ","CCFS",")")='[20]Calculator Data Summary'!$B$4:$AG$4)*
(R$13='[20]Calculator Data Summary'!$B$7:$AG$7)*
(Q21='[20]Calculator Data Summary'!$A$8:$A$21)*
'[20]Calculator Data Summary'!$B$8:$AG$21)</f>
        <v>36.79</v>
      </c>
      <c r="S21" s="21">
        <f>SUMPRODUCT(($C$4='[20]Calculator Data Summary'!$B$5:$AG$5)*
($C$5='[20]Calculator Data Summary'!$B$6:$AG$6)*
(CONCATENATE($C$6," ","(",S$10," ","CCFS",")")='[20]Calculator Data Summary'!$B$4:$AG$4)*
(S$13='[20]Calculator Data Summary'!$B$7:$AG$7)*
(Q21='[20]Calculator Data Summary'!$A$8:$A$21)*
'[20]Calculator Data Summary'!$B$8:$AG$21)</f>
        <v>40.168720000000008</v>
      </c>
      <c r="T21" s="22">
        <f>SUMPRODUCT(($C$4='[20]Calculator Data Summary'!$B$5:$AG$5)*
($C$5='[20]Calculator Data Summary'!$B$6:$AG$6)*
(CONCATENATE($C$6," ","(",T$10," ","CCFS",")")='[20]Calculator Data Summary'!$B$4:$AG$4)*
(T$13='[20]Calculator Data Summary'!$B$7:$AG$7)*
(Q21='[20]Calculator Data Summary'!$A$8:$A$21)*
'[20]Calculator Data Summary'!$B$8:$AG$21)</f>
        <v>42.39</v>
      </c>
      <c r="V21" s="13" t="s">
        <v>22</v>
      </c>
      <c r="W21" s="21">
        <f>SUMPRODUCT(($C$4='[21]Calculator Data Summary'!$B$5:$AG$5)*
($C$5='[21]Calculator Data Summary'!$B$6:$AG$6)*
(CONCATENATE($C$6," ","(",W$10," ","CCFS",")")='[21]Calculator Data Summary'!$B$4:$AG$4)*
(W$13='[21]Calculator Data Summary'!$B$7:$AG$7)*
(V21='[21]Calculator Data Summary'!$A$8:$A$21)*
'[21]Calculator Data Summary'!$B$8:$AG$21)</f>
        <v>84.19</v>
      </c>
      <c r="X21" s="21">
        <f>SUMPRODUCT(($C$4='[21]Calculator Data Summary'!$B$5:$AG$5)*
($C$5='[21]Calculator Data Summary'!$B$6:$AG$6)*
(CONCATENATE($C$6," ","(",X$10," ","CCFS",")")='[21]Calculator Data Summary'!$B$4:$AG$4)*
(X$13='[21]Calculator Data Summary'!$B$7:$AG$7)*
(V21='[21]Calculator Data Summary'!$A$8:$A$21)*
'[21]Calculator Data Summary'!$B$8:$AG$21)</f>
        <v>80.196400000000011</v>
      </c>
      <c r="Y21" s="22">
        <f>SUMPRODUCT(($C$4='[21]Calculator Data Summary'!$B$5:$AG$5)*
($C$5='[21]Calculator Data Summary'!$B$6:$AG$6)*
(CONCATENATE($C$6," ","(",Y$10," ","CCFS",")")='[21]Calculator Data Summary'!$B$4:$AG$4)*
(Y$13='[21]Calculator Data Summary'!$B$7:$AG$7)*
(V21='[21]Calculator Data Summary'!$A$8:$A$21)*
'[21]Calculator Data Summary'!$B$8:$AG$21)</f>
        <v>83.54</v>
      </c>
      <c r="AA21" s="13" t="s">
        <v>22</v>
      </c>
      <c r="AB21" s="21">
        <f>SUMPRODUCT(($C$4='[22]Calculator Data Summary'!$B$5:$AG$5)*
($C$5='[22]Calculator Data Summary'!$B$6:$AG$6)*
(CONCATENATE($C$6," ","(",AB$10," ","CCFS",")")='[22]Calculator Data Summary'!$B$4:$AG$4)*
(AB$13='[22]Calculator Data Summary'!$B$7:$AG$7)*
(AA21='[22]Calculator Data Summary'!$A$8:$A$21)*
'[22]Calculator Data Summary'!$B$8:$AG$21)</f>
        <v>63.98</v>
      </c>
      <c r="AC21" s="21">
        <f>SUMPRODUCT(($C$4='[22]Calculator Data Summary'!$B$5:$AG$5)*
($C$5='[22]Calculator Data Summary'!$B$6:$AG$6)*
(CONCATENATE($C$6," ","(",AC$10," ","CCFS",")")='[22]Calculator Data Summary'!$B$4:$AG$4)*
(AC$13='[22]Calculator Data Summary'!$B$7:$AG$7)*
(AA21='[22]Calculator Data Summary'!$A$8:$A$21)*
'[22]Calculator Data Summary'!$B$8:$AG$21)</f>
        <v>58.423679999999997</v>
      </c>
      <c r="AD21" s="22">
        <f>SUMPRODUCT(($C$4='[22]Calculator Data Summary'!$B$5:$AG$5)*
($C$5='[22]Calculator Data Summary'!$B$6:$AG$6)*
(CONCATENATE($C$6," ","(",AD$10," ","CCFS",")")='[22]Calculator Data Summary'!$B$4:$AG$4)*
(AD$13='[22]Calculator Data Summary'!$B$7:$AG$7)*
(AA21='[22]Calculator Data Summary'!$A$8:$A$21)*
'[22]Calculator Data Summary'!$B$8:$AG$21)</f>
        <v>61.390000000000008</v>
      </c>
      <c r="AF21" s="13" t="s">
        <v>22</v>
      </c>
      <c r="AG21" s="21">
        <f>SUMPRODUCT(($C$4='[23]Calculator Data Summary'!$B$5:$AG$5)*
($C$5='[23]Calculator Data Summary'!$B$6:$AG$6)*
(CONCATENATE($C$6," ","(",AG$10," ","CCFS",")")='[23]Calculator Data Summary'!$B$4:$AG$4)*
(AG$13='[23]Calculator Data Summary'!$B$7:$AG$7)*
(AF21='[23]Calculator Data Summary'!$A$8:$A$21)*
'[23]Calculator Data Summary'!$B$8:$AG$21)</f>
        <v>68.77000000000001</v>
      </c>
      <c r="AH21" s="21">
        <f>SUMPRODUCT(($C$4='[23]Calculator Data Summary'!$B$5:$AG$5)*
($C$5='[23]Calculator Data Summary'!$B$6:$AG$6)*
(CONCATENATE($C$6," ","(",AH$10," ","CCFS",")")='[23]Calculator Data Summary'!$B$4:$AG$4)*
(AH$13='[23]Calculator Data Summary'!$B$7:$AG$7)*
(AF21='[23]Calculator Data Summary'!$A$8:$A$21)*
'[23]Calculator Data Summary'!$B$8:$AG$21)</f>
        <v>69.0608</v>
      </c>
      <c r="AI21" s="22">
        <f>SUMPRODUCT(($C$4='[23]Calculator Data Summary'!$B$5:$AG$5)*
($C$5='[23]Calculator Data Summary'!$B$6:$AG$6)*
(CONCATENATE($C$6," ","(",AI$10," ","CCFS",")")='[23]Calculator Data Summary'!$B$4:$AG$4)*
(AI$13='[23]Calculator Data Summary'!$B$7:$AG$7)*
(AF21='[23]Calculator Data Summary'!$A$8:$A$21)*
'[23]Calculator Data Summary'!$B$8:$AG$21)</f>
        <v>71.52000000000001</v>
      </c>
      <c r="AK21" s="13" t="s">
        <v>22</v>
      </c>
      <c r="AL21" s="21">
        <f>SUMPRODUCT(($C$4='[24]Calculator Data Summary'!$B$5:$AG$5)*
($C$5='[24]Calculator Data Summary'!$B$6:$AG$6)*
(CONCATENATE($C$6," ","(",AL$10," ","CCFS",")")='[24]Calculator Data Summary'!$B$4:$AG$4)*
(AL$13='[24]Calculator Data Summary'!$B$7:$AG$7)*
(AK21='[24]Calculator Data Summary'!$A$8:$A$21)*
'[24]Calculator Data Summary'!$B$8:$AG$21)</f>
        <v>58.339999999999996</v>
      </c>
      <c r="AM21" s="21">
        <f>SUMPRODUCT(($C$4='[24]Calculator Data Summary'!$B$5:$AG$5)*
($C$5='[24]Calculator Data Summary'!$B$6:$AG$6)*
(CONCATENATE($C$6," ","(",AM$10," ","CCFS",")")='[24]Calculator Data Summary'!$B$4:$AG$4)*
(AM$13='[24]Calculator Data Summary'!$B$7:$AG$7)*
(AK21='[24]Calculator Data Summary'!$A$8:$A$21)*
'[24]Calculator Data Summary'!$B$8:$AG$21)</f>
        <v>53.360080000000004</v>
      </c>
      <c r="AN21" s="22">
        <f>SUMPRODUCT(($C$4='[24]Calculator Data Summary'!$B$5:$AG$5)*
($C$5='[24]Calculator Data Summary'!$B$6:$AG$6)*
(CONCATENATE($C$6," ","(",AN$10," ","CCFS",")")='[24]Calculator Data Summary'!$B$4:$AG$4)*
(AN$13='[24]Calculator Data Summary'!$B$7:$AG$7)*
(AK21='[24]Calculator Data Summary'!$A$8:$A$21)*
'[24]Calculator Data Summary'!$B$8:$AG$21)</f>
        <v>56.06</v>
      </c>
      <c r="AP21" s="13" t="s">
        <v>22</v>
      </c>
      <c r="AQ21" s="21">
        <f>SUMPRODUCT(($C$4='[25]Calculator Data Summary'!$B$5:$AG$5)*
($C$5='[25]Calculator Data Summary'!$B$6:$AG$6)*
(CONCATENATE($C$6," ","(",AQ$10," ","CCFS",")")='[25]Calculator Data Summary'!$B$4:$AG$4)*
(AQ$13='[25]Calculator Data Summary'!$B$7:$AG$7)*
(AP21='[25]Calculator Data Summary'!$A$8:$A$21)*
'[25]Calculator Data Summary'!$B$8:$AG$21)</f>
        <v>93.05</v>
      </c>
      <c r="AR21" s="21">
        <f>SUMPRODUCT(($C$4='[25]Calculator Data Summary'!$B$5:$AG$5)*
($C$5='[25]Calculator Data Summary'!$B$6:$AG$6)*
(CONCATENATE($C$6," ","(",AR$10," ","CCFS",")")='[25]Calculator Data Summary'!$B$4:$AG$4)*
(AR$13='[25]Calculator Data Summary'!$B$7:$AG$7)*
(AP21='[25]Calculator Data Summary'!$A$8:$A$21)*
'[25]Calculator Data Summary'!$B$8:$AG$21)</f>
        <v>85.426559999999995</v>
      </c>
      <c r="AS21" s="22">
        <f>SUMPRODUCT(($C$4='[25]Calculator Data Summary'!$B$5:$AG$5)*
($C$5='[25]Calculator Data Summary'!$B$6:$AG$6)*
(CONCATENATE($C$6," ","(",AS$10," ","CCFS",")")='[25]Calculator Data Summary'!$B$4:$AG$4)*
(AS$13='[25]Calculator Data Summary'!$B$7:$AG$7)*
(AP21='[25]Calculator Data Summary'!$A$8:$A$21)*
'[25]Calculator Data Summary'!$B$8:$AG$21)</f>
        <v>89.169999999999987</v>
      </c>
      <c r="AU21" s="13" t="s">
        <v>22</v>
      </c>
      <c r="AV21" s="21">
        <f>SUMPRODUCT(($C$4='[26]Calculator Data Summary'!$B$5:$AG$5)*
($C$5='[26]Calculator Data Summary'!$B$6:$AG$6)*
(CONCATENATE($C$6," ","(",AV$10," ","CCFS",")")='[26]Calculator Data Summary'!$B$4:$AG$4)*
(AV$13='[26]Calculator Data Summary'!$B$7:$AG$7)*
(AU21='[26]Calculator Data Summary'!$A$8:$A$21)*
'[26]Calculator Data Summary'!$B$8:$AG$21)</f>
        <v>73.03</v>
      </c>
      <c r="AW21" s="21">
        <f>SUMPRODUCT(($C$4='[26]Calculator Data Summary'!$B$5:$AG$5)*
($C$5='[26]Calculator Data Summary'!$B$6:$AG$6)*
(CONCATENATE($C$6," ","(",AW$10," ","CCFS",")")='[26]Calculator Data Summary'!$B$4:$AG$4)*
(AW$13='[26]Calculator Data Summary'!$B$7:$AG$7)*
(AU21='[26]Calculator Data Summary'!$A$8:$A$21)*
'[26]Calculator Data Summary'!$B$8:$AG$21)</f>
        <v>67.710400000000007</v>
      </c>
      <c r="AX21" s="22">
        <f>SUMPRODUCT(($C$4='[26]Calculator Data Summary'!$B$5:$AG$5)*
($C$5='[26]Calculator Data Summary'!$B$6:$AG$6)*
(CONCATENATE($C$6," ","(",AX$10," ","CCFS",")")='[26]Calculator Data Summary'!$B$4:$AG$4)*
(AX$13='[26]Calculator Data Summary'!$B$7:$AG$7)*
(AU21='[26]Calculator Data Summary'!$A$8:$A$21)*
'[26]Calculator Data Summary'!$B$8:$AG$21)</f>
        <v>71.680000000000007</v>
      </c>
      <c r="AZ21" s="13" t="s">
        <v>22</v>
      </c>
      <c r="BA21" s="21">
        <f>SUMPRODUCT(($C$4='[27]Calculator Data Summary'!$B$5:$AG$5)*
($C$5='[27]Calculator Data Summary'!$B$6:$AG$6)*
(CONCATENATE($C$6," ","(",BA$10," ","CCFS",")")='[27]Calculator Data Summary'!$B$4:$AG$4)*
(BA$13='[27]Calculator Data Summary'!$B$7:$AG$7)*
(AZ21='[27]Calculator Data Summary'!$A$8:$A$21)*
'[27]Calculator Data Summary'!$B$8:$AG$21)</f>
        <v>101.2</v>
      </c>
      <c r="BB21" s="21">
        <f>SUMPRODUCT(($C$4='[27]Calculator Data Summary'!$B$5:$AG$5)*
($C$5='[27]Calculator Data Summary'!$B$6:$AG$6)*
(CONCATENATE($C$6," ","(",BB$10," ","CCFS",")")='[27]Calculator Data Summary'!$B$4:$AG$4)*
(BB$13='[27]Calculator Data Summary'!$B$7:$AG$7)*
(AZ21='[27]Calculator Data Summary'!$A$8:$A$21)*
'[27]Calculator Data Summary'!$B$8:$AG$21)</f>
        <v>100.51255999999999</v>
      </c>
      <c r="BC21" s="22">
        <f>SUMPRODUCT(($C$4='[27]Calculator Data Summary'!$B$5:$AG$5)*
($C$5='[27]Calculator Data Summary'!$B$6:$AG$6)*
(CONCATENATE($C$6," ","(",BC$10," ","CCFS",")")='[27]Calculator Data Summary'!$B$4:$AG$4)*
(BC$13='[27]Calculator Data Summary'!$B$7:$AG$7)*
(AZ21='[27]Calculator Data Summary'!$A$8:$A$21)*
'[27]Calculator Data Summary'!$B$8:$AG$21)</f>
        <v>109.33000000000001</v>
      </c>
      <c r="BE21" s="13" t="s">
        <v>22</v>
      </c>
      <c r="BF21" s="21">
        <f>SUMPRODUCT(($C$4='[28]Calculator Data Summary'!$B$5:$AG$5)*
($C$5='[28]Calculator Data Summary'!$B$6:$AG$6)*
(CONCATENATE($C$6," ","(",BF$10," ","CCFS",")")='[28]Calculator Data Summary'!$B$4:$AG$4)*
(BF$13='[28]Calculator Data Summary'!$B$7:$AG$7)*
(BE21='[28]Calculator Data Summary'!$A$8:$A$21)*
'[28]Calculator Data Summary'!$B$8:$AG$21)</f>
        <v>51.37</v>
      </c>
      <c r="BG21" s="21">
        <f>SUMPRODUCT(($C$4='[28]Calculator Data Summary'!$B$5:$AG$5)*
($C$5='[28]Calculator Data Summary'!$B$6:$AG$6)*
(CONCATENATE($C$6," ","(",BG$10," ","CCFS",")")='[28]Calculator Data Summary'!$B$4:$AG$4)*
(BG$13='[28]Calculator Data Summary'!$B$7:$AG$7)*
(BE21='[28]Calculator Data Summary'!$A$8:$A$21)*
'[28]Calculator Data Summary'!$B$8:$AG$21)</f>
        <v>53.098160000000007</v>
      </c>
      <c r="BH21" s="22">
        <f>SUMPRODUCT(($C$4='[28]Calculator Data Summary'!$B$5:$AG$5)*
($C$5='[28]Calculator Data Summary'!$B$6:$AG$6)*
(CONCATENATE($C$6," ","(",BH$10," ","CCFS",")")='[28]Calculator Data Summary'!$B$4:$AG$4)*
(BH$13='[28]Calculator Data Summary'!$B$7:$AG$7)*
(BE21='[28]Calculator Data Summary'!$A$8:$A$21)*
'[28]Calculator Data Summary'!$B$8:$AG$21)</f>
        <v>55.94</v>
      </c>
      <c r="BJ21" s="13" t="s">
        <v>22</v>
      </c>
      <c r="BK21" s="21">
        <f>SUMPRODUCT(($C$4='[29]Calculator Data Summary'!$B$5:$AG$5)*
($C$5='[29]Calculator Data Summary'!$B$6:$AG$6)*
(CONCATENATE($C$6," ","(",BK$10," ","CCFS",")")='[29]Calculator Data Summary'!$B$4:$AG$4)*
(BK$13='[29]Calculator Data Summary'!$B$7:$AG$7)*
(BJ21='[29]Calculator Data Summary'!$A$8:$A$21)*
'[29]Calculator Data Summary'!$B$8:$AG$21)</f>
        <v>50.63</v>
      </c>
      <c r="BL21" s="21">
        <f>SUMPRODUCT(($C$4='[29]Calculator Data Summary'!$B$5:$AG$5)*
($C$5='[29]Calculator Data Summary'!$B$6:$AG$6)*
(CONCATENATE($C$6," ","(",BL$10," ","CCFS",")")='[29]Calculator Data Summary'!$B$4:$AG$4)*
(BL$13='[29]Calculator Data Summary'!$B$7:$AG$7)*
(BJ21='[29]Calculator Data Summary'!$A$8:$A$21)*
'[29]Calculator Data Summary'!$B$8:$AG$21)</f>
        <v>49.581039999999994</v>
      </c>
      <c r="BM21" s="22">
        <f>SUMPRODUCT(($C$4='[29]Calculator Data Summary'!$B$5:$AG$5)*
($C$5='[29]Calculator Data Summary'!$B$6:$AG$6)*
(CONCATENATE($C$6," ","(",BM$10," ","CCFS",")")='[29]Calculator Data Summary'!$B$4:$AG$4)*
(BM$13='[29]Calculator Data Summary'!$B$7:$AG$7)*
(BJ21='[29]Calculator Data Summary'!$A$8:$A$21)*
'[29]Calculator Data Summary'!$B$8:$AG$21)</f>
        <v>51.42</v>
      </c>
      <c r="BO21" s="13" t="s">
        <v>22</v>
      </c>
      <c r="BP21" s="21">
        <f>SUMPRODUCT(($C$4='[30]Calculator Data Summary'!$B$5:$AG$5)*
($C$5='[30]Calculator Data Summary'!$B$6:$AG$6)*
(CONCATENATE($C$6," ","(",BP$10," ","CCFS",")")='[30]Calculator Data Summary'!$B$4:$AG$4)*
(BP$13='[30]Calculator Data Summary'!$B$7:$AG$7)*
(BO21='[30]Calculator Data Summary'!$A$8:$A$21)*
'[30]Calculator Data Summary'!$B$8:$AG$21)</f>
        <v>48.019999999999996</v>
      </c>
      <c r="BQ21" s="21">
        <f>SUMPRODUCT(($C$4='[30]Calculator Data Summary'!$B$5:$AG$5)*
($C$5='[30]Calculator Data Summary'!$B$6:$AG$6)*
(CONCATENATE($C$6," ","(",BQ$10," ","CCFS",")")='[30]Calculator Data Summary'!$B$4:$AG$4)*
(BQ$13='[30]Calculator Data Summary'!$B$7:$AG$7)*
(BO21='[30]Calculator Data Summary'!$A$8:$A$21)*
'[30]Calculator Data Summary'!$B$8:$AG$21)</f>
        <v>51.788080000000008</v>
      </c>
      <c r="BR21" s="22">
        <f>SUMPRODUCT(($C$4='[30]Calculator Data Summary'!$B$5:$AG$5)*
($C$5='[30]Calculator Data Summary'!$B$6:$AG$6)*
(CONCATENATE($C$6," ","(",BR$10," ","CCFS",")")='[30]Calculator Data Summary'!$B$4:$AG$4)*
(BR$13='[30]Calculator Data Summary'!$B$7:$AG$7)*
(BO21='[30]Calculator Data Summary'!$A$8:$A$21)*
'[30]Calculator Data Summary'!$B$8:$AG$21)</f>
        <v>54.49</v>
      </c>
      <c r="BT21" s="13" t="s">
        <v>22</v>
      </c>
      <c r="BU21" s="21">
        <f>SUMPRODUCT(($C$4='[31]Calculator Data Summary'!$B$5:$AG$5)*
($C$5='[31]Calculator Data Summary'!$B$6:$AG$6)*
(CONCATENATE($C$6," ","(",BU$10," ","CCFS",")")='[31]Calculator Data Summary'!$B$4:$AG$4)*
(BU$13='[31]Calculator Data Summary'!$B$7:$AG$7)*
(BT21='[31]Calculator Data Summary'!$A$8:$A$21)*
'[31]Calculator Data Summary'!$B$8:$AG$21)</f>
        <v>47.72</v>
      </c>
      <c r="BV21" s="21">
        <f>SUMPRODUCT(($C$4='[31]Calculator Data Summary'!$B$5:$AG$5)*
($C$5='[31]Calculator Data Summary'!$B$6:$AG$6)*
(CONCATENATE($C$6," ","(",BV$10," ","CCFS",")")='[31]Calculator Data Summary'!$B$4:$AG$4)*
(BV$13='[31]Calculator Data Summary'!$B$7:$AG$7)*
(BT21='[31]Calculator Data Summary'!$A$8:$A$21)*
'[31]Calculator Data Summary'!$B$8:$AG$21)</f>
        <v>49.027680000000004</v>
      </c>
      <c r="BW21" s="22">
        <f>SUMPRODUCT(($C$4='[31]Calculator Data Summary'!$B$5:$AG$5)*
($C$5='[31]Calculator Data Summary'!$B$6:$AG$6)*
(CONCATENATE($C$6," ","(",BW$10," ","CCFS",")")='[31]Calculator Data Summary'!$B$4:$AG$4)*
(BW$13='[31]Calculator Data Summary'!$B$7:$AG$7)*
(BT21='[31]Calculator Data Summary'!$A$8:$A$21)*
'[31]Calculator Data Summary'!$B$8:$AG$21)</f>
        <v>51.13</v>
      </c>
      <c r="BY21" s="13" t="s">
        <v>22</v>
      </c>
      <c r="BZ21" s="21">
        <f>SUMPRODUCT(($C$4='[32]Calculator Data Summary'!$B$5:$AG$5)*
($C$5='[32]Calculator Data Summary'!$B$6:$AG$6)*
(CONCATENATE($C$6," ","(",BZ$10," ","CCFS",")")='[32]Calculator Data Summary'!$B$4:$AG$4)*
(BZ$13='[32]Calculator Data Summary'!$B$7:$AG$7)*
(BY21='[32]Calculator Data Summary'!$A$8:$A$21)*
'[32]Calculator Data Summary'!$B$8:$AG$21)</f>
        <v>58.78</v>
      </c>
      <c r="CA21" s="21">
        <f>SUMPRODUCT(($C$4='[32]Calculator Data Summary'!$B$5:$AG$5)*
($C$5='[32]Calculator Data Summary'!$B$6:$AG$6)*
(CONCATENATE($C$6," ","(",CA$10," ","CCFS",")")='[32]Calculator Data Summary'!$B$4:$AG$4)*
(CA$13='[32]Calculator Data Summary'!$B$7:$AG$7)*
(BY21='[32]Calculator Data Summary'!$A$8:$A$21)*
'[32]Calculator Data Summary'!$B$8:$AG$21)</f>
        <v>57.350800000000007</v>
      </c>
      <c r="CB21" s="22">
        <f>SUMPRODUCT(($C$4='[32]Calculator Data Summary'!$B$5:$AG$5)*
($C$5='[32]Calculator Data Summary'!$B$6:$AG$6)*
(CONCATENATE($C$6," ","(",CB$10," ","CCFS",")")='[32]Calculator Data Summary'!$B$4:$AG$4)*
(CB$13='[32]Calculator Data Summary'!$B$7:$AG$7)*
(BY21='[32]Calculator Data Summary'!$A$8:$A$21)*
'[32]Calculator Data Summary'!$B$8:$AG$21)</f>
        <v>60.79</v>
      </c>
      <c r="CD21" s="13" t="s">
        <v>22</v>
      </c>
      <c r="CE21" s="21">
        <f>SUMPRODUCT(($C$4='[33]Calculator Data Summary'!$B$5:$AG$5)*
($C$5='[33]Calculator Data Summary'!$B$6:$AG$6)*
(CONCATENATE($C$6," ","(",CE$10," ","CCFS",")")='[33]Calculator Data Summary'!$B$4:$AG$4)*
(CE$13='[33]Calculator Data Summary'!$B$7:$AG$7)*
(CD21='[33]Calculator Data Summary'!$A$8:$A$21)*
'[33]Calculator Data Summary'!$B$8:$AG$21)</f>
        <v>29.009999999999998</v>
      </c>
      <c r="CF21" s="21">
        <f>SUMPRODUCT(($C$4='[33]Calculator Data Summary'!$B$5:$AG$5)*
($C$5='[33]Calculator Data Summary'!$B$6:$AG$6)*
(CONCATENATE($C$6," ","(",CF$10," ","CCFS",")")='[33]Calculator Data Summary'!$B$4:$AG$4)*
(CF$13='[33]Calculator Data Summary'!$B$7:$AG$7)*
(CD21='[33]Calculator Data Summary'!$A$8:$A$21)*
'[33]Calculator Data Summary'!$B$8:$AG$21)</f>
        <v>30.564959999999999</v>
      </c>
      <c r="CG21" s="22">
        <f>SUMPRODUCT(($C$4='[33]Calculator Data Summary'!$B$5:$AG$5)*
($C$5='[33]Calculator Data Summary'!$B$6:$AG$6)*
(CONCATENATE($C$6," ","(",CG$10," ","CCFS",")")='[33]Calculator Data Summary'!$B$4:$AG$4)*
(CG$13='[33]Calculator Data Summary'!$B$7:$AG$7)*
(CD21='[33]Calculator Data Summary'!$A$8:$A$21)*
'[33]Calculator Data Summary'!$B$8:$AG$21)</f>
        <v>32.300000000000004</v>
      </c>
      <c r="CI21" s="13" t="s">
        <v>22</v>
      </c>
      <c r="CJ21" s="21">
        <f>SUMPRODUCT(($C$4='[34]Calculator Data Summary'!$B$5:$AG$5)*
($C$5='[34]Calculator Data Summary'!$B$6:$AG$6)*
(CONCATENATE($C$6," ","(",CJ$10," ","CCFS",")")='[34]Calculator Data Summary'!$B$4:$AG$4)*
(CJ$13='[34]Calculator Data Summary'!$B$7:$AG$7)*
(CI21='[34]Calculator Data Summary'!$A$8:$A$21)*
'[34]Calculator Data Summary'!$B$8:$AG$21)</f>
        <v>103.52999999999999</v>
      </c>
      <c r="CK21" s="21">
        <f>SUMPRODUCT(($C$4='[34]Calculator Data Summary'!$B$5:$AG$5)*
($C$5='[34]Calculator Data Summary'!$B$6:$AG$6)*
(CONCATENATE($C$6," ","(",CK$10," ","CCFS",")")='[34]Calculator Data Summary'!$B$4:$AG$4)*
(CK$13='[34]Calculator Data Summary'!$B$7:$AG$7)*
(CI21='[34]Calculator Data Summary'!$A$8:$A$21)*
'[34]Calculator Data Summary'!$B$8:$AG$21)</f>
        <v>100.46216</v>
      </c>
      <c r="CL21" s="22">
        <f>SUMPRODUCT(($C$4='[34]Calculator Data Summary'!$B$5:$AG$5)*
($C$5='[34]Calculator Data Summary'!$B$6:$AG$6)*
(CONCATENATE($C$6," ","(",CL$10," ","CCFS",")")='[34]Calculator Data Summary'!$B$4:$AG$4)*
(CL$13='[34]Calculator Data Summary'!$B$7:$AG$7)*
(CI21='[34]Calculator Data Summary'!$A$8:$A$21)*
'[34]Calculator Data Summary'!$B$8:$AG$21)</f>
        <v>102.59</v>
      </c>
      <c r="CN21" s="13" t="s">
        <v>22</v>
      </c>
      <c r="CO21" s="21">
        <f>SUMPRODUCT(($C$4='[35]Calculator Data Summary'!$B$5:$AG$5)*
($C$5='[35]Calculator Data Summary'!$B$6:$AG$6)*
(CONCATENATE($C$6," ","(",CO$10," ","CCFS",")")='[35]Calculator Data Summary'!$B$4:$AG$4)*
(CO$13='[35]Calculator Data Summary'!$B$7:$AG$7)*
(CN21='[35]Calculator Data Summary'!$A$8:$A$21)*
'[35]Calculator Data Summary'!$B$8:$AG$21)</f>
        <v>73.319999999999993</v>
      </c>
      <c r="CP21" s="21">
        <f>SUMPRODUCT(($C$4='[35]Calculator Data Summary'!$B$5:$AG$5)*
($C$5='[35]Calculator Data Summary'!$B$6:$AG$6)*
(CONCATENATE($C$6," ","(",CP$10," ","CCFS",")")='[35]Calculator Data Summary'!$B$4:$AG$4)*
(CP$13='[35]Calculator Data Summary'!$B$7:$AG$7)*
(CN21='[35]Calculator Data Summary'!$A$8:$A$21)*
'[35]Calculator Data Summary'!$B$8:$AG$21)</f>
        <v>66.652319999999989</v>
      </c>
      <c r="CQ21" s="22">
        <f>SUMPRODUCT(($C$4='[35]Calculator Data Summary'!$B$5:$AG$5)*
($C$5='[35]Calculator Data Summary'!$B$6:$AG$6)*
(CONCATENATE($C$6," ","(",CQ$10," ","CCFS",")")='[35]Calculator Data Summary'!$B$4:$AG$4)*
(CQ$13='[35]Calculator Data Summary'!$B$7:$AG$7)*
(CN21='[35]Calculator Data Summary'!$A$8:$A$21)*
'[35]Calculator Data Summary'!$B$8:$AG$21)</f>
        <v>69.19</v>
      </c>
      <c r="CS21" s="13" t="s">
        <v>22</v>
      </c>
      <c r="CT21" s="21">
        <f>SUMPRODUCT(($C$4='[36]AV Calculator Data Summary'!$B$5:$AG$5)*
($C$5='[36]AV Calculator Data Summary'!$B$6:$AG$6)*
(CONCATENATE($C$6," ","(",CT$10," ","CCFS",")")='[36]AV Calculator Data Summary'!$B$4:$AG$4)*
(CT$13='[36]AV Calculator Data Summary'!$B$7:$AG$7)*
(CS21='[36]AV Calculator Data Summary'!$A$8:$A$21)*
'[36]AV Calculator Data Summary'!$B$8:$AG$21)</f>
        <v>84.02000000000001</v>
      </c>
      <c r="CU21" s="21">
        <f>SUMPRODUCT(($C$4='[36]AV Calculator Data Summary'!$B$5:$AG$5)*
($C$5='[36]AV Calculator Data Summary'!$B$6:$AG$6)*
(CONCATENATE($C$6," ","(",CU$10," ","CCFS",")")='[36]AV Calculator Data Summary'!$B$4:$AG$4)*
(CU$13='[36]AV Calculator Data Summary'!$B$7:$AG$7)*
(CS21='[36]AV Calculator Data Summary'!$A$8:$A$21)*
'[36]AV Calculator Data Summary'!$B$8:$AG$21)</f>
        <v>73.82744000000001</v>
      </c>
      <c r="CV21" s="22">
        <f>SUMPRODUCT(($C$4='[36]AV Calculator Data Summary'!$B$5:$AG$5)*
($C$5='[36]AV Calculator Data Summary'!$B$6:$AG$6)*
(CONCATENATE($C$6," ","(",CV$10," ","CCFS",")")='[36]AV Calculator Data Summary'!$B$4:$AG$4)*
(CV$13='[36]AV Calculator Data Summary'!$B$7:$AG$7)*
(CS21='[36]AV Calculator Data Summary'!$A$8:$A$21)*
'[36]AV Calculator Data Summary'!$B$8:$AG$21)</f>
        <v>77.45</v>
      </c>
      <c r="CX21" s="13" t="s">
        <v>22</v>
      </c>
      <c r="CY21" s="21">
        <f>SUMPRODUCT(($C$4='[36]PV Calculator Data Summary'!$B$5:$AG$5)*
($C$5='[36]PV Calculator Data Summary'!$B$6:$AG$6)*
(CONCATENATE($C$6," ","(",CY$10," ","CCFS",")")='[36]PV Calculator Data Summary'!$B$4:$AG$4)*
(CY$13='[36]PV Calculator Data Summary'!$B$7:$AG$7)*
(CX21='[36]PV Calculator Data Summary'!$A$8:$A$21)*
'[36]PV Calculator Data Summary'!$B$8:$AG$21)</f>
        <v>119.66000000000001</v>
      </c>
      <c r="CZ21" s="21">
        <f>SUMPRODUCT(($C$4='[36]PV Calculator Data Summary'!$B$5:$AG$5)*
($C$5='[36]PV Calculator Data Summary'!$B$6:$AG$6)*
(CONCATENATE($C$6," ","(",CZ$10," ","CCFS",")")='[36]PV Calculator Data Summary'!$B$4:$AG$4)*
(CZ$13='[36]PV Calculator Data Summary'!$B$7:$AG$7)*
(CX21='[36]PV Calculator Data Summary'!$A$8:$A$21)*
'[36]PV Calculator Data Summary'!$B$8:$AG$21)</f>
        <v>121.53408</v>
      </c>
      <c r="DA21" s="22">
        <f>SUMPRODUCT(($C$4='[36]PV Calculator Data Summary'!$B$5:$AG$5)*
($C$5='[36]PV Calculator Data Summary'!$B$6:$AG$6)*
(CONCATENATE($C$6," ","(",DA$10," ","CCFS",")")='[36]PV Calculator Data Summary'!$B$4:$AG$4)*
(DA$13='[36]PV Calculator Data Summary'!$B$7:$AG$7)*
(CX21='[36]PV Calculator Data Summary'!$A$8:$A$21)*
'[36]PV Calculator Data Summary'!$B$8:$AG$21)</f>
        <v>126.17</v>
      </c>
      <c r="DC21" s="13" t="s">
        <v>22</v>
      </c>
      <c r="DD21" s="21">
        <v>0</v>
      </c>
      <c r="DE21" s="21">
        <v>0</v>
      </c>
      <c r="DF21" s="22">
        <v>0</v>
      </c>
      <c r="DH21" s="13" t="s">
        <v>22</v>
      </c>
      <c r="DI21" s="21">
        <v>0</v>
      </c>
      <c r="DJ21" s="21">
        <v>0</v>
      </c>
      <c r="DK21" s="22">
        <v>0</v>
      </c>
      <c r="DM21" s="13" t="s">
        <v>22</v>
      </c>
      <c r="DN21" s="21">
        <v>0</v>
      </c>
      <c r="DO21" s="21">
        <v>0</v>
      </c>
      <c r="DP21" s="22">
        <v>0</v>
      </c>
      <c r="DR21" s="13" t="s">
        <v>22</v>
      </c>
      <c r="DS21" s="21">
        <v>0</v>
      </c>
      <c r="DT21" s="21">
        <v>0</v>
      </c>
      <c r="DU21" s="22">
        <v>0</v>
      </c>
      <c r="DW21" s="13" t="s">
        <v>22</v>
      </c>
      <c r="DX21" s="21">
        <v>0</v>
      </c>
      <c r="DY21" s="21">
        <v>0</v>
      </c>
      <c r="DZ21" s="22">
        <v>0</v>
      </c>
      <c r="EB21" s="13" t="s">
        <v>22</v>
      </c>
      <c r="EC21" s="21">
        <v>0</v>
      </c>
      <c r="ED21" s="21">
        <v>0</v>
      </c>
      <c r="EE21" s="22">
        <v>0</v>
      </c>
      <c r="EG21" s="13" t="s">
        <v>22</v>
      </c>
      <c r="EH21" s="21">
        <v>0</v>
      </c>
      <c r="EI21" s="21">
        <v>0</v>
      </c>
      <c r="EJ21" s="22">
        <v>0</v>
      </c>
      <c r="EL21" s="13" t="s">
        <v>22</v>
      </c>
      <c r="EM21" s="21">
        <v>0</v>
      </c>
      <c r="EN21" s="21">
        <v>0</v>
      </c>
      <c r="EO21" s="22">
        <v>0</v>
      </c>
      <c r="EQ21" s="13" t="s">
        <v>22</v>
      </c>
      <c r="ER21" s="21">
        <v>0</v>
      </c>
      <c r="ES21" s="21">
        <v>0</v>
      </c>
      <c r="ET21" s="22">
        <v>0</v>
      </c>
      <c r="EV21" s="13" t="s">
        <v>22</v>
      </c>
      <c r="EW21" s="21">
        <v>0</v>
      </c>
      <c r="EX21" s="21">
        <v>0</v>
      </c>
      <c r="EY21" s="22">
        <v>0</v>
      </c>
      <c r="FA21" s="13" t="s">
        <v>22</v>
      </c>
      <c r="FB21" s="21">
        <v>0</v>
      </c>
      <c r="FC21" s="21">
        <v>0</v>
      </c>
      <c r="FD21" s="22">
        <v>0</v>
      </c>
      <c r="FF21" s="13" t="s">
        <v>22</v>
      </c>
      <c r="FG21" s="21">
        <v>0</v>
      </c>
      <c r="FH21" s="21">
        <v>0</v>
      </c>
      <c r="FI21" s="22">
        <v>0</v>
      </c>
      <c r="FK21" s="13" t="s">
        <v>22</v>
      </c>
      <c r="FL21" s="21">
        <v>0</v>
      </c>
      <c r="FM21" s="21">
        <v>0</v>
      </c>
      <c r="FN21" s="22">
        <v>0</v>
      </c>
      <c r="FP21" s="13" t="s">
        <v>22</v>
      </c>
      <c r="FQ21" s="21">
        <v>0</v>
      </c>
      <c r="FR21" s="21">
        <v>0</v>
      </c>
      <c r="FS21" s="22">
        <v>0</v>
      </c>
      <c r="FU21" s="13" t="s">
        <v>22</v>
      </c>
      <c r="FV21" s="21">
        <v>0</v>
      </c>
      <c r="FW21" s="21">
        <v>0</v>
      </c>
      <c r="FX21" s="22">
        <v>0</v>
      </c>
      <c r="FZ21" s="13" t="s">
        <v>22</v>
      </c>
      <c r="GA21" s="21">
        <v>0</v>
      </c>
      <c r="GB21" s="21">
        <v>0</v>
      </c>
      <c r="GC21" s="22">
        <v>0</v>
      </c>
      <c r="GE21" s="13" t="s">
        <v>22</v>
      </c>
      <c r="GF21" s="21">
        <v>0</v>
      </c>
      <c r="GG21" s="21">
        <v>0</v>
      </c>
      <c r="GH21" s="22">
        <v>0</v>
      </c>
      <c r="GJ21" s="13" t="s">
        <v>22</v>
      </c>
      <c r="GK21" s="21">
        <v>0</v>
      </c>
      <c r="GL21" s="21">
        <v>0</v>
      </c>
      <c r="GM21" s="22">
        <v>0</v>
      </c>
      <c r="GO21" s="13" t="s">
        <v>22</v>
      </c>
      <c r="GP21" s="21">
        <v>0</v>
      </c>
      <c r="GQ21" s="21">
        <v>0</v>
      </c>
      <c r="GR21" s="22">
        <v>0</v>
      </c>
      <c r="GT21" s="13" t="s">
        <v>22</v>
      </c>
      <c r="GU21" s="21">
        <v>0</v>
      </c>
      <c r="GV21" s="21">
        <v>0</v>
      </c>
      <c r="GW21" s="22">
        <v>0</v>
      </c>
      <c r="GY21" s="13" t="s">
        <v>22</v>
      </c>
      <c r="GZ21" s="21">
        <v>0</v>
      </c>
      <c r="HA21" s="21">
        <v>0</v>
      </c>
      <c r="HB21" s="22">
        <v>0</v>
      </c>
      <c r="HD21" s="13" t="s">
        <v>22</v>
      </c>
      <c r="HE21" s="21">
        <v>0</v>
      </c>
      <c r="HF21" s="21">
        <v>0</v>
      </c>
      <c r="HG21" s="22">
        <v>0</v>
      </c>
      <c r="HI21" s="13" t="s">
        <v>22</v>
      </c>
      <c r="HJ21" s="21">
        <v>0</v>
      </c>
      <c r="HK21" s="21">
        <v>0</v>
      </c>
      <c r="HL21" s="22">
        <v>0</v>
      </c>
    </row>
    <row r="22" spans="2:220" x14ac:dyDescent="0.25">
      <c r="B22" s="13" t="s">
        <v>23</v>
      </c>
      <c r="C22" s="21">
        <f>SUMPRODUCT(($C$4='[17]Calculator Data Summary'!$B$5:$AG$5)*
($C$5='[17]Calculator Data Summary'!$B$6:$AG$6)*
(CONCATENATE($C$6," ","(",C$10," ","CCFS",")")='[17]Calculator Data Summary'!$B$4:$AG$4)*
(C$13='[17]Calculator Data Summary'!$B$7:$AG$7)*
(B22='[17]Calculator Data Summary'!$A$8:$A$21)*
'[17]Calculator Data Summary'!$B$8:$AG$21)</f>
        <v>50.45</v>
      </c>
      <c r="D22" s="21">
        <f>SUMPRODUCT(($C$4='[17]Calculator Data Summary'!$B$5:$AG$5)*
($C$5='[17]Calculator Data Summary'!$B$6:$AG$6)*
(CONCATENATE($C$6," ","(",D$10," ","CCFS",")")='[17]Calculator Data Summary'!$B$4:$AG$4)*
(D$13='[17]Calculator Data Summary'!$B$7:$AG$7)*
(B22='[17]Calculator Data Summary'!$A$8:$A$21)*
'[17]Calculator Data Summary'!$B$8:$AG$21)</f>
        <v>56.917519999999996</v>
      </c>
      <c r="E22" s="22">
        <f>SUMPRODUCT(($C$4='[17]Calculator Data Summary'!$B$5:$AG$5)*
($C$5='[17]Calculator Data Summary'!$B$6:$AG$6)*
(CONCATENATE($C$6," ","(",E$10," ","CCFS",")")='[17]Calculator Data Summary'!$B$4:$AG$4)*
(E$13='[17]Calculator Data Summary'!$B$7:$AG$7)*
(B22='[17]Calculator Data Summary'!$A$8:$A$21)*
'[17]Calculator Data Summary'!$B$8:$AG$21)</f>
        <v>60.49</v>
      </c>
      <c r="G22" s="13" t="s">
        <v>23</v>
      </c>
      <c r="H22" s="21">
        <f>SUMPRODUCT(($C$4='[18]Calculator Data Summary'!$B$5:$AG$5)*
($C$5='[18]Calculator Data Summary'!$B$6:$AG$6)*
(CONCATENATE($C$6," ","(",H$10," ","CCFS",")")='[18]Calculator Data Summary'!$B$4:$AG$4)*
(H$13='[18]Calculator Data Summary'!$B$7:$AG$7)*
(G22='[18]Calculator Data Summary'!$A$8:$A$21)*
'[18]Calculator Data Summary'!$B$8:$AG$21)</f>
        <v>70.150000000000006</v>
      </c>
      <c r="I22" s="21">
        <f>SUMPRODUCT(($C$4='[18]Calculator Data Summary'!$B$5:$AG$5)*
($C$5='[18]Calculator Data Summary'!$B$6:$AG$6)*
(CONCATENATE($C$6," ","(",I$10," ","CCFS",")")='[18]Calculator Data Summary'!$B$4:$AG$4)*
(I$13='[18]Calculator Data Summary'!$B$7:$AG$7)*
(G22='[18]Calculator Data Summary'!$A$8:$A$21)*
'[18]Calculator Data Summary'!$B$8:$AG$21)</f>
        <v>51.737680000000005</v>
      </c>
      <c r="J22" s="22">
        <f>SUMPRODUCT(($C$4='[18]Calculator Data Summary'!$B$5:$AG$5)*
($C$5='[18]Calculator Data Summary'!$B$6:$AG$6)*
(CONCATENATE($C$6," ","(",J$10," ","CCFS",")")='[18]Calculator Data Summary'!$B$4:$AG$4)*
(J$13='[18]Calculator Data Summary'!$B$7:$AG$7)*
(G22='[18]Calculator Data Summary'!$A$8:$A$21)*
'[18]Calculator Data Summary'!$B$8:$AG$21)</f>
        <v>53.86</v>
      </c>
      <c r="L22" s="13" t="s">
        <v>23</v>
      </c>
      <c r="M22" s="21">
        <f>SUMPRODUCT(($C$4='[19]Calculator Data Summary'!$B$5:$AG$5)*
($C$5='[19]Calculator Data Summary'!$B$6:$AG$6)*
(CONCATENATE($C$6," ","(",M$10," ","CCFS",")")='[19]Calculator Data Summary'!$B$4:$AG$4)*
(M$13='[19]Calculator Data Summary'!$B$7:$AG$7)*
(L22='[19]Calculator Data Summary'!$A$8:$A$21)*
'[19]Calculator Data Summary'!$B$8:$AG$21)</f>
        <v>108.22</v>
      </c>
      <c r="N22" s="21">
        <f>SUMPRODUCT(($C$4='[19]Calculator Data Summary'!$B$5:$AG$5)*
($C$5='[19]Calculator Data Summary'!$B$6:$AG$6)*
(CONCATENATE($C$6," ","(",N$10," ","CCFS",")")='[19]Calculator Data Summary'!$B$4:$AG$4)*
(N$13='[19]Calculator Data Summary'!$B$7:$AG$7)*
(L22='[19]Calculator Data Summary'!$A$8:$A$21)*
'[19]Calculator Data Summary'!$B$8:$AG$21)</f>
        <v>97.559839999999994</v>
      </c>
      <c r="O22" s="22">
        <f>SUMPRODUCT(($C$4='[19]Calculator Data Summary'!$B$5:$AG$5)*
($C$5='[19]Calculator Data Summary'!$B$6:$AG$6)*
(CONCATENATE($C$6," ","(",O$10," ","CCFS",")")='[19]Calculator Data Summary'!$B$4:$AG$4)*
(O$13='[19]Calculator Data Summary'!$B$7:$AG$7)*
(L22='[19]Calculator Data Summary'!$A$8:$A$21)*
'[19]Calculator Data Summary'!$B$8:$AG$21)</f>
        <v>104.46000000000001</v>
      </c>
      <c r="Q22" s="13" t="s">
        <v>23</v>
      </c>
      <c r="R22" s="21">
        <f>SUMPRODUCT(($C$4='[20]Calculator Data Summary'!$B$5:$AG$5)*
($C$5='[20]Calculator Data Summary'!$B$6:$AG$6)*
(CONCATENATE($C$6," ","(",R$10," ","CCFS",")")='[20]Calculator Data Summary'!$B$4:$AG$4)*
(R$13='[20]Calculator Data Summary'!$B$7:$AG$7)*
(Q22='[20]Calculator Data Summary'!$A$8:$A$21)*
'[20]Calculator Data Summary'!$B$8:$AG$21)</f>
        <v>36.79</v>
      </c>
      <c r="S22" s="21">
        <f>SUMPRODUCT(($C$4='[20]Calculator Data Summary'!$B$5:$AG$5)*
($C$5='[20]Calculator Data Summary'!$B$6:$AG$6)*
(CONCATENATE($C$6," ","(",S$10," ","CCFS",")")='[20]Calculator Data Summary'!$B$4:$AG$4)*
(S$13='[20]Calculator Data Summary'!$B$7:$AG$7)*
(Q22='[20]Calculator Data Summary'!$A$8:$A$21)*
'[20]Calculator Data Summary'!$B$8:$AG$21)</f>
        <v>40.168720000000008</v>
      </c>
      <c r="T22" s="22">
        <f>SUMPRODUCT(($C$4='[20]Calculator Data Summary'!$B$5:$AG$5)*
($C$5='[20]Calculator Data Summary'!$B$6:$AG$6)*
(CONCATENATE($C$6," ","(",T$10," ","CCFS",")")='[20]Calculator Data Summary'!$B$4:$AG$4)*
(T$13='[20]Calculator Data Summary'!$B$7:$AG$7)*
(Q22='[20]Calculator Data Summary'!$A$8:$A$21)*
'[20]Calculator Data Summary'!$B$8:$AG$21)</f>
        <v>42.39</v>
      </c>
      <c r="V22" s="13" t="s">
        <v>23</v>
      </c>
      <c r="W22" s="21">
        <f>SUMPRODUCT(($C$4='[21]Calculator Data Summary'!$B$5:$AG$5)*
($C$5='[21]Calculator Data Summary'!$B$6:$AG$6)*
(CONCATENATE($C$6," ","(",W$10," ","CCFS",")")='[21]Calculator Data Summary'!$B$4:$AG$4)*
(W$13='[21]Calculator Data Summary'!$B$7:$AG$7)*
(V22='[21]Calculator Data Summary'!$A$8:$A$21)*
'[21]Calculator Data Summary'!$B$8:$AG$21)</f>
        <v>84.19</v>
      </c>
      <c r="X22" s="21">
        <f>SUMPRODUCT(($C$4='[21]Calculator Data Summary'!$B$5:$AG$5)*
($C$5='[21]Calculator Data Summary'!$B$6:$AG$6)*
(CONCATENATE($C$6," ","(",X$10," ","CCFS",")")='[21]Calculator Data Summary'!$B$4:$AG$4)*
(X$13='[21]Calculator Data Summary'!$B$7:$AG$7)*
(V22='[21]Calculator Data Summary'!$A$8:$A$21)*
'[21]Calculator Data Summary'!$B$8:$AG$21)</f>
        <v>80.196400000000011</v>
      </c>
      <c r="Y22" s="22">
        <f>SUMPRODUCT(($C$4='[21]Calculator Data Summary'!$B$5:$AG$5)*
($C$5='[21]Calculator Data Summary'!$B$6:$AG$6)*
(CONCATENATE($C$6," ","(",Y$10," ","CCFS",")")='[21]Calculator Data Summary'!$B$4:$AG$4)*
(Y$13='[21]Calculator Data Summary'!$B$7:$AG$7)*
(V22='[21]Calculator Data Summary'!$A$8:$A$21)*
'[21]Calculator Data Summary'!$B$8:$AG$21)</f>
        <v>83.54</v>
      </c>
      <c r="AA22" s="13" t="s">
        <v>23</v>
      </c>
      <c r="AB22" s="21">
        <f>SUMPRODUCT(($C$4='[22]Calculator Data Summary'!$B$5:$AG$5)*
($C$5='[22]Calculator Data Summary'!$B$6:$AG$6)*
(CONCATENATE($C$6," ","(",AB$10," ","CCFS",")")='[22]Calculator Data Summary'!$B$4:$AG$4)*
(AB$13='[22]Calculator Data Summary'!$B$7:$AG$7)*
(AA22='[22]Calculator Data Summary'!$A$8:$A$21)*
'[22]Calculator Data Summary'!$B$8:$AG$21)</f>
        <v>63.98</v>
      </c>
      <c r="AC22" s="21">
        <f>SUMPRODUCT(($C$4='[22]Calculator Data Summary'!$B$5:$AG$5)*
($C$5='[22]Calculator Data Summary'!$B$6:$AG$6)*
(CONCATENATE($C$6," ","(",AC$10," ","CCFS",")")='[22]Calculator Data Summary'!$B$4:$AG$4)*
(AC$13='[22]Calculator Data Summary'!$B$7:$AG$7)*
(AA22='[22]Calculator Data Summary'!$A$8:$A$21)*
'[22]Calculator Data Summary'!$B$8:$AG$21)</f>
        <v>58.423679999999997</v>
      </c>
      <c r="AD22" s="22">
        <f>SUMPRODUCT(($C$4='[22]Calculator Data Summary'!$B$5:$AG$5)*
($C$5='[22]Calculator Data Summary'!$B$6:$AG$6)*
(CONCATENATE($C$6," ","(",AD$10," ","CCFS",")")='[22]Calculator Data Summary'!$B$4:$AG$4)*
(AD$13='[22]Calculator Data Summary'!$B$7:$AG$7)*
(AA22='[22]Calculator Data Summary'!$A$8:$A$21)*
'[22]Calculator Data Summary'!$B$8:$AG$21)</f>
        <v>61.390000000000008</v>
      </c>
      <c r="AF22" s="13" t="s">
        <v>23</v>
      </c>
      <c r="AG22" s="21">
        <f>SUMPRODUCT(($C$4='[23]Calculator Data Summary'!$B$5:$AG$5)*
($C$5='[23]Calculator Data Summary'!$B$6:$AG$6)*
(CONCATENATE($C$6," ","(",AG$10," ","CCFS",")")='[23]Calculator Data Summary'!$B$4:$AG$4)*
(AG$13='[23]Calculator Data Summary'!$B$7:$AG$7)*
(AF22='[23]Calculator Data Summary'!$A$8:$A$21)*
'[23]Calculator Data Summary'!$B$8:$AG$21)</f>
        <v>68.77000000000001</v>
      </c>
      <c r="AH22" s="21">
        <f>SUMPRODUCT(($C$4='[23]Calculator Data Summary'!$B$5:$AG$5)*
($C$5='[23]Calculator Data Summary'!$B$6:$AG$6)*
(CONCATENATE($C$6," ","(",AH$10," ","CCFS",")")='[23]Calculator Data Summary'!$B$4:$AG$4)*
(AH$13='[23]Calculator Data Summary'!$B$7:$AG$7)*
(AF22='[23]Calculator Data Summary'!$A$8:$A$21)*
'[23]Calculator Data Summary'!$B$8:$AG$21)</f>
        <v>69.0608</v>
      </c>
      <c r="AI22" s="22">
        <f>SUMPRODUCT(($C$4='[23]Calculator Data Summary'!$B$5:$AG$5)*
($C$5='[23]Calculator Data Summary'!$B$6:$AG$6)*
(CONCATENATE($C$6," ","(",AI$10," ","CCFS",")")='[23]Calculator Data Summary'!$B$4:$AG$4)*
(AI$13='[23]Calculator Data Summary'!$B$7:$AG$7)*
(AF22='[23]Calculator Data Summary'!$A$8:$A$21)*
'[23]Calculator Data Summary'!$B$8:$AG$21)</f>
        <v>71.52000000000001</v>
      </c>
      <c r="AK22" s="13" t="s">
        <v>23</v>
      </c>
      <c r="AL22" s="21">
        <f>SUMPRODUCT(($C$4='[24]Calculator Data Summary'!$B$5:$AG$5)*
($C$5='[24]Calculator Data Summary'!$B$6:$AG$6)*
(CONCATENATE($C$6," ","(",AL$10," ","CCFS",")")='[24]Calculator Data Summary'!$B$4:$AG$4)*
(AL$13='[24]Calculator Data Summary'!$B$7:$AG$7)*
(AK22='[24]Calculator Data Summary'!$A$8:$A$21)*
'[24]Calculator Data Summary'!$B$8:$AG$21)</f>
        <v>58.339999999999996</v>
      </c>
      <c r="AM22" s="21">
        <f>SUMPRODUCT(($C$4='[24]Calculator Data Summary'!$B$5:$AG$5)*
($C$5='[24]Calculator Data Summary'!$B$6:$AG$6)*
(CONCATENATE($C$6," ","(",AM$10," ","CCFS",")")='[24]Calculator Data Summary'!$B$4:$AG$4)*
(AM$13='[24]Calculator Data Summary'!$B$7:$AG$7)*
(AK22='[24]Calculator Data Summary'!$A$8:$A$21)*
'[24]Calculator Data Summary'!$B$8:$AG$21)</f>
        <v>53.360080000000004</v>
      </c>
      <c r="AN22" s="22">
        <f>SUMPRODUCT(($C$4='[24]Calculator Data Summary'!$B$5:$AG$5)*
($C$5='[24]Calculator Data Summary'!$B$6:$AG$6)*
(CONCATENATE($C$6," ","(",AN$10," ","CCFS",")")='[24]Calculator Data Summary'!$B$4:$AG$4)*
(AN$13='[24]Calculator Data Summary'!$B$7:$AG$7)*
(AK22='[24]Calculator Data Summary'!$A$8:$A$21)*
'[24]Calculator Data Summary'!$B$8:$AG$21)</f>
        <v>56.06</v>
      </c>
      <c r="AP22" s="13" t="s">
        <v>23</v>
      </c>
      <c r="AQ22" s="21">
        <f>SUMPRODUCT(($C$4='[25]Calculator Data Summary'!$B$5:$AG$5)*
($C$5='[25]Calculator Data Summary'!$B$6:$AG$6)*
(CONCATENATE($C$6," ","(",AQ$10," ","CCFS",")")='[25]Calculator Data Summary'!$B$4:$AG$4)*
(AQ$13='[25]Calculator Data Summary'!$B$7:$AG$7)*
(AP22='[25]Calculator Data Summary'!$A$8:$A$21)*
'[25]Calculator Data Summary'!$B$8:$AG$21)</f>
        <v>93.05</v>
      </c>
      <c r="AR22" s="21">
        <f>SUMPRODUCT(($C$4='[25]Calculator Data Summary'!$B$5:$AG$5)*
($C$5='[25]Calculator Data Summary'!$B$6:$AG$6)*
(CONCATENATE($C$6," ","(",AR$10," ","CCFS",")")='[25]Calculator Data Summary'!$B$4:$AG$4)*
(AR$13='[25]Calculator Data Summary'!$B$7:$AG$7)*
(AP22='[25]Calculator Data Summary'!$A$8:$A$21)*
'[25]Calculator Data Summary'!$B$8:$AG$21)</f>
        <v>85.426559999999995</v>
      </c>
      <c r="AS22" s="22">
        <f>SUMPRODUCT(($C$4='[25]Calculator Data Summary'!$B$5:$AG$5)*
($C$5='[25]Calculator Data Summary'!$B$6:$AG$6)*
(CONCATENATE($C$6," ","(",AS$10," ","CCFS",")")='[25]Calculator Data Summary'!$B$4:$AG$4)*
(AS$13='[25]Calculator Data Summary'!$B$7:$AG$7)*
(AP22='[25]Calculator Data Summary'!$A$8:$A$21)*
'[25]Calculator Data Summary'!$B$8:$AG$21)</f>
        <v>89.169999999999987</v>
      </c>
      <c r="AU22" s="13" t="s">
        <v>23</v>
      </c>
      <c r="AV22" s="21">
        <f>SUMPRODUCT(($C$4='[26]Calculator Data Summary'!$B$5:$AG$5)*
($C$5='[26]Calculator Data Summary'!$B$6:$AG$6)*
(CONCATENATE($C$6," ","(",AV$10," ","CCFS",")")='[26]Calculator Data Summary'!$B$4:$AG$4)*
(AV$13='[26]Calculator Data Summary'!$B$7:$AG$7)*
(AU22='[26]Calculator Data Summary'!$A$8:$A$21)*
'[26]Calculator Data Summary'!$B$8:$AG$21)</f>
        <v>73.03</v>
      </c>
      <c r="AW22" s="21">
        <f>SUMPRODUCT(($C$4='[26]Calculator Data Summary'!$B$5:$AG$5)*
($C$5='[26]Calculator Data Summary'!$B$6:$AG$6)*
(CONCATENATE($C$6," ","(",AW$10," ","CCFS",")")='[26]Calculator Data Summary'!$B$4:$AG$4)*
(AW$13='[26]Calculator Data Summary'!$B$7:$AG$7)*
(AU22='[26]Calculator Data Summary'!$A$8:$A$21)*
'[26]Calculator Data Summary'!$B$8:$AG$21)</f>
        <v>67.710400000000007</v>
      </c>
      <c r="AX22" s="22">
        <f>SUMPRODUCT(($C$4='[26]Calculator Data Summary'!$B$5:$AG$5)*
($C$5='[26]Calculator Data Summary'!$B$6:$AG$6)*
(CONCATENATE($C$6," ","(",AX$10," ","CCFS",")")='[26]Calculator Data Summary'!$B$4:$AG$4)*
(AX$13='[26]Calculator Data Summary'!$B$7:$AG$7)*
(AU22='[26]Calculator Data Summary'!$A$8:$A$21)*
'[26]Calculator Data Summary'!$B$8:$AG$21)</f>
        <v>71.680000000000007</v>
      </c>
      <c r="AZ22" s="13" t="s">
        <v>23</v>
      </c>
      <c r="BA22" s="21">
        <f>SUMPRODUCT(($C$4='[27]Calculator Data Summary'!$B$5:$AG$5)*
($C$5='[27]Calculator Data Summary'!$B$6:$AG$6)*
(CONCATENATE($C$6," ","(",BA$10," ","CCFS",")")='[27]Calculator Data Summary'!$B$4:$AG$4)*
(BA$13='[27]Calculator Data Summary'!$B$7:$AG$7)*
(AZ22='[27]Calculator Data Summary'!$A$8:$A$21)*
'[27]Calculator Data Summary'!$B$8:$AG$21)</f>
        <v>101.2</v>
      </c>
      <c r="BB22" s="21">
        <f>SUMPRODUCT(($C$4='[27]Calculator Data Summary'!$B$5:$AG$5)*
($C$5='[27]Calculator Data Summary'!$B$6:$AG$6)*
(CONCATENATE($C$6," ","(",BB$10," ","CCFS",")")='[27]Calculator Data Summary'!$B$4:$AG$4)*
(BB$13='[27]Calculator Data Summary'!$B$7:$AG$7)*
(AZ22='[27]Calculator Data Summary'!$A$8:$A$21)*
'[27]Calculator Data Summary'!$B$8:$AG$21)</f>
        <v>100.51255999999999</v>
      </c>
      <c r="BC22" s="22">
        <f>SUMPRODUCT(($C$4='[27]Calculator Data Summary'!$B$5:$AG$5)*
($C$5='[27]Calculator Data Summary'!$B$6:$AG$6)*
(CONCATENATE($C$6," ","(",BC$10," ","CCFS",")")='[27]Calculator Data Summary'!$B$4:$AG$4)*
(BC$13='[27]Calculator Data Summary'!$B$7:$AG$7)*
(AZ22='[27]Calculator Data Summary'!$A$8:$A$21)*
'[27]Calculator Data Summary'!$B$8:$AG$21)</f>
        <v>109.33000000000001</v>
      </c>
      <c r="BE22" s="13" t="s">
        <v>23</v>
      </c>
      <c r="BF22" s="21">
        <f>SUMPRODUCT(($C$4='[28]Calculator Data Summary'!$B$5:$AG$5)*
($C$5='[28]Calculator Data Summary'!$B$6:$AG$6)*
(CONCATENATE($C$6," ","(",BF$10," ","CCFS",")")='[28]Calculator Data Summary'!$B$4:$AG$4)*
(BF$13='[28]Calculator Data Summary'!$B$7:$AG$7)*
(BE22='[28]Calculator Data Summary'!$A$8:$A$21)*
'[28]Calculator Data Summary'!$B$8:$AG$21)</f>
        <v>51.37</v>
      </c>
      <c r="BG22" s="21">
        <f>SUMPRODUCT(($C$4='[28]Calculator Data Summary'!$B$5:$AG$5)*
($C$5='[28]Calculator Data Summary'!$B$6:$AG$6)*
(CONCATENATE($C$6," ","(",BG$10," ","CCFS",")")='[28]Calculator Data Summary'!$B$4:$AG$4)*
(BG$13='[28]Calculator Data Summary'!$B$7:$AG$7)*
(BE22='[28]Calculator Data Summary'!$A$8:$A$21)*
'[28]Calculator Data Summary'!$B$8:$AG$21)</f>
        <v>53.098160000000007</v>
      </c>
      <c r="BH22" s="22">
        <f>SUMPRODUCT(($C$4='[28]Calculator Data Summary'!$B$5:$AG$5)*
($C$5='[28]Calculator Data Summary'!$B$6:$AG$6)*
(CONCATENATE($C$6," ","(",BH$10," ","CCFS",")")='[28]Calculator Data Summary'!$B$4:$AG$4)*
(BH$13='[28]Calculator Data Summary'!$B$7:$AG$7)*
(BE22='[28]Calculator Data Summary'!$A$8:$A$21)*
'[28]Calculator Data Summary'!$B$8:$AG$21)</f>
        <v>55.94</v>
      </c>
      <c r="BJ22" s="13" t="s">
        <v>23</v>
      </c>
      <c r="BK22" s="21">
        <f>SUMPRODUCT(($C$4='[29]Calculator Data Summary'!$B$5:$AG$5)*
($C$5='[29]Calculator Data Summary'!$B$6:$AG$6)*
(CONCATENATE($C$6," ","(",BK$10," ","CCFS",")")='[29]Calculator Data Summary'!$B$4:$AG$4)*
(BK$13='[29]Calculator Data Summary'!$B$7:$AG$7)*
(BJ22='[29]Calculator Data Summary'!$A$8:$A$21)*
'[29]Calculator Data Summary'!$B$8:$AG$21)</f>
        <v>50.63</v>
      </c>
      <c r="BL22" s="21">
        <f>SUMPRODUCT(($C$4='[29]Calculator Data Summary'!$B$5:$AG$5)*
($C$5='[29]Calculator Data Summary'!$B$6:$AG$6)*
(CONCATENATE($C$6," ","(",BL$10," ","CCFS",")")='[29]Calculator Data Summary'!$B$4:$AG$4)*
(BL$13='[29]Calculator Data Summary'!$B$7:$AG$7)*
(BJ22='[29]Calculator Data Summary'!$A$8:$A$21)*
'[29]Calculator Data Summary'!$B$8:$AG$21)</f>
        <v>49.581039999999994</v>
      </c>
      <c r="BM22" s="22">
        <f>SUMPRODUCT(($C$4='[29]Calculator Data Summary'!$B$5:$AG$5)*
($C$5='[29]Calculator Data Summary'!$B$6:$AG$6)*
(CONCATENATE($C$6," ","(",BM$10," ","CCFS",")")='[29]Calculator Data Summary'!$B$4:$AG$4)*
(BM$13='[29]Calculator Data Summary'!$B$7:$AG$7)*
(BJ22='[29]Calculator Data Summary'!$A$8:$A$21)*
'[29]Calculator Data Summary'!$B$8:$AG$21)</f>
        <v>51.42</v>
      </c>
      <c r="BO22" s="13" t="s">
        <v>23</v>
      </c>
      <c r="BP22" s="21">
        <f>SUMPRODUCT(($C$4='[30]Calculator Data Summary'!$B$5:$AG$5)*
($C$5='[30]Calculator Data Summary'!$B$6:$AG$6)*
(CONCATENATE($C$6," ","(",BP$10," ","CCFS",")")='[30]Calculator Data Summary'!$B$4:$AG$4)*
(BP$13='[30]Calculator Data Summary'!$B$7:$AG$7)*
(BO22='[30]Calculator Data Summary'!$A$8:$A$21)*
'[30]Calculator Data Summary'!$B$8:$AG$21)</f>
        <v>48.019999999999996</v>
      </c>
      <c r="BQ22" s="21">
        <f>SUMPRODUCT(($C$4='[30]Calculator Data Summary'!$B$5:$AG$5)*
($C$5='[30]Calculator Data Summary'!$B$6:$AG$6)*
(CONCATENATE($C$6," ","(",BQ$10," ","CCFS",")")='[30]Calculator Data Summary'!$B$4:$AG$4)*
(BQ$13='[30]Calculator Data Summary'!$B$7:$AG$7)*
(BO22='[30]Calculator Data Summary'!$A$8:$A$21)*
'[30]Calculator Data Summary'!$B$8:$AG$21)</f>
        <v>51.788080000000008</v>
      </c>
      <c r="BR22" s="22">
        <f>SUMPRODUCT(($C$4='[30]Calculator Data Summary'!$B$5:$AG$5)*
($C$5='[30]Calculator Data Summary'!$B$6:$AG$6)*
(CONCATENATE($C$6," ","(",BR$10," ","CCFS",")")='[30]Calculator Data Summary'!$B$4:$AG$4)*
(BR$13='[30]Calculator Data Summary'!$B$7:$AG$7)*
(BO22='[30]Calculator Data Summary'!$A$8:$A$21)*
'[30]Calculator Data Summary'!$B$8:$AG$21)</f>
        <v>54.49</v>
      </c>
      <c r="BT22" s="13" t="s">
        <v>23</v>
      </c>
      <c r="BU22" s="21">
        <f>SUMPRODUCT(($C$4='[31]Calculator Data Summary'!$B$5:$AG$5)*
($C$5='[31]Calculator Data Summary'!$B$6:$AG$6)*
(CONCATENATE($C$6," ","(",BU$10," ","CCFS",")")='[31]Calculator Data Summary'!$B$4:$AG$4)*
(BU$13='[31]Calculator Data Summary'!$B$7:$AG$7)*
(BT22='[31]Calculator Data Summary'!$A$8:$A$21)*
'[31]Calculator Data Summary'!$B$8:$AG$21)</f>
        <v>47.72</v>
      </c>
      <c r="BV22" s="21">
        <f>SUMPRODUCT(($C$4='[31]Calculator Data Summary'!$B$5:$AG$5)*
($C$5='[31]Calculator Data Summary'!$B$6:$AG$6)*
(CONCATENATE($C$6," ","(",BV$10," ","CCFS",")")='[31]Calculator Data Summary'!$B$4:$AG$4)*
(BV$13='[31]Calculator Data Summary'!$B$7:$AG$7)*
(BT22='[31]Calculator Data Summary'!$A$8:$A$21)*
'[31]Calculator Data Summary'!$B$8:$AG$21)</f>
        <v>49.027680000000004</v>
      </c>
      <c r="BW22" s="22">
        <f>SUMPRODUCT(($C$4='[31]Calculator Data Summary'!$B$5:$AG$5)*
($C$5='[31]Calculator Data Summary'!$B$6:$AG$6)*
(CONCATENATE($C$6," ","(",BW$10," ","CCFS",")")='[31]Calculator Data Summary'!$B$4:$AG$4)*
(BW$13='[31]Calculator Data Summary'!$B$7:$AG$7)*
(BT22='[31]Calculator Data Summary'!$A$8:$A$21)*
'[31]Calculator Data Summary'!$B$8:$AG$21)</f>
        <v>51.13</v>
      </c>
      <c r="BY22" s="13" t="s">
        <v>23</v>
      </c>
      <c r="BZ22" s="21">
        <f>SUMPRODUCT(($C$4='[32]Calculator Data Summary'!$B$5:$AG$5)*
($C$5='[32]Calculator Data Summary'!$B$6:$AG$6)*
(CONCATENATE($C$6," ","(",BZ$10," ","CCFS",")")='[32]Calculator Data Summary'!$B$4:$AG$4)*
(BZ$13='[32]Calculator Data Summary'!$B$7:$AG$7)*
(BY22='[32]Calculator Data Summary'!$A$8:$A$21)*
'[32]Calculator Data Summary'!$B$8:$AG$21)</f>
        <v>58.78</v>
      </c>
      <c r="CA22" s="21">
        <f>SUMPRODUCT(($C$4='[32]Calculator Data Summary'!$B$5:$AG$5)*
($C$5='[32]Calculator Data Summary'!$B$6:$AG$6)*
(CONCATENATE($C$6," ","(",CA$10," ","CCFS",")")='[32]Calculator Data Summary'!$B$4:$AG$4)*
(CA$13='[32]Calculator Data Summary'!$B$7:$AG$7)*
(BY22='[32]Calculator Data Summary'!$A$8:$A$21)*
'[32]Calculator Data Summary'!$B$8:$AG$21)</f>
        <v>57.350800000000007</v>
      </c>
      <c r="CB22" s="22">
        <f>SUMPRODUCT(($C$4='[32]Calculator Data Summary'!$B$5:$AG$5)*
($C$5='[32]Calculator Data Summary'!$B$6:$AG$6)*
(CONCATENATE($C$6," ","(",CB$10," ","CCFS",")")='[32]Calculator Data Summary'!$B$4:$AG$4)*
(CB$13='[32]Calculator Data Summary'!$B$7:$AG$7)*
(BY22='[32]Calculator Data Summary'!$A$8:$A$21)*
'[32]Calculator Data Summary'!$B$8:$AG$21)</f>
        <v>60.79</v>
      </c>
      <c r="CD22" s="13" t="s">
        <v>23</v>
      </c>
      <c r="CE22" s="21">
        <f>SUMPRODUCT(($C$4='[33]Calculator Data Summary'!$B$5:$AG$5)*
($C$5='[33]Calculator Data Summary'!$B$6:$AG$6)*
(CONCATENATE($C$6," ","(",CE$10," ","CCFS",")")='[33]Calculator Data Summary'!$B$4:$AG$4)*
(CE$13='[33]Calculator Data Summary'!$B$7:$AG$7)*
(CD22='[33]Calculator Data Summary'!$A$8:$A$21)*
'[33]Calculator Data Summary'!$B$8:$AG$21)</f>
        <v>29.009999999999998</v>
      </c>
      <c r="CF22" s="21">
        <f>SUMPRODUCT(($C$4='[33]Calculator Data Summary'!$B$5:$AG$5)*
($C$5='[33]Calculator Data Summary'!$B$6:$AG$6)*
(CONCATENATE($C$6," ","(",CF$10," ","CCFS",")")='[33]Calculator Data Summary'!$B$4:$AG$4)*
(CF$13='[33]Calculator Data Summary'!$B$7:$AG$7)*
(CD22='[33]Calculator Data Summary'!$A$8:$A$21)*
'[33]Calculator Data Summary'!$B$8:$AG$21)</f>
        <v>30.564959999999999</v>
      </c>
      <c r="CG22" s="22">
        <f>SUMPRODUCT(($C$4='[33]Calculator Data Summary'!$B$5:$AG$5)*
($C$5='[33]Calculator Data Summary'!$B$6:$AG$6)*
(CONCATENATE($C$6," ","(",CG$10," ","CCFS",")")='[33]Calculator Data Summary'!$B$4:$AG$4)*
(CG$13='[33]Calculator Data Summary'!$B$7:$AG$7)*
(CD22='[33]Calculator Data Summary'!$A$8:$A$21)*
'[33]Calculator Data Summary'!$B$8:$AG$21)</f>
        <v>32.300000000000004</v>
      </c>
      <c r="CI22" s="13" t="s">
        <v>23</v>
      </c>
      <c r="CJ22" s="21">
        <f>SUMPRODUCT(($C$4='[34]Calculator Data Summary'!$B$5:$AG$5)*
($C$5='[34]Calculator Data Summary'!$B$6:$AG$6)*
(CONCATENATE($C$6," ","(",CJ$10," ","CCFS",")")='[34]Calculator Data Summary'!$B$4:$AG$4)*
(CJ$13='[34]Calculator Data Summary'!$B$7:$AG$7)*
(CI22='[34]Calculator Data Summary'!$A$8:$A$21)*
'[34]Calculator Data Summary'!$B$8:$AG$21)</f>
        <v>103.52999999999999</v>
      </c>
      <c r="CK22" s="21">
        <f>SUMPRODUCT(($C$4='[34]Calculator Data Summary'!$B$5:$AG$5)*
($C$5='[34]Calculator Data Summary'!$B$6:$AG$6)*
(CONCATENATE($C$6," ","(",CK$10," ","CCFS",")")='[34]Calculator Data Summary'!$B$4:$AG$4)*
(CK$13='[34]Calculator Data Summary'!$B$7:$AG$7)*
(CI22='[34]Calculator Data Summary'!$A$8:$A$21)*
'[34]Calculator Data Summary'!$B$8:$AG$21)</f>
        <v>100.46216</v>
      </c>
      <c r="CL22" s="22">
        <f>SUMPRODUCT(($C$4='[34]Calculator Data Summary'!$B$5:$AG$5)*
($C$5='[34]Calculator Data Summary'!$B$6:$AG$6)*
(CONCATENATE($C$6," ","(",CL$10," ","CCFS",")")='[34]Calculator Data Summary'!$B$4:$AG$4)*
(CL$13='[34]Calculator Data Summary'!$B$7:$AG$7)*
(CI22='[34]Calculator Data Summary'!$A$8:$A$21)*
'[34]Calculator Data Summary'!$B$8:$AG$21)</f>
        <v>102.59</v>
      </c>
      <c r="CN22" s="13" t="s">
        <v>23</v>
      </c>
      <c r="CO22" s="21">
        <f>SUMPRODUCT(($C$4='[35]Calculator Data Summary'!$B$5:$AG$5)*
($C$5='[35]Calculator Data Summary'!$B$6:$AG$6)*
(CONCATENATE($C$6," ","(",CO$10," ","CCFS",")")='[35]Calculator Data Summary'!$B$4:$AG$4)*
(CO$13='[35]Calculator Data Summary'!$B$7:$AG$7)*
(CN22='[35]Calculator Data Summary'!$A$8:$A$21)*
'[35]Calculator Data Summary'!$B$8:$AG$21)</f>
        <v>73.319999999999993</v>
      </c>
      <c r="CP22" s="21">
        <f>SUMPRODUCT(($C$4='[35]Calculator Data Summary'!$B$5:$AG$5)*
($C$5='[35]Calculator Data Summary'!$B$6:$AG$6)*
(CONCATENATE($C$6," ","(",CP$10," ","CCFS",")")='[35]Calculator Data Summary'!$B$4:$AG$4)*
(CP$13='[35]Calculator Data Summary'!$B$7:$AG$7)*
(CN22='[35]Calculator Data Summary'!$A$8:$A$21)*
'[35]Calculator Data Summary'!$B$8:$AG$21)</f>
        <v>66.652319999999989</v>
      </c>
      <c r="CQ22" s="22">
        <f>SUMPRODUCT(($C$4='[35]Calculator Data Summary'!$B$5:$AG$5)*
($C$5='[35]Calculator Data Summary'!$B$6:$AG$6)*
(CONCATENATE($C$6," ","(",CQ$10," ","CCFS",")")='[35]Calculator Data Summary'!$B$4:$AG$4)*
(CQ$13='[35]Calculator Data Summary'!$B$7:$AG$7)*
(CN22='[35]Calculator Data Summary'!$A$8:$A$21)*
'[35]Calculator Data Summary'!$B$8:$AG$21)</f>
        <v>69.19</v>
      </c>
      <c r="CS22" s="13" t="s">
        <v>23</v>
      </c>
      <c r="CT22" s="21">
        <f>SUMPRODUCT(($C$4='[36]AV Calculator Data Summary'!$B$5:$AG$5)*
($C$5='[36]AV Calculator Data Summary'!$B$6:$AG$6)*
(CONCATENATE($C$6," ","(",CT$10," ","CCFS",")")='[36]AV Calculator Data Summary'!$B$4:$AG$4)*
(CT$13='[36]AV Calculator Data Summary'!$B$7:$AG$7)*
(CS22='[36]AV Calculator Data Summary'!$A$8:$A$21)*
'[36]AV Calculator Data Summary'!$B$8:$AG$21)</f>
        <v>84.02000000000001</v>
      </c>
      <c r="CU22" s="21">
        <f>SUMPRODUCT(($C$4='[36]AV Calculator Data Summary'!$B$5:$AG$5)*
($C$5='[36]AV Calculator Data Summary'!$B$6:$AG$6)*
(CONCATENATE($C$6," ","(",CU$10," ","CCFS",")")='[36]AV Calculator Data Summary'!$B$4:$AG$4)*
(CU$13='[36]AV Calculator Data Summary'!$B$7:$AG$7)*
(CS22='[36]AV Calculator Data Summary'!$A$8:$A$21)*
'[36]AV Calculator Data Summary'!$B$8:$AG$21)</f>
        <v>73.82744000000001</v>
      </c>
      <c r="CV22" s="22">
        <f>SUMPRODUCT(($C$4='[36]AV Calculator Data Summary'!$B$5:$AG$5)*
($C$5='[36]AV Calculator Data Summary'!$B$6:$AG$6)*
(CONCATENATE($C$6," ","(",CV$10," ","CCFS",")")='[36]AV Calculator Data Summary'!$B$4:$AG$4)*
(CV$13='[36]AV Calculator Data Summary'!$B$7:$AG$7)*
(CS22='[36]AV Calculator Data Summary'!$A$8:$A$21)*
'[36]AV Calculator Data Summary'!$B$8:$AG$21)</f>
        <v>77.45</v>
      </c>
      <c r="CX22" s="13" t="s">
        <v>23</v>
      </c>
      <c r="CY22" s="21">
        <f>SUMPRODUCT(($C$4='[36]PV Calculator Data Summary'!$B$5:$AG$5)*
($C$5='[36]PV Calculator Data Summary'!$B$6:$AG$6)*
(CONCATENATE($C$6," ","(",CY$10," ","CCFS",")")='[36]PV Calculator Data Summary'!$B$4:$AG$4)*
(CY$13='[36]PV Calculator Data Summary'!$B$7:$AG$7)*
(CX22='[36]PV Calculator Data Summary'!$A$8:$A$21)*
'[36]PV Calculator Data Summary'!$B$8:$AG$21)</f>
        <v>119.66000000000001</v>
      </c>
      <c r="CZ22" s="21">
        <f>SUMPRODUCT(($C$4='[36]PV Calculator Data Summary'!$B$5:$AG$5)*
($C$5='[36]PV Calculator Data Summary'!$B$6:$AG$6)*
(CONCATENATE($C$6," ","(",CZ$10," ","CCFS",")")='[36]PV Calculator Data Summary'!$B$4:$AG$4)*
(CZ$13='[36]PV Calculator Data Summary'!$B$7:$AG$7)*
(CX22='[36]PV Calculator Data Summary'!$A$8:$A$21)*
'[36]PV Calculator Data Summary'!$B$8:$AG$21)</f>
        <v>121.53408</v>
      </c>
      <c r="DA22" s="22">
        <f>SUMPRODUCT(($C$4='[36]PV Calculator Data Summary'!$B$5:$AG$5)*
($C$5='[36]PV Calculator Data Summary'!$B$6:$AG$6)*
(CONCATENATE($C$6," ","(",DA$10," ","CCFS",")")='[36]PV Calculator Data Summary'!$B$4:$AG$4)*
(DA$13='[36]PV Calculator Data Summary'!$B$7:$AG$7)*
(CX22='[36]PV Calculator Data Summary'!$A$8:$A$21)*
'[36]PV Calculator Data Summary'!$B$8:$AG$21)</f>
        <v>126.17</v>
      </c>
      <c r="DC22" s="13" t="s">
        <v>23</v>
      </c>
      <c r="DD22" s="21">
        <v>0</v>
      </c>
      <c r="DE22" s="21">
        <v>0</v>
      </c>
      <c r="DF22" s="22">
        <v>0</v>
      </c>
      <c r="DH22" s="13" t="s">
        <v>23</v>
      </c>
      <c r="DI22" s="21">
        <v>0</v>
      </c>
      <c r="DJ22" s="21">
        <v>0</v>
      </c>
      <c r="DK22" s="22">
        <v>0</v>
      </c>
      <c r="DM22" s="13" t="s">
        <v>23</v>
      </c>
      <c r="DN22" s="21">
        <v>0</v>
      </c>
      <c r="DO22" s="21">
        <v>0</v>
      </c>
      <c r="DP22" s="22">
        <v>0</v>
      </c>
      <c r="DR22" s="13" t="s">
        <v>23</v>
      </c>
      <c r="DS22" s="21">
        <v>0</v>
      </c>
      <c r="DT22" s="21">
        <v>0</v>
      </c>
      <c r="DU22" s="22">
        <v>0</v>
      </c>
      <c r="DW22" s="13" t="s">
        <v>23</v>
      </c>
      <c r="DX22" s="21">
        <v>0</v>
      </c>
      <c r="DY22" s="21">
        <v>0</v>
      </c>
      <c r="DZ22" s="22">
        <v>0</v>
      </c>
      <c r="EB22" s="13" t="s">
        <v>23</v>
      </c>
      <c r="EC22" s="21">
        <v>0</v>
      </c>
      <c r="ED22" s="21">
        <v>0</v>
      </c>
      <c r="EE22" s="22">
        <v>0</v>
      </c>
      <c r="EG22" s="13" t="s">
        <v>23</v>
      </c>
      <c r="EH22" s="21">
        <v>0</v>
      </c>
      <c r="EI22" s="21">
        <v>0</v>
      </c>
      <c r="EJ22" s="22">
        <v>0</v>
      </c>
      <c r="EL22" s="13" t="s">
        <v>23</v>
      </c>
      <c r="EM22" s="21">
        <v>0</v>
      </c>
      <c r="EN22" s="21">
        <v>0</v>
      </c>
      <c r="EO22" s="22">
        <v>0</v>
      </c>
      <c r="EQ22" s="13" t="s">
        <v>23</v>
      </c>
      <c r="ER22" s="21">
        <v>0</v>
      </c>
      <c r="ES22" s="21">
        <v>0</v>
      </c>
      <c r="ET22" s="22">
        <v>0</v>
      </c>
      <c r="EV22" s="13" t="s">
        <v>23</v>
      </c>
      <c r="EW22" s="21">
        <v>0</v>
      </c>
      <c r="EX22" s="21">
        <v>0</v>
      </c>
      <c r="EY22" s="22">
        <v>0</v>
      </c>
      <c r="FA22" s="13" t="s">
        <v>23</v>
      </c>
      <c r="FB22" s="21">
        <v>0</v>
      </c>
      <c r="FC22" s="21">
        <v>0</v>
      </c>
      <c r="FD22" s="22">
        <v>0</v>
      </c>
      <c r="FF22" s="13" t="s">
        <v>23</v>
      </c>
      <c r="FG22" s="21">
        <v>0</v>
      </c>
      <c r="FH22" s="21">
        <v>0</v>
      </c>
      <c r="FI22" s="22">
        <v>0</v>
      </c>
      <c r="FK22" s="13" t="s">
        <v>23</v>
      </c>
      <c r="FL22" s="21">
        <v>0</v>
      </c>
      <c r="FM22" s="21">
        <v>0</v>
      </c>
      <c r="FN22" s="22">
        <v>0</v>
      </c>
      <c r="FP22" s="13" t="s">
        <v>23</v>
      </c>
      <c r="FQ22" s="21">
        <v>0</v>
      </c>
      <c r="FR22" s="21">
        <v>0</v>
      </c>
      <c r="FS22" s="22">
        <v>0</v>
      </c>
      <c r="FU22" s="13" t="s">
        <v>23</v>
      </c>
      <c r="FV22" s="21">
        <v>0</v>
      </c>
      <c r="FW22" s="21">
        <v>0</v>
      </c>
      <c r="FX22" s="22">
        <v>0</v>
      </c>
      <c r="FZ22" s="13" t="s">
        <v>23</v>
      </c>
      <c r="GA22" s="21">
        <v>0</v>
      </c>
      <c r="GB22" s="21">
        <v>0</v>
      </c>
      <c r="GC22" s="22">
        <v>0</v>
      </c>
      <c r="GE22" s="13" t="s">
        <v>23</v>
      </c>
      <c r="GF22" s="21">
        <v>0</v>
      </c>
      <c r="GG22" s="21">
        <v>0</v>
      </c>
      <c r="GH22" s="22">
        <v>0</v>
      </c>
      <c r="GJ22" s="13" t="s">
        <v>23</v>
      </c>
      <c r="GK22" s="21">
        <v>0</v>
      </c>
      <c r="GL22" s="21">
        <v>0</v>
      </c>
      <c r="GM22" s="22">
        <v>0</v>
      </c>
      <c r="GO22" s="13" t="s">
        <v>23</v>
      </c>
      <c r="GP22" s="21">
        <v>0</v>
      </c>
      <c r="GQ22" s="21">
        <v>0</v>
      </c>
      <c r="GR22" s="22">
        <v>0</v>
      </c>
      <c r="GT22" s="13" t="s">
        <v>23</v>
      </c>
      <c r="GU22" s="21">
        <v>0</v>
      </c>
      <c r="GV22" s="21">
        <v>0</v>
      </c>
      <c r="GW22" s="22">
        <v>0</v>
      </c>
      <c r="GY22" s="13" t="s">
        <v>23</v>
      </c>
      <c r="GZ22" s="21">
        <v>0</v>
      </c>
      <c r="HA22" s="21">
        <v>0</v>
      </c>
      <c r="HB22" s="22">
        <v>0</v>
      </c>
      <c r="HD22" s="13" t="s">
        <v>23</v>
      </c>
      <c r="HE22" s="21">
        <v>0</v>
      </c>
      <c r="HF22" s="21">
        <v>0</v>
      </c>
      <c r="HG22" s="22">
        <v>0</v>
      </c>
      <c r="HI22" s="13" t="s">
        <v>23</v>
      </c>
      <c r="HJ22" s="21">
        <v>0</v>
      </c>
      <c r="HK22" s="21">
        <v>0</v>
      </c>
      <c r="HL22" s="22">
        <v>0</v>
      </c>
    </row>
    <row r="23" spans="2:220" x14ac:dyDescent="0.25">
      <c r="B23" s="13" t="s">
        <v>24</v>
      </c>
      <c r="C23" s="21">
        <f>SUMPRODUCT(($C$4='[17]Calculator Data Summary'!$B$5:$AG$5)*
($C$5='[17]Calculator Data Summary'!$B$6:$AG$6)*
(CONCATENATE($C$6," ","(",C$10," ","CCFS",")")='[17]Calculator Data Summary'!$B$4:$AG$4)*
(C$13='[17]Calculator Data Summary'!$B$7:$AG$7)*
(B23='[17]Calculator Data Summary'!$A$8:$A$21)*
'[17]Calculator Data Summary'!$B$8:$AG$21)</f>
        <v>50.45</v>
      </c>
      <c r="D23" s="21">
        <f>SUMPRODUCT(($C$4='[17]Calculator Data Summary'!$B$5:$AG$5)*
($C$5='[17]Calculator Data Summary'!$B$6:$AG$6)*
(CONCATENATE($C$6," ","(",D$10," ","CCFS",")")='[17]Calculator Data Summary'!$B$4:$AG$4)*
(D$13='[17]Calculator Data Summary'!$B$7:$AG$7)*
(B23='[17]Calculator Data Summary'!$A$8:$A$21)*
'[17]Calculator Data Summary'!$B$8:$AG$21)</f>
        <v>56.917519999999996</v>
      </c>
      <c r="E23" s="22">
        <f>SUMPRODUCT(($C$4='[17]Calculator Data Summary'!$B$5:$AG$5)*
($C$5='[17]Calculator Data Summary'!$B$6:$AG$6)*
(CONCATENATE($C$6," ","(",E$10," ","CCFS",")")='[17]Calculator Data Summary'!$B$4:$AG$4)*
(E$13='[17]Calculator Data Summary'!$B$7:$AG$7)*
(B23='[17]Calculator Data Summary'!$A$8:$A$21)*
'[17]Calculator Data Summary'!$B$8:$AG$21)</f>
        <v>60.49</v>
      </c>
      <c r="G23" s="13" t="s">
        <v>24</v>
      </c>
      <c r="H23" s="21">
        <f>SUMPRODUCT(($C$4='[18]Calculator Data Summary'!$B$5:$AG$5)*
($C$5='[18]Calculator Data Summary'!$B$6:$AG$6)*
(CONCATENATE($C$6," ","(",H$10," ","CCFS",")")='[18]Calculator Data Summary'!$B$4:$AG$4)*
(H$13='[18]Calculator Data Summary'!$B$7:$AG$7)*
(G23='[18]Calculator Data Summary'!$A$8:$A$21)*
'[18]Calculator Data Summary'!$B$8:$AG$21)</f>
        <v>67.78</v>
      </c>
      <c r="I23" s="21">
        <f>SUMPRODUCT(($C$4='[18]Calculator Data Summary'!$B$5:$AG$5)*
($C$5='[18]Calculator Data Summary'!$B$6:$AG$6)*
(CONCATENATE($C$6," ","(",I$10," ","CCFS",")")='[18]Calculator Data Summary'!$B$4:$AG$4)*
(I$13='[18]Calculator Data Summary'!$B$7:$AG$7)*
(G23='[18]Calculator Data Summary'!$A$8:$A$21)*
'[18]Calculator Data Summary'!$B$8:$AG$21)</f>
        <v>51.737680000000005</v>
      </c>
      <c r="J23" s="22">
        <f>SUMPRODUCT(($C$4='[18]Calculator Data Summary'!$B$5:$AG$5)*
($C$5='[18]Calculator Data Summary'!$B$6:$AG$6)*
(CONCATENATE($C$6," ","(",J$10," ","CCFS",")")='[18]Calculator Data Summary'!$B$4:$AG$4)*
(J$13='[18]Calculator Data Summary'!$B$7:$AG$7)*
(G23='[18]Calculator Data Summary'!$A$8:$A$21)*
'[18]Calculator Data Summary'!$B$8:$AG$21)</f>
        <v>53.86</v>
      </c>
      <c r="L23" s="13" t="s">
        <v>24</v>
      </c>
      <c r="M23" s="21">
        <f>SUMPRODUCT(($C$4='[19]Calculator Data Summary'!$B$5:$AG$5)*
($C$5='[19]Calculator Data Summary'!$B$6:$AG$6)*
(CONCATENATE($C$6," ","(",M$10," ","CCFS",")")='[19]Calculator Data Summary'!$B$4:$AG$4)*
(M$13='[19]Calculator Data Summary'!$B$7:$AG$7)*
(L23='[19]Calculator Data Summary'!$A$8:$A$21)*
'[19]Calculator Data Summary'!$B$8:$AG$21)</f>
        <v>108.22</v>
      </c>
      <c r="N23" s="21">
        <f>SUMPRODUCT(($C$4='[19]Calculator Data Summary'!$B$5:$AG$5)*
($C$5='[19]Calculator Data Summary'!$B$6:$AG$6)*
(CONCATENATE($C$6," ","(",N$10," ","CCFS",")")='[19]Calculator Data Summary'!$B$4:$AG$4)*
(N$13='[19]Calculator Data Summary'!$B$7:$AG$7)*
(L23='[19]Calculator Data Summary'!$A$8:$A$21)*
'[19]Calculator Data Summary'!$B$8:$AG$21)</f>
        <v>97.559839999999994</v>
      </c>
      <c r="O23" s="22">
        <f>SUMPRODUCT(($C$4='[19]Calculator Data Summary'!$B$5:$AG$5)*
($C$5='[19]Calculator Data Summary'!$B$6:$AG$6)*
(CONCATENATE($C$6," ","(",O$10," ","CCFS",")")='[19]Calculator Data Summary'!$B$4:$AG$4)*
(O$13='[19]Calculator Data Summary'!$B$7:$AG$7)*
(L23='[19]Calculator Data Summary'!$A$8:$A$21)*
'[19]Calculator Data Summary'!$B$8:$AG$21)</f>
        <v>104.46000000000001</v>
      </c>
      <c r="Q23" s="13" t="s">
        <v>24</v>
      </c>
      <c r="R23" s="21">
        <f>SUMPRODUCT(($C$4='[20]Calculator Data Summary'!$B$5:$AG$5)*
($C$5='[20]Calculator Data Summary'!$B$6:$AG$6)*
(CONCATENATE($C$6," ","(",R$10," ","CCFS",")")='[20]Calculator Data Summary'!$B$4:$AG$4)*
(R$13='[20]Calculator Data Summary'!$B$7:$AG$7)*
(Q23='[20]Calculator Data Summary'!$A$8:$A$21)*
'[20]Calculator Data Summary'!$B$8:$AG$21)</f>
        <v>35.65</v>
      </c>
      <c r="S23" s="21">
        <f>SUMPRODUCT(($C$4='[20]Calculator Data Summary'!$B$5:$AG$5)*
($C$5='[20]Calculator Data Summary'!$B$6:$AG$6)*
(CONCATENATE($C$6," ","(",S$10," ","CCFS",")")='[20]Calculator Data Summary'!$B$4:$AG$4)*
(S$13='[20]Calculator Data Summary'!$B$7:$AG$7)*
(Q23='[20]Calculator Data Summary'!$A$8:$A$21)*
'[20]Calculator Data Summary'!$B$8:$AG$21)</f>
        <v>40.168720000000008</v>
      </c>
      <c r="T23" s="22">
        <f>SUMPRODUCT(($C$4='[20]Calculator Data Summary'!$B$5:$AG$5)*
($C$5='[20]Calculator Data Summary'!$B$6:$AG$6)*
(CONCATENATE($C$6," ","(",T$10," ","CCFS",")")='[20]Calculator Data Summary'!$B$4:$AG$4)*
(T$13='[20]Calculator Data Summary'!$B$7:$AG$7)*
(Q23='[20]Calculator Data Summary'!$A$8:$A$21)*
'[20]Calculator Data Summary'!$B$8:$AG$21)</f>
        <v>42.39</v>
      </c>
      <c r="V23" s="13" t="s">
        <v>24</v>
      </c>
      <c r="W23" s="21">
        <f>SUMPRODUCT(($C$4='[21]Calculator Data Summary'!$B$5:$AG$5)*
($C$5='[21]Calculator Data Summary'!$B$6:$AG$6)*
(CONCATENATE($C$6," ","(",W$10," ","CCFS",")")='[21]Calculator Data Summary'!$B$4:$AG$4)*
(W$13='[21]Calculator Data Summary'!$B$7:$AG$7)*
(V23='[21]Calculator Data Summary'!$A$8:$A$21)*
'[21]Calculator Data Summary'!$B$8:$AG$21)</f>
        <v>80.75</v>
      </c>
      <c r="X23" s="21">
        <f>SUMPRODUCT(($C$4='[21]Calculator Data Summary'!$B$5:$AG$5)*
($C$5='[21]Calculator Data Summary'!$B$6:$AG$6)*
(CONCATENATE($C$6," ","(",X$10," ","CCFS",")")='[21]Calculator Data Summary'!$B$4:$AG$4)*
(X$13='[21]Calculator Data Summary'!$B$7:$AG$7)*
(V23='[21]Calculator Data Summary'!$A$8:$A$21)*
'[21]Calculator Data Summary'!$B$8:$AG$21)</f>
        <v>80.196400000000011</v>
      </c>
      <c r="Y23" s="22">
        <f>SUMPRODUCT(($C$4='[21]Calculator Data Summary'!$B$5:$AG$5)*
($C$5='[21]Calculator Data Summary'!$B$6:$AG$6)*
(CONCATENATE($C$6," ","(",Y$10," ","CCFS",")")='[21]Calculator Data Summary'!$B$4:$AG$4)*
(Y$13='[21]Calculator Data Summary'!$B$7:$AG$7)*
(V23='[21]Calculator Data Summary'!$A$8:$A$21)*
'[21]Calculator Data Summary'!$B$8:$AG$21)</f>
        <v>83.54</v>
      </c>
      <c r="AA23" s="13" t="s">
        <v>24</v>
      </c>
      <c r="AB23" s="21">
        <f>SUMPRODUCT(($C$4='[22]Calculator Data Summary'!$B$5:$AG$5)*
($C$5='[22]Calculator Data Summary'!$B$6:$AG$6)*
(CONCATENATE($C$6," ","(",AB$10," ","CCFS",")")='[22]Calculator Data Summary'!$B$4:$AG$4)*
(AB$13='[22]Calculator Data Summary'!$B$7:$AG$7)*
(AA23='[22]Calculator Data Summary'!$A$8:$A$21)*
'[22]Calculator Data Summary'!$B$8:$AG$21)</f>
        <v>63.98</v>
      </c>
      <c r="AC23" s="21">
        <f>SUMPRODUCT(($C$4='[22]Calculator Data Summary'!$B$5:$AG$5)*
($C$5='[22]Calculator Data Summary'!$B$6:$AG$6)*
(CONCATENATE($C$6," ","(",AC$10," ","CCFS",")")='[22]Calculator Data Summary'!$B$4:$AG$4)*
(AC$13='[22]Calculator Data Summary'!$B$7:$AG$7)*
(AA23='[22]Calculator Data Summary'!$A$8:$A$21)*
'[22]Calculator Data Summary'!$B$8:$AG$21)</f>
        <v>58.423679999999997</v>
      </c>
      <c r="AD23" s="22">
        <f>SUMPRODUCT(($C$4='[22]Calculator Data Summary'!$B$5:$AG$5)*
($C$5='[22]Calculator Data Summary'!$B$6:$AG$6)*
(CONCATENATE($C$6," ","(",AD$10," ","CCFS",")")='[22]Calculator Data Summary'!$B$4:$AG$4)*
(AD$13='[22]Calculator Data Summary'!$B$7:$AG$7)*
(AA23='[22]Calculator Data Summary'!$A$8:$A$21)*
'[22]Calculator Data Summary'!$B$8:$AG$21)</f>
        <v>61.390000000000008</v>
      </c>
      <c r="AF23" s="13" t="s">
        <v>24</v>
      </c>
      <c r="AG23" s="21">
        <f>SUMPRODUCT(($C$4='[23]Calculator Data Summary'!$B$5:$AG$5)*
($C$5='[23]Calculator Data Summary'!$B$6:$AG$6)*
(CONCATENATE($C$6," ","(",AG$10," ","CCFS",")")='[23]Calculator Data Summary'!$B$4:$AG$4)*
(AG$13='[23]Calculator Data Summary'!$B$7:$AG$7)*
(AF23='[23]Calculator Data Summary'!$A$8:$A$21)*
'[23]Calculator Data Summary'!$B$8:$AG$21)</f>
        <v>63.07</v>
      </c>
      <c r="AH23" s="21">
        <f>SUMPRODUCT(($C$4='[23]Calculator Data Summary'!$B$5:$AG$5)*
($C$5='[23]Calculator Data Summary'!$B$6:$AG$6)*
(CONCATENATE($C$6," ","(",AH$10," ","CCFS",")")='[23]Calculator Data Summary'!$B$4:$AG$4)*
(AH$13='[23]Calculator Data Summary'!$B$7:$AG$7)*
(AF23='[23]Calculator Data Summary'!$A$8:$A$21)*
'[23]Calculator Data Summary'!$B$8:$AG$21)</f>
        <v>69.0608</v>
      </c>
      <c r="AI23" s="22">
        <f>SUMPRODUCT(($C$4='[23]Calculator Data Summary'!$B$5:$AG$5)*
($C$5='[23]Calculator Data Summary'!$B$6:$AG$6)*
(CONCATENATE($C$6," ","(",AI$10," ","CCFS",")")='[23]Calculator Data Summary'!$B$4:$AG$4)*
(AI$13='[23]Calculator Data Summary'!$B$7:$AG$7)*
(AF23='[23]Calculator Data Summary'!$A$8:$A$21)*
'[23]Calculator Data Summary'!$B$8:$AG$21)</f>
        <v>71.52000000000001</v>
      </c>
      <c r="AK23" s="13" t="s">
        <v>24</v>
      </c>
      <c r="AL23" s="21">
        <f>SUMPRODUCT(($C$4='[24]Calculator Data Summary'!$B$5:$AG$5)*
($C$5='[24]Calculator Data Summary'!$B$6:$AG$6)*
(CONCATENATE($C$6," ","(",AL$10," ","CCFS",")")='[24]Calculator Data Summary'!$B$4:$AG$4)*
(AL$13='[24]Calculator Data Summary'!$B$7:$AG$7)*
(AK23='[24]Calculator Data Summary'!$A$8:$A$21)*
'[24]Calculator Data Summary'!$B$8:$AG$21)</f>
        <v>56.08</v>
      </c>
      <c r="AM23" s="21">
        <f>SUMPRODUCT(($C$4='[24]Calculator Data Summary'!$B$5:$AG$5)*
($C$5='[24]Calculator Data Summary'!$B$6:$AG$6)*
(CONCATENATE($C$6," ","(",AM$10," ","CCFS",")")='[24]Calculator Data Summary'!$B$4:$AG$4)*
(AM$13='[24]Calculator Data Summary'!$B$7:$AG$7)*
(AK23='[24]Calculator Data Summary'!$A$8:$A$21)*
'[24]Calculator Data Summary'!$B$8:$AG$21)</f>
        <v>53.360080000000004</v>
      </c>
      <c r="AN23" s="22">
        <f>SUMPRODUCT(($C$4='[24]Calculator Data Summary'!$B$5:$AG$5)*
($C$5='[24]Calculator Data Summary'!$B$6:$AG$6)*
(CONCATENATE($C$6," ","(",AN$10," ","CCFS",")")='[24]Calculator Data Summary'!$B$4:$AG$4)*
(AN$13='[24]Calculator Data Summary'!$B$7:$AG$7)*
(AK23='[24]Calculator Data Summary'!$A$8:$A$21)*
'[24]Calculator Data Summary'!$B$8:$AG$21)</f>
        <v>56.06</v>
      </c>
      <c r="AP23" s="13" t="s">
        <v>24</v>
      </c>
      <c r="AQ23" s="21">
        <f>SUMPRODUCT(($C$4='[25]Calculator Data Summary'!$B$5:$AG$5)*
($C$5='[25]Calculator Data Summary'!$B$6:$AG$6)*
(CONCATENATE($C$6," ","(",AQ$10," ","CCFS",")")='[25]Calculator Data Summary'!$B$4:$AG$4)*
(AQ$13='[25]Calculator Data Summary'!$B$7:$AG$7)*
(AP23='[25]Calculator Data Summary'!$A$8:$A$21)*
'[25]Calculator Data Summary'!$B$8:$AG$21)</f>
        <v>93.05</v>
      </c>
      <c r="AR23" s="21">
        <f>SUMPRODUCT(($C$4='[25]Calculator Data Summary'!$B$5:$AG$5)*
($C$5='[25]Calculator Data Summary'!$B$6:$AG$6)*
(CONCATENATE($C$6," ","(",AR$10," ","CCFS",")")='[25]Calculator Data Summary'!$B$4:$AG$4)*
(AR$13='[25]Calculator Data Summary'!$B$7:$AG$7)*
(AP23='[25]Calculator Data Summary'!$A$8:$A$21)*
'[25]Calculator Data Summary'!$B$8:$AG$21)</f>
        <v>85.426559999999995</v>
      </c>
      <c r="AS23" s="22">
        <f>SUMPRODUCT(($C$4='[25]Calculator Data Summary'!$B$5:$AG$5)*
($C$5='[25]Calculator Data Summary'!$B$6:$AG$6)*
(CONCATENATE($C$6," ","(",AS$10," ","CCFS",")")='[25]Calculator Data Summary'!$B$4:$AG$4)*
(AS$13='[25]Calculator Data Summary'!$B$7:$AG$7)*
(AP23='[25]Calculator Data Summary'!$A$8:$A$21)*
'[25]Calculator Data Summary'!$B$8:$AG$21)</f>
        <v>89.169999999999987</v>
      </c>
      <c r="AU23" s="13" t="s">
        <v>24</v>
      </c>
      <c r="AV23" s="21">
        <f>SUMPRODUCT(($C$4='[26]Calculator Data Summary'!$B$5:$AG$5)*
($C$5='[26]Calculator Data Summary'!$B$6:$AG$6)*
(CONCATENATE($C$6," ","(",AV$10," ","CCFS",")")='[26]Calculator Data Summary'!$B$4:$AG$4)*
(AV$13='[26]Calculator Data Summary'!$B$7:$AG$7)*
(AU23='[26]Calculator Data Summary'!$A$8:$A$21)*
'[26]Calculator Data Summary'!$B$8:$AG$21)</f>
        <v>73.03</v>
      </c>
      <c r="AW23" s="21">
        <f>SUMPRODUCT(($C$4='[26]Calculator Data Summary'!$B$5:$AG$5)*
($C$5='[26]Calculator Data Summary'!$B$6:$AG$6)*
(CONCATENATE($C$6," ","(",AW$10," ","CCFS",")")='[26]Calculator Data Summary'!$B$4:$AG$4)*
(AW$13='[26]Calculator Data Summary'!$B$7:$AG$7)*
(AU23='[26]Calculator Data Summary'!$A$8:$A$21)*
'[26]Calculator Data Summary'!$B$8:$AG$21)</f>
        <v>67.710400000000007</v>
      </c>
      <c r="AX23" s="22">
        <f>SUMPRODUCT(($C$4='[26]Calculator Data Summary'!$B$5:$AG$5)*
($C$5='[26]Calculator Data Summary'!$B$6:$AG$6)*
(CONCATENATE($C$6," ","(",AX$10," ","CCFS",")")='[26]Calculator Data Summary'!$B$4:$AG$4)*
(AX$13='[26]Calculator Data Summary'!$B$7:$AG$7)*
(AU23='[26]Calculator Data Summary'!$A$8:$A$21)*
'[26]Calculator Data Summary'!$B$8:$AG$21)</f>
        <v>71.680000000000007</v>
      </c>
      <c r="AZ23" s="13" t="s">
        <v>24</v>
      </c>
      <c r="BA23" s="21">
        <f>SUMPRODUCT(($C$4='[27]Calculator Data Summary'!$B$5:$AG$5)*
($C$5='[27]Calculator Data Summary'!$B$6:$AG$6)*
(CONCATENATE($C$6," ","(",BA$10," ","CCFS",")")='[27]Calculator Data Summary'!$B$4:$AG$4)*
(BA$13='[27]Calculator Data Summary'!$B$7:$AG$7)*
(AZ23='[27]Calculator Data Summary'!$A$8:$A$21)*
'[27]Calculator Data Summary'!$B$8:$AG$21)</f>
        <v>101.2</v>
      </c>
      <c r="BB23" s="21">
        <f>SUMPRODUCT(($C$4='[27]Calculator Data Summary'!$B$5:$AG$5)*
($C$5='[27]Calculator Data Summary'!$B$6:$AG$6)*
(CONCATENATE($C$6," ","(",BB$10," ","CCFS",")")='[27]Calculator Data Summary'!$B$4:$AG$4)*
(BB$13='[27]Calculator Data Summary'!$B$7:$AG$7)*
(AZ23='[27]Calculator Data Summary'!$A$8:$A$21)*
'[27]Calculator Data Summary'!$B$8:$AG$21)</f>
        <v>100.51255999999999</v>
      </c>
      <c r="BC23" s="22">
        <f>SUMPRODUCT(($C$4='[27]Calculator Data Summary'!$B$5:$AG$5)*
($C$5='[27]Calculator Data Summary'!$B$6:$AG$6)*
(CONCATENATE($C$6," ","(",BC$10," ","CCFS",")")='[27]Calculator Data Summary'!$B$4:$AG$4)*
(BC$13='[27]Calculator Data Summary'!$B$7:$AG$7)*
(AZ23='[27]Calculator Data Summary'!$A$8:$A$21)*
'[27]Calculator Data Summary'!$B$8:$AG$21)</f>
        <v>109.33000000000001</v>
      </c>
      <c r="BE23" s="13" t="s">
        <v>24</v>
      </c>
      <c r="BF23" s="21">
        <f>SUMPRODUCT(($C$4='[28]Calculator Data Summary'!$B$5:$AG$5)*
($C$5='[28]Calculator Data Summary'!$B$6:$AG$6)*
(CONCATENATE($C$6," ","(",BF$10," ","CCFS",")")='[28]Calculator Data Summary'!$B$4:$AG$4)*
(BF$13='[28]Calculator Data Summary'!$B$7:$AG$7)*
(BE23='[28]Calculator Data Summary'!$A$8:$A$21)*
'[28]Calculator Data Summary'!$B$8:$AG$21)</f>
        <v>51.37</v>
      </c>
      <c r="BG23" s="21">
        <f>SUMPRODUCT(($C$4='[28]Calculator Data Summary'!$B$5:$AG$5)*
($C$5='[28]Calculator Data Summary'!$B$6:$AG$6)*
(CONCATENATE($C$6," ","(",BG$10," ","CCFS",")")='[28]Calculator Data Summary'!$B$4:$AG$4)*
(BG$13='[28]Calculator Data Summary'!$B$7:$AG$7)*
(BE23='[28]Calculator Data Summary'!$A$8:$A$21)*
'[28]Calculator Data Summary'!$B$8:$AG$21)</f>
        <v>53.098160000000007</v>
      </c>
      <c r="BH23" s="22">
        <f>SUMPRODUCT(($C$4='[28]Calculator Data Summary'!$B$5:$AG$5)*
($C$5='[28]Calculator Data Summary'!$B$6:$AG$6)*
(CONCATENATE($C$6," ","(",BH$10," ","CCFS",")")='[28]Calculator Data Summary'!$B$4:$AG$4)*
(BH$13='[28]Calculator Data Summary'!$B$7:$AG$7)*
(BE23='[28]Calculator Data Summary'!$A$8:$A$21)*
'[28]Calculator Data Summary'!$B$8:$AG$21)</f>
        <v>55.94</v>
      </c>
      <c r="BJ23" s="13" t="s">
        <v>24</v>
      </c>
      <c r="BK23" s="21">
        <f>SUMPRODUCT(($C$4='[29]Calculator Data Summary'!$B$5:$AG$5)*
($C$5='[29]Calculator Data Summary'!$B$6:$AG$6)*
(CONCATENATE($C$6," ","(",BK$10," ","CCFS",")")='[29]Calculator Data Summary'!$B$4:$AG$4)*
(BK$13='[29]Calculator Data Summary'!$B$7:$AG$7)*
(BJ23='[29]Calculator Data Summary'!$A$8:$A$21)*
'[29]Calculator Data Summary'!$B$8:$AG$21)</f>
        <v>50.63</v>
      </c>
      <c r="BL23" s="21">
        <f>SUMPRODUCT(($C$4='[29]Calculator Data Summary'!$B$5:$AG$5)*
($C$5='[29]Calculator Data Summary'!$B$6:$AG$6)*
(CONCATENATE($C$6," ","(",BL$10," ","CCFS",")")='[29]Calculator Data Summary'!$B$4:$AG$4)*
(BL$13='[29]Calculator Data Summary'!$B$7:$AG$7)*
(BJ23='[29]Calculator Data Summary'!$A$8:$A$21)*
'[29]Calculator Data Summary'!$B$8:$AG$21)</f>
        <v>49.581039999999994</v>
      </c>
      <c r="BM23" s="22">
        <f>SUMPRODUCT(($C$4='[29]Calculator Data Summary'!$B$5:$AG$5)*
($C$5='[29]Calculator Data Summary'!$B$6:$AG$6)*
(CONCATENATE($C$6," ","(",BM$10," ","CCFS",")")='[29]Calculator Data Summary'!$B$4:$AG$4)*
(BM$13='[29]Calculator Data Summary'!$B$7:$AG$7)*
(BJ23='[29]Calculator Data Summary'!$A$8:$A$21)*
'[29]Calculator Data Summary'!$B$8:$AG$21)</f>
        <v>51.42</v>
      </c>
      <c r="BO23" s="13" t="s">
        <v>24</v>
      </c>
      <c r="BP23" s="21">
        <f>SUMPRODUCT(($C$4='[30]Calculator Data Summary'!$B$5:$AG$5)*
($C$5='[30]Calculator Data Summary'!$B$6:$AG$6)*
(CONCATENATE($C$6," ","(",BP$10," ","CCFS",")")='[30]Calculator Data Summary'!$B$4:$AG$4)*
(BP$13='[30]Calculator Data Summary'!$B$7:$AG$7)*
(BO23='[30]Calculator Data Summary'!$A$8:$A$21)*
'[30]Calculator Data Summary'!$B$8:$AG$21)</f>
        <v>48.019999999999996</v>
      </c>
      <c r="BQ23" s="21">
        <f>SUMPRODUCT(($C$4='[30]Calculator Data Summary'!$B$5:$AG$5)*
($C$5='[30]Calculator Data Summary'!$B$6:$AG$6)*
(CONCATENATE($C$6," ","(",BQ$10," ","CCFS",")")='[30]Calculator Data Summary'!$B$4:$AG$4)*
(BQ$13='[30]Calculator Data Summary'!$B$7:$AG$7)*
(BO23='[30]Calculator Data Summary'!$A$8:$A$21)*
'[30]Calculator Data Summary'!$B$8:$AG$21)</f>
        <v>51.788080000000008</v>
      </c>
      <c r="BR23" s="22">
        <f>SUMPRODUCT(($C$4='[30]Calculator Data Summary'!$B$5:$AG$5)*
($C$5='[30]Calculator Data Summary'!$B$6:$AG$6)*
(CONCATENATE($C$6," ","(",BR$10," ","CCFS",")")='[30]Calculator Data Summary'!$B$4:$AG$4)*
(BR$13='[30]Calculator Data Summary'!$B$7:$AG$7)*
(BO23='[30]Calculator Data Summary'!$A$8:$A$21)*
'[30]Calculator Data Summary'!$B$8:$AG$21)</f>
        <v>54.49</v>
      </c>
      <c r="BT23" s="13" t="s">
        <v>24</v>
      </c>
      <c r="BU23" s="21">
        <f>SUMPRODUCT(($C$4='[31]Calculator Data Summary'!$B$5:$AG$5)*
($C$5='[31]Calculator Data Summary'!$B$6:$AG$6)*
(CONCATENATE($C$6," ","(",BU$10," ","CCFS",")")='[31]Calculator Data Summary'!$B$4:$AG$4)*
(BU$13='[31]Calculator Data Summary'!$B$7:$AG$7)*
(BT23='[31]Calculator Data Summary'!$A$8:$A$21)*
'[31]Calculator Data Summary'!$B$8:$AG$21)</f>
        <v>47.72</v>
      </c>
      <c r="BV23" s="21">
        <f>SUMPRODUCT(($C$4='[31]Calculator Data Summary'!$B$5:$AG$5)*
($C$5='[31]Calculator Data Summary'!$B$6:$AG$6)*
(CONCATENATE($C$6," ","(",BV$10," ","CCFS",")")='[31]Calculator Data Summary'!$B$4:$AG$4)*
(BV$13='[31]Calculator Data Summary'!$B$7:$AG$7)*
(BT23='[31]Calculator Data Summary'!$A$8:$A$21)*
'[31]Calculator Data Summary'!$B$8:$AG$21)</f>
        <v>49.027680000000004</v>
      </c>
      <c r="BW23" s="22">
        <f>SUMPRODUCT(($C$4='[31]Calculator Data Summary'!$B$5:$AG$5)*
($C$5='[31]Calculator Data Summary'!$B$6:$AG$6)*
(CONCATENATE($C$6," ","(",BW$10," ","CCFS",")")='[31]Calculator Data Summary'!$B$4:$AG$4)*
(BW$13='[31]Calculator Data Summary'!$B$7:$AG$7)*
(BT23='[31]Calculator Data Summary'!$A$8:$A$21)*
'[31]Calculator Data Summary'!$B$8:$AG$21)</f>
        <v>51.13</v>
      </c>
      <c r="BY23" s="13" t="s">
        <v>24</v>
      </c>
      <c r="BZ23" s="21">
        <f>SUMPRODUCT(($C$4='[32]Calculator Data Summary'!$B$5:$AG$5)*
($C$5='[32]Calculator Data Summary'!$B$6:$AG$6)*
(CONCATENATE($C$6," ","(",BZ$10," ","CCFS",")")='[32]Calculator Data Summary'!$B$4:$AG$4)*
(BZ$13='[32]Calculator Data Summary'!$B$7:$AG$7)*
(BY23='[32]Calculator Data Summary'!$A$8:$A$21)*
'[32]Calculator Data Summary'!$B$8:$AG$21)</f>
        <v>58.78</v>
      </c>
      <c r="CA23" s="21">
        <f>SUMPRODUCT(($C$4='[32]Calculator Data Summary'!$B$5:$AG$5)*
($C$5='[32]Calculator Data Summary'!$B$6:$AG$6)*
(CONCATENATE($C$6," ","(",CA$10," ","CCFS",")")='[32]Calculator Data Summary'!$B$4:$AG$4)*
(CA$13='[32]Calculator Data Summary'!$B$7:$AG$7)*
(BY23='[32]Calculator Data Summary'!$A$8:$A$21)*
'[32]Calculator Data Summary'!$B$8:$AG$21)</f>
        <v>57.350800000000007</v>
      </c>
      <c r="CB23" s="22">
        <f>SUMPRODUCT(($C$4='[32]Calculator Data Summary'!$B$5:$AG$5)*
($C$5='[32]Calculator Data Summary'!$B$6:$AG$6)*
(CONCATENATE($C$6," ","(",CB$10," ","CCFS",")")='[32]Calculator Data Summary'!$B$4:$AG$4)*
(CB$13='[32]Calculator Data Summary'!$B$7:$AG$7)*
(BY23='[32]Calculator Data Summary'!$A$8:$A$21)*
'[32]Calculator Data Summary'!$B$8:$AG$21)</f>
        <v>60.79</v>
      </c>
      <c r="CD23" s="13" t="s">
        <v>24</v>
      </c>
      <c r="CE23" s="21">
        <f>SUMPRODUCT(($C$4='[33]Calculator Data Summary'!$B$5:$AG$5)*
($C$5='[33]Calculator Data Summary'!$B$6:$AG$6)*
(CONCATENATE($C$6," ","(",CE$10," ","CCFS",")")='[33]Calculator Data Summary'!$B$4:$AG$4)*
(CE$13='[33]Calculator Data Summary'!$B$7:$AG$7)*
(CD23='[33]Calculator Data Summary'!$A$8:$A$21)*
'[33]Calculator Data Summary'!$B$8:$AG$21)</f>
        <v>29.009999999999998</v>
      </c>
      <c r="CF23" s="21">
        <f>SUMPRODUCT(($C$4='[33]Calculator Data Summary'!$B$5:$AG$5)*
($C$5='[33]Calculator Data Summary'!$B$6:$AG$6)*
(CONCATENATE($C$6," ","(",CF$10," ","CCFS",")")='[33]Calculator Data Summary'!$B$4:$AG$4)*
(CF$13='[33]Calculator Data Summary'!$B$7:$AG$7)*
(CD23='[33]Calculator Data Summary'!$A$8:$A$21)*
'[33]Calculator Data Summary'!$B$8:$AG$21)</f>
        <v>30.564959999999999</v>
      </c>
      <c r="CG23" s="22">
        <f>SUMPRODUCT(($C$4='[33]Calculator Data Summary'!$B$5:$AG$5)*
($C$5='[33]Calculator Data Summary'!$B$6:$AG$6)*
(CONCATENATE($C$6," ","(",CG$10," ","CCFS",")")='[33]Calculator Data Summary'!$B$4:$AG$4)*
(CG$13='[33]Calculator Data Summary'!$B$7:$AG$7)*
(CD23='[33]Calculator Data Summary'!$A$8:$A$21)*
'[33]Calculator Data Summary'!$B$8:$AG$21)</f>
        <v>32.300000000000004</v>
      </c>
      <c r="CI23" s="13" t="s">
        <v>24</v>
      </c>
      <c r="CJ23" s="21">
        <f>SUMPRODUCT(($C$4='[34]Calculator Data Summary'!$B$5:$AG$5)*
($C$5='[34]Calculator Data Summary'!$B$6:$AG$6)*
(CONCATENATE($C$6," ","(",CJ$10," ","CCFS",")")='[34]Calculator Data Summary'!$B$4:$AG$4)*
(CJ$13='[34]Calculator Data Summary'!$B$7:$AG$7)*
(CI23='[34]Calculator Data Summary'!$A$8:$A$21)*
'[34]Calculator Data Summary'!$B$8:$AG$21)</f>
        <v>103.52999999999999</v>
      </c>
      <c r="CK23" s="21">
        <f>SUMPRODUCT(($C$4='[34]Calculator Data Summary'!$B$5:$AG$5)*
($C$5='[34]Calculator Data Summary'!$B$6:$AG$6)*
(CONCATENATE($C$6," ","(",CK$10," ","CCFS",")")='[34]Calculator Data Summary'!$B$4:$AG$4)*
(CK$13='[34]Calculator Data Summary'!$B$7:$AG$7)*
(CI23='[34]Calculator Data Summary'!$A$8:$A$21)*
'[34]Calculator Data Summary'!$B$8:$AG$21)</f>
        <v>100.46216</v>
      </c>
      <c r="CL23" s="22">
        <f>SUMPRODUCT(($C$4='[34]Calculator Data Summary'!$B$5:$AG$5)*
($C$5='[34]Calculator Data Summary'!$B$6:$AG$6)*
(CONCATENATE($C$6," ","(",CL$10," ","CCFS",")")='[34]Calculator Data Summary'!$B$4:$AG$4)*
(CL$13='[34]Calculator Data Summary'!$B$7:$AG$7)*
(CI23='[34]Calculator Data Summary'!$A$8:$A$21)*
'[34]Calculator Data Summary'!$B$8:$AG$21)</f>
        <v>102.59</v>
      </c>
      <c r="CN23" s="13" t="s">
        <v>24</v>
      </c>
      <c r="CO23" s="21">
        <f>SUMPRODUCT(($C$4='[35]Calculator Data Summary'!$B$5:$AG$5)*
($C$5='[35]Calculator Data Summary'!$B$6:$AG$6)*
(CONCATENATE($C$6," ","(",CO$10," ","CCFS",")")='[35]Calculator Data Summary'!$B$4:$AG$4)*
(CO$13='[35]Calculator Data Summary'!$B$7:$AG$7)*
(CN23='[35]Calculator Data Summary'!$A$8:$A$21)*
'[35]Calculator Data Summary'!$B$8:$AG$21)</f>
        <v>73.319999999999993</v>
      </c>
      <c r="CP23" s="21">
        <f>SUMPRODUCT(($C$4='[35]Calculator Data Summary'!$B$5:$AG$5)*
($C$5='[35]Calculator Data Summary'!$B$6:$AG$6)*
(CONCATENATE($C$6," ","(",CP$10," ","CCFS",")")='[35]Calculator Data Summary'!$B$4:$AG$4)*
(CP$13='[35]Calculator Data Summary'!$B$7:$AG$7)*
(CN23='[35]Calculator Data Summary'!$A$8:$A$21)*
'[35]Calculator Data Summary'!$B$8:$AG$21)</f>
        <v>66.652319999999989</v>
      </c>
      <c r="CQ23" s="22">
        <f>SUMPRODUCT(($C$4='[35]Calculator Data Summary'!$B$5:$AG$5)*
($C$5='[35]Calculator Data Summary'!$B$6:$AG$6)*
(CONCATENATE($C$6," ","(",CQ$10," ","CCFS",")")='[35]Calculator Data Summary'!$B$4:$AG$4)*
(CQ$13='[35]Calculator Data Summary'!$B$7:$AG$7)*
(CN23='[35]Calculator Data Summary'!$A$8:$A$21)*
'[35]Calculator Data Summary'!$B$8:$AG$21)</f>
        <v>69.19</v>
      </c>
      <c r="CS23" s="13" t="s">
        <v>24</v>
      </c>
      <c r="CT23" s="21">
        <f>SUMPRODUCT(($C$4='[36]AV Calculator Data Summary'!$B$5:$AG$5)*
($C$5='[36]AV Calculator Data Summary'!$B$6:$AG$6)*
(CONCATENATE($C$6," ","(",CT$10," ","CCFS",")")='[36]AV Calculator Data Summary'!$B$4:$AG$4)*
(CT$13='[36]AV Calculator Data Summary'!$B$7:$AG$7)*
(CS23='[36]AV Calculator Data Summary'!$A$8:$A$21)*
'[36]AV Calculator Data Summary'!$B$8:$AG$21)</f>
        <v>84.02000000000001</v>
      </c>
      <c r="CU23" s="21">
        <f>SUMPRODUCT(($C$4='[36]AV Calculator Data Summary'!$B$5:$AG$5)*
($C$5='[36]AV Calculator Data Summary'!$B$6:$AG$6)*
(CONCATENATE($C$6," ","(",CU$10," ","CCFS",")")='[36]AV Calculator Data Summary'!$B$4:$AG$4)*
(CU$13='[36]AV Calculator Data Summary'!$B$7:$AG$7)*
(CS23='[36]AV Calculator Data Summary'!$A$8:$A$21)*
'[36]AV Calculator Data Summary'!$B$8:$AG$21)</f>
        <v>73.82744000000001</v>
      </c>
      <c r="CV23" s="22">
        <f>SUMPRODUCT(($C$4='[36]AV Calculator Data Summary'!$B$5:$AG$5)*
($C$5='[36]AV Calculator Data Summary'!$B$6:$AG$6)*
(CONCATENATE($C$6," ","(",CV$10," ","CCFS",")")='[36]AV Calculator Data Summary'!$B$4:$AG$4)*
(CV$13='[36]AV Calculator Data Summary'!$B$7:$AG$7)*
(CS23='[36]AV Calculator Data Summary'!$A$8:$A$21)*
'[36]AV Calculator Data Summary'!$B$8:$AG$21)</f>
        <v>77.45</v>
      </c>
      <c r="CX23" s="13" t="s">
        <v>24</v>
      </c>
      <c r="CY23" s="21">
        <f>SUMPRODUCT(($C$4='[36]PV Calculator Data Summary'!$B$5:$AG$5)*
($C$5='[36]PV Calculator Data Summary'!$B$6:$AG$6)*
(CONCATENATE($C$6," ","(",CY$10," ","CCFS",")")='[36]PV Calculator Data Summary'!$B$4:$AG$4)*
(CY$13='[36]PV Calculator Data Summary'!$B$7:$AG$7)*
(CX23='[36]PV Calculator Data Summary'!$A$8:$A$21)*
'[36]PV Calculator Data Summary'!$B$8:$AG$21)</f>
        <v>119.66000000000001</v>
      </c>
      <c r="CZ23" s="21">
        <f>SUMPRODUCT(($C$4='[36]PV Calculator Data Summary'!$B$5:$AG$5)*
($C$5='[36]PV Calculator Data Summary'!$B$6:$AG$6)*
(CONCATENATE($C$6," ","(",CZ$10," ","CCFS",")")='[36]PV Calculator Data Summary'!$B$4:$AG$4)*
(CZ$13='[36]PV Calculator Data Summary'!$B$7:$AG$7)*
(CX23='[36]PV Calculator Data Summary'!$A$8:$A$21)*
'[36]PV Calculator Data Summary'!$B$8:$AG$21)</f>
        <v>121.53408</v>
      </c>
      <c r="DA23" s="22">
        <f>SUMPRODUCT(($C$4='[36]PV Calculator Data Summary'!$B$5:$AG$5)*
($C$5='[36]PV Calculator Data Summary'!$B$6:$AG$6)*
(CONCATENATE($C$6," ","(",DA$10," ","CCFS",")")='[36]PV Calculator Data Summary'!$B$4:$AG$4)*
(DA$13='[36]PV Calculator Data Summary'!$B$7:$AG$7)*
(CX23='[36]PV Calculator Data Summary'!$A$8:$A$21)*
'[36]PV Calculator Data Summary'!$B$8:$AG$21)</f>
        <v>126.17</v>
      </c>
      <c r="DC23" s="13" t="s">
        <v>24</v>
      </c>
      <c r="DD23" s="21">
        <v>0</v>
      </c>
      <c r="DE23" s="21">
        <v>0</v>
      </c>
      <c r="DF23" s="22">
        <v>0</v>
      </c>
      <c r="DH23" s="13" t="s">
        <v>24</v>
      </c>
      <c r="DI23" s="21">
        <v>0</v>
      </c>
      <c r="DJ23" s="21">
        <v>0</v>
      </c>
      <c r="DK23" s="22">
        <v>0</v>
      </c>
      <c r="DM23" s="13" t="s">
        <v>24</v>
      </c>
      <c r="DN23" s="21">
        <v>0</v>
      </c>
      <c r="DO23" s="21">
        <v>0</v>
      </c>
      <c r="DP23" s="22">
        <v>0</v>
      </c>
      <c r="DR23" s="13" t="s">
        <v>24</v>
      </c>
      <c r="DS23" s="21">
        <v>0</v>
      </c>
      <c r="DT23" s="21">
        <v>0</v>
      </c>
      <c r="DU23" s="22">
        <v>0</v>
      </c>
      <c r="DW23" s="13" t="s">
        <v>24</v>
      </c>
      <c r="DX23" s="21">
        <v>0</v>
      </c>
      <c r="DY23" s="21">
        <v>0</v>
      </c>
      <c r="DZ23" s="22">
        <v>0</v>
      </c>
      <c r="EB23" s="13" t="s">
        <v>24</v>
      </c>
      <c r="EC23" s="21">
        <v>0</v>
      </c>
      <c r="ED23" s="21">
        <v>0</v>
      </c>
      <c r="EE23" s="22">
        <v>0</v>
      </c>
      <c r="EG23" s="13" t="s">
        <v>24</v>
      </c>
      <c r="EH23" s="21">
        <v>0</v>
      </c>
      <c r="EI23" s="21">
        <v>0</v>
      </c>
      <c r="EJ23" s="22">
        <v>0</v>
      </c>
      <c r="EL23" s="13" t="s">
        <v>24</v>
      </c>
      <c r="EM23" s="21">
        <v>0</v>
      </c>
      <c r="EN23" s="21">
        <v>0</v>
      </c>
      <c r="EO23" s="22">
        <v>0</v>
      </c>
      <c r="EQ23" s="13" t="s">
        <v>24</v>
      </c>
      <c r="ER23" s="21">
        <v>0</v>
      </c>
      <c r="ES23" s="21">
        <v>0</v>
      </c>
      <c r="ET23" s="22">
        <v>0</v>
      </c>
      <c r="EV23" s="13" t="s">
        <v>24</v>
      </c>
      <c r="EW23" s="21">
        <v>0</v>
      </c>
      <c r="EX23" s="21">
        <v>0</v>
      </c>
      <c r="EY23" s="22">
        <v>0</v>
      </c>
      <c r="FA23" s="13" t="s">
        <v>24</v>
      </c>
      <c r="FB23" s="21">
        <v>0</v>
      </c>
      <c r="FC23" s="21">
        <v>0</v>
      </c>
      <c r="FD23" s="22">
        <v>0</v>
      </c>
      <c r="FF23" s="13" t="s">
        <v>24</v>
      </c>
      <c r="FG23" s="21">
        <v>0</v>
      </c>
      <c r="FH23" s="21">
        <v>0</v>
      </c>
      <c r="FI23" s="22">
        <v>0</v>
      </c>
      <c r="FK23" s="13" t="s">
        <v>24</v>
      </c>
      <c r="FL23" s="21">
        <v>0</v>
      </c>
      <c r="FM23" s="21">
        <v>0</v>
      </c>
      <c r="FN23" s="22">
        <v>0</v>
      </c>
      <c r="FP23" s="13" t="s">
        <v>24</v>
      </c>
      <c r="FQ23" s="21">
        <v>0</v>
      </c>
      <c r="FR23" s="21">
        <v>0</v>
      </c>
      <c r="FS23" s="22">
        <v>0</v>
      </c>
      <c r="FU23" s="13" t="s">
        <v>24</v>
      </c>
      <c r="FV23" s="21">
        <v>0</v>
      </c>
      <c r="FW23" s="21">
        <v>0</v>
      </c>
      <c r="FX23" s="22">
        <v>0</v>
      </c>
      <c r="FZ23" s="13" t="s">
        <v>24</v>
      </c>
      <c r="GA23" s="21">
        <v>0</v>
      </c>
      <c r="GB23" s="21">
        <v>0</v>
      </c>
      <c r="GC23" s="22">
        <v>0</v>
      </c>
      <c r="GE23" s="13" t="s">
        <v>24</v>
      </c>
      <c r="GF23" s="21">
        <v>0</v>
      </c>
      <c r="GG23" s="21">
        <v>0</v>
      </c>
      <c r="GH23" s="22">
        <v>0</v>
      </c>
      <c r="GJ23" s="13" t="s">
        <v>24</v>
      </c>
      <c r="GK23" s="21">
        <v>0</v>
      </c>
      <c r="GL23" s="21">
        <v>0</v>
      </c>
      <c r="GM23" s="22">
        <v>0</v>
      </c>
      <c r="GO23" s="13" t="s">
        <v>24</v>
      </c>
      <c r="GP23" s="21">
        <v>0</v>
      </c>
      <c r="GQ23" s="21">
        <v>0</v>
      </c>
      <c r="GR23" s="22">
        <v>0</v>
      </c>
      <c r="GT23" s="13" t="s">
        <v>24</v>
      </c>
      <c r="GU23" s="21">
        <v>0</v>
      </c>
      <c r="GV23" s="21">
        <v>0</v>
      </c>
      <c r="GW23" s="22">
        <v>0</v>
      </c>
      <c r="GY23" s="13" t="s">
        <v>24</v>
      </c>
      <c r="GZ23" s="21">
        <v>0</v>
      </c>
      <c r="HA23" s="21">
        <v>0</v>
      </c>
      <c r="HB23" s="22">
        <v>0</v>
      </c>
      <c r="HD23" s="13" t="s">
        <v>24</v>
      </c>
      <c r="HE23" s="21">
        <v>0</v>
      </c>
      <c r="HF23" s="21">
        <v>0</v>
      </c>
      <c r="HG23" s="22">
        <v>0</v>
      </c>
      <c r="HI23" s="13" t="s">
        <v>24</v>
      </c>
      <c r="HJ23" s="21">
        <v>0</v>
      </c>
      <c r="HK23" s="21">
        <v>0</v>
      </c>
      <c r="HL23" s="22">
        <v>0</v>
      </c>
    </row>
    <row r="24" spans="2:220" x14ac:dyDescent="0.25">
      <c r="B24" s="13" t="s">
        <v>25</v>
      </c>
      <c r="C24" s="21">
        <f>SUMPRODUCT(($C$4='[17]Calculator Data Summary'!$B$5:$AG$5)*
($C$5='[17]Calculator Data Summary'!$B$6:$AG$6)*
(CONCATENATE($C$6," ","(",C$10," ","CCFS",")")='[17]Calculator Data Summary'!$B$4:$AG$4)*
(C$13='[17]Calculator Data Summary'!$B$7:$AG$7)*
(B24='[17]Calculator Data Summary'!$A$8:$A$21)*
'[17]Calculator Data Summary'!$B$8:$AG$21)</f>
        <v>50.45</v>
      </c>
      <c r="D24" s="21">
        <f>SUMPRODUCT(($C$4='[17]Calculator Data Summary'!$B$5:$AG$5)*
($C$5='[17]Calculator Data Summary'!$B$6:$AG$6)*
(CONCATENATE($C$6," ","(",D$10," ","CCFS",")")='[17]Calculator Data Summary'!$B$4:$AG$4)*
(D$13='[17]Calculator Data Summary'!$B$7:$AG$7)*
(B24='[17]Calculator Data Summary'!$A$8:$A$21)*
'[17]Calculator Data Summary'!$B$8:$AG$21)</f>
        <v>56.917519999999996</v>
      </c>
      <c r="E24" s="22">
        <f>SUMPRODUCT(($C$4='[17]Calculator Data Summary'!$B$5:$AG$5)*
($C$5='[17]Calculator Data Summary'!$B$6:$AG$6)*
(CONCATENATE($C$6," ","(",E$10," ","CCFS",")")='[17]Calculator Data Summary'!$B$4:$AG$4)*
(E$13='[17]Calculator Data Summary'!$B$7:$AG$7)*
(B24='[17]Calculator Data Summary'!$A$8:$A$21)*
'[17]Calculator Data Summary'!$B$8:$AG$21)</f>
        <v>60.49</v>
      </c>
      <c r="G24" s="13" t="s">
        <v>25</v>
      </c>
      <c r="H24" s="21">
        <f>SUMPRODUCT(($C$4='[18]Calculator Data Summary'!$B$5:$AG$5)*
($C$5='[18]Calculator Data Summary'!$B$6:$AG$6)*
(CONCATENATE($C$6," ","(",H$10," ","CCFS",")")='[18]Calculator Data Summary'!$B$4:$AG$4)*
(H$13='[18]Calculator Data Summary'!$B$7:$AG$7)*
(G24='[18]Calculator Data Summary'!$A$8:$A$21)*
'[18]Calculator Data Summary'!$B$8:$AG$21)</f>
        <v>67.78</v>
      </c>
      <c r="I24" s="21">
        <f>SUMPRODUCT(($C$4='[18]Calculator Data Summary'!$B$5:$AG$5)*
($C$5='[18]Calculator Data Summary'!$B$6:$AG$6)*
(CONCATENATE($C$6," ","(",I$10," ","CCFS",")")='[18]Calculator Data Summary'!$B$4:$AG$4)*
(I$13='[18]Calculator Data Summary'!$B$7:$AG$7)*
(G24='[18]Calculator Data Summary'!$A$8:$A$21)*
'[18]Calculator Data Summary'!$B$8:$AG$21)</f>
        <v>51.737680000000005</v>
      </c>
      <c r="J24" s="22">
        <f>SUMPRODUCT(($C$4='[18]Calculator Data Summary'!$B$5:$AG$5)*
($C$5='[18]Calculator Data Summary'!$B$6:$AG$6)*
(CONCATENATE($C$6," ","(",J$10," ","CCFS",")")='[18]Calculator Data Summary'!$B$4:$AG$4)*
(J$13='[18]Calculator Data Summary'!$B$7:$AG$7)*
(G24='[18]Calculator Data Summary'!$A$8:$A$21)*
'[18]Calculator Data Summary'!$B$8:$AG$21)</f>
        <v>53.86</v>
      </c>
      <c r="L24" s="13" t="s">
        <v>25</v>
      </c>
      <c r="M24" s="21">
        <f>SUMPRODUCT(($C$4='[19]Calculator Data Summary'!$B$5:$AG$5)*
($C$5='[19]Calculator Data Summary'!$B$6:$AG$6)*
(CONCATENATE($C$6," ","(",M$10," ","CCFS",")")='[19]Calculator Data Summary'!$B$4:$AG$4)*
(M$13='[19]Calculator Data Summary'!$B$7:$AG$7)*
(L24='[19]Calculator Data Summary'!$A$8:$A$21)*
'[19]Calculator Data Summary'!$B$8:$AG$21)</f>
        <v>108.22</v>
      </c>
      <c r="N24" s="21">
        <f>SUMPRODUCT(($C$4='[19]Calculator Data Summary'!$B$5:$AG$5)*
($C$5='[19]Calculator Data Summary'!$B$6:$AG$6)*
(CONCATENATE($C$6," ","(",N$10," ","CCFS",")")='[19]Calculator Data Summary'!$B$4:$AG$4)*
(N$13='[19]Calculator Data Summary'!$B$7:$AG$7)*
(L24='[19]Calculator Data Summary'!$A$8:$A$21)*
'[19]Calculator Data Summary'!$B$8:$AG$21)</f>
        <v>97.559839999999994</v>
      </c>
      <c r="O24" s="22">
        <f>SUMPRODUCT(($C$4='[19]Calculator Data Summary'!$B$5:$AG$5)*
($C$5='[19]Calculator Data Summary'!$B$6:$AG$6)*
(CONCATENATE($C$6," ","(",O$10," ","CCFS",")")='[19]Calculator Data Summary'!$B$4:$AG$4)*
(O$13='[19]Calculator Data Summary'!$B$7:$AG$7)*
(L24='[19]Calculator Data Summary'!$A$8:$A$21)*
'[19]Calculator Data Summary'!$B$8:$AG$21)</f>
        <v>104.46000000000001</v>
      </c>
      <c r="Q24" s="13" t="s">
        <v>25</v>
      </c>
      <c r="R24" s="21">
        <f>SUMPRODUCT(($C$4='[20]Calculator Data Summary'!$B$5:$AG$5)*
($C$5='[20]Calculator Data Summary'!$B$6:$AG$6)*
(CONCATENATE($C$6," ","(",R$10," ","CCFS",")")='[20]Calculator Data Summary'!$B$4:$AG$4)*
(R$13='[20]Calculator Data Summary'!$B$7:$AG$7)*
(Q24='[20]Calculator Data Summary'!$A$8:$A$21)*
'[20]Calculator Data Summary'!$B$8:$AG$21)</f>
        <v>35.65</v>
      </c>
      <c r="S24" s="21">
        <f>SUMPRODUCT(($C$4='[20]Calculator Data Summary'!$B$5:$AG$5)*
($C$5='[20]Calculator Data Summary'!$B$6:$AG$6)*
(CONCATENATE($C$6," ","(",S$10," ","CCFS",")")='[20]Calculator Data Summary'!$B$4:$AG$4)*
(S$13='[20]Calculator Data Summary'!$B$7:$AG$7)*
(Q24='[20]Calculator Data Summary'!$A$8:$A$21)*
'[20]Calculator Data Summary'!$B$8:$AG$21)</f>
        <v>40.168720000000008</v>
      </c>
      <c r="T24" s="22">
        <f>SUMPRODUCT(($C$4='[20]Calculator Data Summary'!$B$5:$AG$5)*
($C$5='[20]Calculator Data Summary'!$B$6:$AG$6)*
(CONCATENATE($C$6," ","(",T$10," ","CCFS",")")='[20]Calculator Data Summary'!$B$4:$AG$4)*
(T$13='[20]Calculator Data Summary'!$B$7:$AG$7)*
(Q24='[20]Calculator Data Summary'!$A$8:$A$21)*
'[20]Calculator Data Summary'!$B$8:$AG$21)</f>
        <v>42.39</v>
      </c>
      <c r="V24" s="13" t="s">
        <v>25</v>
      </c>
      <c r="W24" s="21">
        <f>SUMPRODUCT(($C$4='[21]Calculator Data Summary'!$B$5:$AG$5)*
($C$5='[21]Calculator Data Summary'!$B$6:$AG$6)*
(CONCATENATE($C$6," ","(",W$10," ","CCFS",")")='[21]Calculator Data Summary'!$B$4:$AG$4)*
(W$13='[21]Calculator Data Summary'!$B$7:$AG$7)*
(V24='[21]Calculator Data Summary'!$A$8:$A$21)*
'[21]Calculator Data Summary'!$B$8:$AG$21)</f>
        <v>80.75</v>
      </c>
      <c r="X24" s="21">
        <f>SUMPRODUCT(($C$4='[21]Calculator Data Summary'!$B$5:$AG$5)*
($C$5='[21]Calculator Data Summary'!$B$6:$AG$6)*
(CONCATENATE($C$6," ","(",X$10," ","CCFS",")")='[21]Calculator Data Summary'!$B$4:$AG$4)*
(X$13='[21]Calculator Data Summary'!$B$7:$AG$7)*
(V24='[21]Calculator Data Summary'!$A$8:$A$21)*
'[21]Calculator Data Summary'!$B$8:$AG$21)</f>
        <v>80.196400000000011</v>
      </c>
      <c r="Y24" s="22">
        <f>SUMPRODUCT(($C$4='[21]Calculator Data Summary'!$B$5:$AG$5)*
($C$5='[21]Calculator Data Summary'!$B$6:$AG$6)*
(CONCATENATE($C$6," ","(",Y$10," ","CCFS",")")='[21]Calculator Data Summary'!$B$4:$AG$4)*
(Y$13='[21]Calculator Data Summary'!$B$7:$AG$7)*
(V24='[21]Calculator Data Summary'!$A$8:$A$21)*
'[21]Calculator Data Summary'!$B$8:$AG$21)</f>
        <v>83.54</v>
      </c>
      <c r="AA24" s="13" t="s">
        <v>25</v>
      </c>
      <c r="AB24" s="21">
        <f>SUMPRODUCT(($C$4='[22]Calculator Data Summary'!$B$5:$AG$5)*
($C$5='[22]Calculator Data Summary'!$B$6:$AG$6)*
(CONCATENATE($C$6," ","(",AB$10," ","CCFS",")")='[22]Calculator Data Summary'!$B$4:$AG$4)*
(AB$13='[22]Calculator Data Summary'!$B$7:$AG$7)*
(AA24='[22]Calculator Data Summary'!$A$8:$A$21)*
'[22]Calculator Data Summary'!$B$8:$AG$21)</f>
        <v>63.98</v>
      </c>
      <c r="AC24" s="21">
        <f>SUMPRODUCT(($C$4='[22]Calculator Data Summary'!$B$5:$AG$5)*
($C$5='[22]Calculator Data Summary'!$B$6:$AG$6)*
(CONCATENATE($C$6," ","(",AC$10," ","CCFS",")")='[22]Calculator Data Summary'!$B$4:$AG$4)*
(AC$13='[22]Calculator Data Summary'!$B$7:$AG$7)*
(AA24='[22]Calculator Data Summary'!$A$8:$A$21)*
'[22]Calculator Data Summary'!$B$8:$AG$21)</f>
        <v>58.423679999999997</v>
      </c>
      <c r="AD24" s="22">
        <f>SUMPRODUCT(($C$4='[22]Calculator Data Summary'!$B$5:$AG$5)*
($C$5='[22]Calculator Data Summary'!$B$6:$AG$6)*
(CONCATENATE($C$6," ","(",AD$10," ","CCFS",")")='[22]Calculator Data Summary'!$B$4:$AG$4)*
(AD$13='[22]Calculator Data Summary'!$B$7:$AG$7)*
(AA24='[22]Calculator Data Summary'!$A$8:$A$21)*
'[22]Calculator Data Summary'!$B$8:$AG$21)</f>
        <v>61.390000000000008</v>
      </c>
      <c r="AF24" s="13" t="s">
        <v>25</v>
      </c>
      <c r="AG24" s="21">
        <f>SUMPRODUCT(($C$4='[23]Calculator Data Summary'!$B$5:$AG$5)*
($C$5='[23]Calculator Data Summary'!$B$6:$AG$6)*
(CONCATENATE($C$6," ","(",AG$10," ","CCFS",")")='[23]Calculator Data Summary'!$B$4:$AG$4)*
(AG$13='[23]Calculator Data Summary'!$B$7:$AG$7)*
(AF24='[23]Calculator Data Summary'!$A$8:$A$21)*
'[23]Calculator Data Summary'!$B$8:$AG$21)</f>
        <v>63.07</v>
      </c>
      <c r="AH24" s="21">
        <f>SUMPRODUCT(($C$4='[23]Calculator Data Summary'!$B$5:$AG$5)*
($C$5='[23]Calculator Data Summary'!$B$6:$AG$6)*
(CONCATENATE($C$6," ","(",AH$10," ","CCFS",")")='[23]Calculator Data Summary'!$B$4:$AG$4)*
(AH$13='[23]Calculator Data Summary'!$B$7:$AG$7)*
(AF24='[23]Calculator Data Summary'!$A$8:$A$21)*
'[23]Calculator Data Summary'!$B$8:$AG$21)</f>
        <v>69.0608</v>
      </c>
      <c r="AI24" s="22">
        <f>SUMPRODUCT(($C$4='[23]Calculator Data Summary'!$B$5:$AG$5)*
($C$5='[23]Calculator Data Summary'!$B$6:$AG$6)*
(CONCATENATE($C$6," ","(",AI$10," ","CCFS",")")='[23]Calculator Data Summary'!$B$4:$AG$4)*
(AI$13='[23]Calculator Data Summary'!$B$7:$AG$7)*
(AF24='[23]Calculator Data Summary'!$A$8:$A$21)*
'[23]Calculator Data Summary'!$B$8:$AG$21)</f>
        <v>71.52000000000001</v>
      </c>
      <c r="AK24" s="13" t="s">
        <v>25</v>
      </c>
      <c r="AL24" s="21">
        <f>SUMPRODUCT(($C$4='[24]Calculator Data Summary'!$B$5:$AG$5)*
($C$5='[24]Calculator Data Summary'!$B$6:$AG$6)*
(CONCATENATE($C$6," ","(",AL$10," ","CCFS",")")='[24]Calculator Data Summary'!$B$4:$AG$4)*
(AL$13='[24]Calculator Data Summary'!$B$7:$AG$7)*
(AK24='[24]Calculator Data Summary'!$A$8:$A$21)*
'[24]Calculator Data Summary'!$B$8:$AG$21)</f>
        <v>56.08</v>
      </c>
      <c r="AM24" s="21">
        <f>SUMPRODUCT(($C$4='[24]Calculator Data Summary'!$B$5:$AG$5)*
($C$5='[24]Calculator Data Summary'!$B$6:$AG$6)*
(CONCATENATE($C$6," ","(",AM$10," ","CCFS",")")='[24]Calculator Data Summary'!$B$4:$AG$4)*
(AM$13='[24]Calculator Data Summary'!$B$7:$AG$7)*
(AK24='[24]Calculator Data Summary'!$A$8:$A$21)*
'[24]Calculator Data Summary'!$B$8:$AG$21)</f>
        <v>53.360080000000004</v>
      </c>
      <c r="AN24" s="22">
        <f>SUMPRODUCT(($C$4='[24]Calculator Data Summary'!$B$5:$AG$5)*
($C$5='[24]Calculator Data Summary'!$B$6:$AG$6)*
(CONCATENATE($C$6," ","(",AN$10," ","CCFS",")")='[24]Calculator Data Summary'!$B$4:$AG$4)*
(AN$13='[24]Calculator Data Summary'!$B$7:$AG$7)*
(AK24='[24]Calculator Data Summary'!$A$8:$A$21)*
'[24]Calculator Data Summary'!$B$8:$AG$21)</f>
        <v>56.06</v>
      </c>
      <c r="AP24" s="13" t="s">
        <v>25</v>
      </c>
      <c r="AQ24" s="21">
        <f>SUMPRODUCT(($C$4='[25]Calculator Data Summary'!$B$5:$AG$5)*
($C$5='[25]Calculator Data Summary'!$B$6:$AG$6)*
(CONCATENATE($C$6," ","(",AQ$10," ","CCFS",")")='[25]Calculator Data Summary'!$B$4:$AG$4)*
(AQ$13='[25]Calculator Data Summary'!$B$7:$AG$7)*
(AP24='[25]Calculator Data Summary'!$A$8:$A$21)*
'[25]Calculator Data Summary'!$B$8:$AG$21)</f>
        <v>93.05</v>
      </c>
      <c r="AR24" s="21">
        <f>SUMPRODUCT(($C$4='[25]Calculator Data Summary'!$B$5:$AG$5)*
($C$5='[25]Calculator Data Summary'!$B$6:$AG$6)*
(CONCATENATE($C$6," ","(",AR$10," ","CCFS",")")='[25]Calculator Data Summary'!$B$4:$AG$4)*
(AR$13='[25]Calculator Data Summary'!$B$7:$AG$7)*
(AP24='[25]Calculator Data Summary'!$A$8:$A$21)*
'[25]Calculator Data Summary'!$B$8:$AG$21)</f>
        <v>85.426559999999995</v>
      </c>
      <c r="AS24" s="22">
        <f>SUMPRODUCT(($C$4='[25]Calculator Data Summary'!$B$5:$AG$5)*
($C$5='[25]Calculator Data Summary'!$B$6:$AG$6)*
(CONCATENATE($C$6," ","(",AS$10," ","CCFS",")")='[25]Calculator Data Summary'!$B$4:$AG$4)*
(AS$13='[25]Calculator Data Summary'!$B$7:$AG$7)*
(AP24='[25]Calculator Data Summary'!$A$8:$A$21)*
'[25]Calculator Data Summary'!$B$8:$AG$21)</f>
        <v>89.169999999999987</v>
      </c>
      <c r="AU24" s="13" t="s">
        <v>25</v>
      </c>
      <c r="AV24" s="21">
        <f>SUMPRODUCT(($C$4='[26]Calculator Data Summary'!$B$5:$AG$5)*
($C$5='[26]Calculator Data Summary'!$B$6:$AG$6)*
(CONCATENATE($C$6," ","(",AV$10," ","CCFS",")")='[26]Calculator Data Summary'!$B$4:$AG$4)*
(AV$13='[26]Calculator Data Summary'!$B$7:$AG$7)*
(AU24='[26]Calculator Data Summary'!$A$8:$A$21)*
'[26]Calculator Data Summary'!$B$8:$AG$21)</f>
        <v>73.03</v>
      </c>
      <c r="AW24" s="21">
        <f>SUMPRODUCT(($C$4='[26]Calculator Data Summary'!$B$5:$AG$5)*
($C$5='[26]Calculator Data Summary'!$B$6:$AG$6)*
(CONCATENATE($C$6," ","(",AW$10," ","CCFS",")")='[26]Calculator Data Summary'!$B$4:$AG$4)*
(AW$13='[26]Calculator Data Summary'!$B$7:$AG$7)*
(AU24='[26]Calculator Data Summary'!$A$8:$A$21)*
'[26]Calculator Data Summary'!$B$8:$AG$21)</f>
        <v>67.710400000000007</v>
      </c>
      <c r="AX24" s="22">
        <f>SUMPRODUCT(($C$4='[26]Calculator Data Summary'!$B$5:$AG$5)*
($C$5='[26]Calculator Data Summary'!$B$6:$AG$6)*
(CONCATENATE($C$6," ","(",AX$10," ","CCFS",")")='[26]Calculator Data Summary'!$B$4:$AG$4)*
(AX$13='[26]Calculator Data Summary'!$B$7:$AG$7)*
(AU24='[26]Calculator Data Summary'!$A$8:$A$21)*
'[26]Calculator Data Summary'!$B$8:$AG$21)</f>
        <v>71.680000000000007</v>
      </c>
      <c r="AZ24" s="13" t="s">
        <v>25</v>
      </c>
      <c r="BA24" s="21">
        <f>SUMPRODUCT(($C$4='[27]Calculator Data Summary'!$B$5:$AG$5)*
($C$5='[27]Calculator Data Summary'!$B$6:$AG$6)*
(CONCATENATE($C$6," ","(",BA$10," ","CCFS",")")='[27]Calculator Data Summary'!$B$4:$AG$4)*
(BA$13='[27]Calculator Data Summary'!$B$7:$AG$7)*
(AZ24='[27]Calculator Data Summary'!$A$8:$A$21)*
'[27]Calculator Data Summary'!$B$8:$AG$21)</f>
        <v>101.2</v>
      </c>
      <c r="BB24" s="21">
        <f>SUMPRODUCT(($C$4='[27]Calculator Data Summary'!$B$5:$AG$5)*
($C$5='[27]Calculator Data Summary'!$B$6:$AG$6)*
(CONCATENATE($C$6," ","(",BB$10," ","CCFS",")")='[27]Calculator Data Summary'!$B$4:$AG$4)*
(BB$13='[27]Calculator Data Summary'!$B$7:$AG$7)*
(AZ24='[27]Calculator Data Summary'!$A$8:$A$21)*
'[27]Calculator Data Summary'!$B$8:$AG$21)</f>
        <v>100.51255999999999</v>
      </c>
      <c r="BC24" s="22">
        <f>SUMPRODUCT(($C$4='[27]Calculator Data Summary'!$B$5:$AG$5)*
($C$5='[27]Calculator Data Summary'!$B$6:$AG$6)*
(CONCATENATE($C$6," ","(",BC$10," ","CCFS",")")='[27]Calculator Data Summary'!$B$4:$AG$4)*
(BC$13='[27]Calculator Data Summary'!$B$7:$AG$7)*
(AZ24='[27]Calculator Data Summary'!$A$8:$A$21)*
'[27]Calculator Data Summary'!$B$8:$AG$21)</f>
        <v>109.33000000000001</v>
      </c>
      <c r="BE24" s="13" t="s">
        <v>25</v>
      </c>
      <c r="BF24" s="21">
        <f>SUMPRODUCT(($C$4='[28]Calculator Data Summary'!$B$5:$AG$5)*
($C$5='[28]Calculator Data Summary'!$B$6:$AG$6)*
(CONCATENATE($C$6," ","(",BF$10," ","CCFS",")")='[28]Calculator Data Summary'!$B$4:$AG$4)*
(BF$13='[28]Calculator Data Summary'!$B$7:$AG$7)*
(BE24='[28]Calculator Data Summary'!$A$8:$A$21)*
'[28]Calculator Data Summary'!$B$8:$AG$21)</f>
        <v>51.37</v>
      </c>
      <c r="BG24" s="21">
        <f>SUMPRODUCT(($C$4='[28]Calculator Data Summary'!$B$5:$AG$5)*
($C$5='[28]Calculator Data Summary'!$B$6:$AG$6)*
(CONCATENATE($C$6," ","(",BG$10," ","CCFS",")")='[28]Calculator Data Summary'!$B$4:$AG$4)*
(BG$13='[28]Calculator Data Summary'!$B$7:$AG$7)*
(BE24='[28]Calculator Data Summary'!$A$8:$A$21)*
'[28]Calculator Data Summary'!$B$8:$AG$21)</f>
        <v>53.098160000000007</v>
      </c>
      <c r="BH24" s="22">
        <f>SUMPRODUCT(($C$4='[28]Calculator Data Summary'!$B$5:$AG$5)*
($C$5='[28]Calculator Data Summary'!$B$6:$AG$6)*
(CONCATENATE($C$6," ","(",BH$10," ","CCFS",")")='[28]Calculator Data Summary'!$B$4:$AG$4)*
(BH$13='[28]Calculator Data Summary'!$B$7:$AG$7)*
(BE24='[28]Calculator Data Summary'!$A$8:$A$21)*
'[28]Calculator Data Summary'!$B$8:$AG$21)</f>
        <v>55.94</v>
      </c>
      <c r="BJ24" s="13" t="s">
        <v>25</v>
      </c>
      <c r="BK24" s="21">
        <f>SUMPRODUCT(($C$4='[29]Calculator Data Summary'!$B$5:$AG$5)*
($C$5='[29]Calculator Data Summary'!$B$6:$AG$6)*
(CONCATENATE($C$6," ","(",BK$10," ","CCFS",")")='[29]Calculator Data Summary'!$B$4:$AG$4)*
(BK$13='[29]Calculator Data Summary'!$B$7:$AG$7)*
(BJ24='[29]Calculator Data Summary'!$A$8:$A$21)*
'[29]Calculator Data Summary'!$B$8:$AG$21)</f>
        <v>50.63</v>
      </c>
      <c r="BL24" s="21">
        <f>SUMPRODUCT(($C$4='[29]Calculator Data Summary'!$B$5:$AG$5)*
($C$5='[29]Calculator Data Summary'!$B$6:$AG$6)*
(CONCATENATE($C$6," ","(",BL$10," ","CCFS",")")='[29]Calculator Data Summary'!$B$4:$AG$4)*
(BL$13='[29]Calculator Data Summary'!$B$7:$AG$7)*
(BJ24='[29]Calculator Data Summary'!$A$8:$A$21)*
'[29]Calculator Data Summary'!$B$8:$AG$21)</f>
        <v>49.581039999999994</v>
      </c>
      <c r="BM24" s="22">
        <f>SUMPRODUCT(($C$4='[29]Calculator Data Summary'!$B$5:$AG$5)*
($C$5='[29]Calculator Data Summary'!$B$6:$AG$6)*
(CONCATENATE($C$6," ","(",BM$10," ","CCFS",")")='[29]Calculator Data Summary'!$B$4:$AG$4)*
(BM$13='[29]Calculator Data Summary'!$B$7:$AG$7)*
(BJ24='[29]Calculator Data Summary'!$A$8:$A$21)*
'[29]Calculator Data Summary'!$B$8:$AG$21)</f>
        <v>51.42</v>
      </c>
      <c r="BO24" s="13" t="s">
        <v>25</v>
      </c>
      <c r="BP24" s="21">
        <f>SUMPRODUCT(($C$4='[30]Calculator Data Summary'!$B$5:$AG$5)*
($C$5='[30]Calculator Data Summary'!$B$6:$AG$6)*
(CONCATENATE($C$6," ","(",BP$10," ","CCFS",")")='[30]Calculator Data Summary'!$B$4:$AG$4)*
(BP$13='[30]Calculator Data Summary'!$B$7:$AG$7)*
(BO24='[30]Calculator Data Summary'!$A$8:$A$21)*
'[30]Calculator Data Summary'!$B$8:$AG$21)</f>
        <v>48.019999999999996</v>
      </c>
      <c r="BQ24" s="21">
        <f>SUMPRODUCT(($C$4='[30]Calculator Data Summary'!$B$5:$AG$5)*
($C$5='[30]Calculator Data Summary'!$B$6:$AG$6)*
(CONCATENATE($C$6," ","(",BQ$10," ","CCFS",")")='[30]Calculator Data Summary'!$B$4:$AG$4)*
(BQ$13='[30]Calculator Data Summary'!$B$7:$AG$7)*
(BO24='[30]Calculator Data Summary'!$A$8:$A$21)*
'[30]Calculator Data Summary'!$B$8:$AG$21)</f>
        <v>51.788080000000008</v>
      </c>
      <c r="BR24" s="22">
        <f>SUMPRODUCT(($C$4='[30]Calculator Data Summary'!$B$5:$AG$5)*
($C$5='[30]Calculator Data Summary'!$B$6:$AG$6)*
(CONCATENATE($C$6," ","(",BR$10," ","CCFS",")")='[30]Calculator Data Summary'!$B$4:$AG$4)*
(BR$13='[30]Calculator Data Summary'!$B$7:$AG$7)*
(BO24='[30]Calculator Data Summary'!$A$8:$A$21)*
'[30]Calculator Data Summary'!$B$8:$AG$21)</f>
        <v>54.49</v>
      </c>
      <c r="BT24" s="13" t="s">
        <v>25</v>
      </c>
      <c r="BU24" s="21">
        <f>SUMPRODUCT(($C$4='[31]Calculator Data Summary'!$B$5:$AG$5)*
($C$5='[31]Calculator Data Summary'!$B$6:$AG$6)*
(CONCATENATE($C$6," ","(",BU$10," ","CCFS",")")='[31]Calculator Data Summary'!$B$4:$AG$4)*
(BU$13='[31]Calculator Data Summary'!$B$7:$AG$7)*
(BT24='[31]Calculator Data Summary'!$A$8:$A$21)*
'[31]Calculator Data Summary'!$B$8:$AG$21)</f>
        <v>47.72</v>
      </c>
      <c r="BV24" s="21">
        <f>SUMPRODUCT(($C$4='[31]Calculator Data Summary'!$B$5:$AG$5)*
($C$5='[31]Calculator Data Summary'!$B$6:$AG$6)*
(CONCATENATE($C$6," ","(",BV$10," ","CCFS",")")='[31]Calculator Data Summary'!$B$4:$AG$4)*
(BV$13='[31]Calculator Data Summary'!$B$7:$AG$7)*
(BT24='[31]Calculator Data Summary'!$A$8:$A$21)*
'[31]Calculator Data Summary'!$B$8:$AG$21)</f>
        <v>49.027680000000004</v>
      </c>
      <c r="BW24" s="22">
        <f>SUMPRODUCT(($C$4='[31]Calculator Data Summary'!$B$5:$AG$5)*
($C$5='[31]Calculator Data Summary'!$B$6:$AG$6)*
(CONCATENATE($C$6," ","(",BW$10," ","CCFS",")")='[31]Calculator Data Summary'!$B$4:$AG$4)*
(BW$13='[31]Calculator Data Summary'!$B$7:$AG$7)*
(BT24='[31]Calculator Data Summary'!$A$8:$A$21)*
'[31]Calculator Data Summary'!$B$8:$AG$21)</f>
        <v>51.13</v>
      </c>
      <c r="BY24" s="13" t="s">
        <v>25</v>
      </c>
      <c r="BZ24" s="21">
        <f>SUMPRODUCT(($C$4='[32]Calculator Data Summary'!$B$5:$AG$5)*
($C$5='[32]Calculator Data Summary'!$B$6:$AG$6)*
(CONCATENATE($C$6," ","(",BZ$10," ","CCFS",")")='[32]Calculator Data Summary'!$B$4:$AG$4)*
(BZ$13='[32]Calculator Data Summary'!$B$7:$AG$7)*
(BY24='[32]Calculator Data Summary'!$A$8:$A$21)*
'[32]Calculator Data Summary'!$B$8:$AG$21)</f>
        <v>54.34</v>
      </c>
      <c r="CA24" s="21">
        <f>SUMPRODUCT(($C$4='[32]Calculator Data Summary'!$B$5:$AG$5)*
($C$5='[32]Calculator Data Summary'!$B$6:$AG$6)*
(CONCATENATE($C$6," ","(",CA$10," ","CCFS",")")='[32]Calculator Data Summary'!$B$4:$AG$4)*
(CA$13='[32]Calculator Data Summary'!$B$7:$AG$7)*
(BY24='[32]Calculator Data Summary'!$A$8:$A$21)*
'[32]Calculator Data Summary'!$B$8:$AG$21)</f>
        <v>57.350800000000007</v>
      </c>
      <c r="CB24" s="22">
        <f>SUMPRODUCT(($C$4='[32]Calculator Data Summary'!$B$5:$AG$5)*
($C$5='[32]Calculator Data Summary'!$B$6:$AG$6)*
(CONCATENATE($C$6," ","(",CB$10," ","CCFS",")")='[32]Calculator Data Summary'!$B$4:$AG$4)*
(CB$13='[32]Calculator Data Summary'!$B$7:$AG$7)*
(BY24='[32]Calculator Data Summary'!$A$8:$A$21)*
'[32]Calculator Data Summary'!$B$8:$AG$21)</f>
        <v>60.79</v>
      </c>
      <c r="CD24" s="13" t="s">
        <v>25</v>
      </c>
      <c r="CE24" s="21">
        <f>SUMPRODUCT(($C$4='[33]Calculator Data Summary'!$B$5:$AG$5)*
($C$5='[33]Calculator Data Summary'!$B$6:$AG$6)*
(CONCATENATE($C$6," ","(",CE$10," ","CCFS",")")='[33]Calculator Data Summary'!$B$4:$AG$4)*
(CE$13='[33]Calculator Data Summary'!$B$7:$AG$7)*
(CD24='[33]Calculator Data Summary'!$A$8:$A$21)*
'[33]Calculator Data Summary'!$B$8:$AG$21)</f>
        <v>29.009999999999998</v>
      </c>
      <c r="CF24" s="21">
        <f>SUMPRODUCT(($C$4='[33]Calculator Data Summary'!$B$5:$AG$5)*
($C$5='[33]Calculator Data Summary'!$B$6:$AG$6)*
(CONCATENATE($C$6," ","(",CF$10," ","CCFS",")")='[33]Calculator Data Summary'!$B$4:$AG$4)*
(CF$13='[33]Calculator Data Summary'!$B$7:$AG$7)*
(CD24='[33]Calculator Data Summary'!$A$8:$A$21)*
'[33]Calculator Data Summary'!$B$8:$AG$21)</f>
        <v>30.564959999999999</v>
      </c>
      <c r="CG24" s="22">
        <f>SUMPRODUCT(($C$4='[33]Calculator Data Summary'!$B$5:$AG$5)*
($C$5='[33]Calculator Data Summary'!$B$6:$AG$6)*
(CONCATENATE($C$6," ","(",CG$10," ","CCFS",")")='[33]Calculator Data Summary'!$B$4:$AG$4)*
(CG$13='[33]Calculator Data Summary'!$B$7:$AG$7)*
(CD24='[33]Calculator Data Summary'!$A$8:$A$21)*
'[33]Calculator Data Summary'!$B$8:$AG$21)</f>
        <v>32.300000000000004</v>
      </c>
      <c r="CI24" s="13" t="s">
        <v>25</v>
      </c>
      <c r="CJ24" s="21">
        <f>SUMPRODUCT(($C$4='[34]Calculator Data Summary'!$B$5:$AG$5)*
($C$5='[34]Calculator Data Summary'!$B$6:$AG$6)*
(CONCATENATE($C$6," ","(",CJ$10," ","CCFS",")")='[34]Calculator Data Summary'!$B$4:$AG$4)*
(CJ$13='[34]Calculator Data Summary'!$B$7:$AG$7)*
(CI24='[34]Calculator Data Summary'!$A$8:$A$21)*
'[34]Calculator Data Summary'!$B$8:$AG$21)</f>
        <v>103.52999999999999</v>
      </c>
      <c r="CK24" s="21">
        <f>SUMPRODUCT(($C$4='[34]Calculator Data Summary'!$B$5:$AG$5)*
($C$5='[34]Calculator Data Summary'!$B$6:$AG$6)*
(CONCATENATE($C$6," ","(",CK$10," ","CCFS",")")='[34]Calculator Data Summary'!$B$4:$AG$4)*
(CK$13='[34]Calculator Data Summary'!$B$7:$AG$7)*
(CI24='[34]Calculator Data Summary'!$A$8:$A$21)*
'[34]Calculator Data Summary'!$B$8:$AG$21)</f>
        <v>100.46216</v>
      </c>
      <c r="CL24" s="22">
        <f>SUMPRODUCT(($C$4='[34]Calculator Data Summary'!$B$5:$AG$5)*
($C$5='[34]Calculator Data Summary'!$B$6:$AG$6)*
(CONCATENATE($C$6," ","(",CL$10," ","CCFS",")")='[34]Calculator Data Summary'!$B$4:$AG$4)*
(CL$13='[34]Calculator Data Summary'!$B$7:$AG$7)*
(CI24='[34]Calculator Data Summary'!$A$8:$A$21)*
'[34]Calculator Data Summary'!$B$8:$AG$21)</f>
        <v>102.59</v>
      </c>
      <c r="CN24" s="13" t="s">
        <v>25</v>
      </c>
      <c r="CO24" s="21">
        <f>SUMPRODUCT(($C$4='[35]Calculator Data Summary'!$B$5:$AG$5)*
($C$5='[35]Calculator Data Summary'!$B$6:$AG$6)*
(CONCATENATE($C$6," ","(",CO$10," ","CCFS",")")='[35]Calculator Data Summary'!$B$4:$AG$4)*
(CO$13='[35]Calculator Data Summary'!$B$7:$AG$7)*
(CN24='[35]Calculator Data Summary'!$A$8:$A$21)*
'[35]Calculator Data Summary'!$B$8:$AG$21)</f>
        <v>73.319999999999993</v>
      </c>
      <c r="CP24" s="21">
        <f>SUMPRODUCT(($C$4='[35]Calculator Data Summary'!$B$5:$AG$5)*
($C$5='[35]Calculator Data Summary'!$B$6:$AG$6)*
(CONCATENATE($C$6," ","(",CP$10," ","CCFS",")")='[35]Calculator Data Summary'!$B$4:$AG$4)*
(CP$13='[35]Calculator Data Summary'!$B$7:$AG$7)*
(CN24='[35]Calculator Data Summary'!$A$8:$A$21)*
'[35]Calculator Data Summary'!$B$8:$AG$21)</f>
        <v>66.652319999999989</v>
      </c>
      <c r="CQ24" s="22">
        <f>SUMPRODUCT(($C$4='[35]Calculator Data Summary'!$B$5:$AG$5)*
($C$5='[35]Calculator Data Summary'!$B$6:$AG$6)*
(CONCATENATE($C$6," ","(",CQ$10," ","CCFS",")")='[35]Calculator Data Summary'!$B$4:$AG$4)*
(CQ$13='[35]Calculator Data Summary'!$B$7:$AG$7)*
(CN24='[35]Calculator Data Summary'!$A$8:$A$21)*
'[35]Calculator Data Summary'!$B$8:$AG$21)</f>
        <v>69.19</v>
      </c>
      <c r="CS24" s="13" t="s">
        <v>25</v>
      </c>
      <c r="CT24" s="21">
        <f>SUMPRODUCT(($C$4='[36]AV Calculator Data Summary'!$B$5:$AG$5)*
($C$5='[36]AV Calculator Data Summary'!$B$6:$AG$6)*
(CONCATENATE($C$6," ","(",CT$10," ","CCFS",")")='[36]AV Calculator Data Summary'!$B$4:$AG$4)*
(CT$13='[36]AV Calculator Data Summary'!$B$7:$AG$7)*
(CS24='[36]AV Calculator Data Summary'!$A$8:$A$21)*
'[36]AV Calculator Data Summary'!$B$8:$AG$21)</f>
        <v>84.02000000000001</v>
      </c>
      <c r="CU24" s="21">
        <f>SUMPRODUCT(($C$4='[36]AV Calculator Data Summary'!$B$5:$AG$5)*
($C$5='[36]AV Calculator Data Summary'!$B$6:$AG$6)*
(CONCATENATE($C$6," ","(",CU$10," ","CCFS",")")='[36]AV Calculator Data Summary'!$B$4:$AG$4)*
(CU$13='[36]AV Calculator Data Summary'!$B$7:$AG$7)*
(CS24='[36]AV Calculator Data Summary'!$A$8:$A$21)*
'[36]AV Calculator Data Summary'!$B$8:$AG$21)</f>
        <v>73.82744000000001</v>
      </c>
      <c r="CV24" s="22">
        <f>SUMPRODUCT(($C$4='[36]AV Calculator Data Summary'!$B$5:$AG$5)*
($C$5='[36]AV Calculator Data Summary'!$B$6:$AG$6)*
(CONCATENATE($C$6," ","(",CV$10," ","CCFS",")")='[36]AV Calculator Data Summary'!$B$4:$AG$4)*
(CV$13='[36]AV Calculator Data Summary'!$B$7:$AG$7)*
(CS24='[36]AV Calculator Data Summary'!$A$8:$A$21)*
'[36]AV Calculator Data Summary'!$B$8:$AG$21)</f>
        <v>77.45</v>
      </c>
      <c r="CX24" s="13" t="s">
        <v>25</v>
      </c>
      <c r="CY24" s="21">
        <f>SUMPRODUCT(($C$4='[36]PV Calculator Data Summary'!$B$5:$AG$5)*
($C$5='[36]PV Calculator Data Summary'!$B$6:$AG$6)*
(CONCATENATE($C$6," ","(",CY$10," ","CCFS",")")='[36]PV Calculator Data Summary'!$B$4:$AG$4)*
(CY$13='[36]PV Calculator Data Summary'!$B$7:$AG$7)*
(CX24='[36]PV Calculator Data Summary'!$A$8:$A$21)*
'[36]PV Calculator Data Summary'!$B$8:$AG$21)</f>
        <v>119.66000000000001</v>
      </c>
      <c r="CZ24" s="21">
        <f>SUMPRODUCT(($C$4='[36]PV Calculator Data Summary'!$B$5:$AG$5)*
($C$5='[36]PV Calculator Data Summary'!$B$6:$AG$6)*
(CONCATENATE($C$6," ","(",CZ$10," ","CCFS",")")='[36]PV Calculator Data Summary'!$B$4:$AG$4)*
(CZ$13='[36]PV Calculator Data Summary'!$B$7:$AG$7)*
(CX24='[36]PV Calculator Data Summary'!$A$8:$A$21)*
'[36]PV Calculator Data Summary'!$B$8:$AG$21)</f>
        <v>121.53408</v>
      </c>
      <c r="DA24" s="22">
        <f>SUMPRODUCT(($C$4='[36]PV Calculator Data Summary'!$B$5:$AG$5)*
($C$5='[36]PV Calculator Data Summary'!$B$6:$AG$6)*
(CONCATENATE($C$6," ","(",DA$10," ","CCFS",")")='[36]PV Calculator Data Summary'!$B$4:$AG$4)*
(DA$13='[36]PV Calculator Data Summary'!$B$7:$AG$7)*
(CX24='[36]PV Calculator Data Summary'!$A$8:$A$21)*
'[36]PV Calculator Data Summary'!$B$8:$AG$21)</f>
        <v>126.17</v>
      </c>
      <c r="DC24" s="13" t="s">
        <v>25</v>
      </c>
      <c r="DD24" s="21">
        <v>0</v>
      </c>
      <c r="DE24" s="21">
        <v>0</v>
      </c>
      <c r="DF24" s="22">
        <v>0</v>
      </c>
      <c r="DH24" s="13" t="s">
        <v>25</v>
      </c>
      <c r="DI24" s="21">
        <v>0</v>
      </c>
      <c r="DJ24" s="21">
        <v>0</v>
      </c>
      <c r="DK24" s="22">
        <v>0</v>
      </c>
      <c r="DM24" s="13" t="s">
        <v>25</v>
      </c>
      <c r="DN24" s="21">
        <v>0</v>
      </c>
      <c r="DO24" s="21">
        <v>0</v>
      </c>
      <c r="DP24" s="22">
        <v>0</v>
      </c>
      <c r="DR24" s="13" t="s">
        <v>25</v>
      </c>
      <c r="DS24" s="21">
        <v>0</v>
      </c>
      <c r="DT24" s="21">
        <v>0</v>
      </c>
      <c r="DU24" s="22">
        <v>0</v>
      </c>
      <c r="DW24" s="13" t="s">
        <v>25</v>
      </c>
      <c r="DX24" s="21">
        <v>0</v>
      </c>
      <c r="DY24" s="21">
        <v>0</v>
      </c>
      <c r="DZ24" s="22">
        <v>0</v>
      </c>
      <c r="EB24" s="13" t="s">
        <v>25</v>
      </c>
      <c r="EC24" s="21">
        <v>0</v>
      </c>
      <c r="ED24" s="21">
        <v>0</v>
      </c>
      <c r="EE24" s="22">
        <v>0</v>
      </c>
      <c r="EG24" s="13" t="s">
        <v>25</v>
      </c>
      <c r="EH24" s="21">
        <v>0</v>
      </c>
      <c r="EI24" s="21">
        <v>0</v>
      </c>
      <c r="EJ24" s="22">
        <v>0</v>
      </c>
      <c r="EL24" s="13" t="s">
        <v>25</v>
      </c>
      <c r="EM24" s="21">
        <v>0</v>
      </c>
      <c r="EN24" s="21">
        <v>0</v>
      </c>
      <c r="EO24" s="22">
        <v>0</v>
      </c>
      <c r="EQ24" s="13" t="s">
        <v>25</v>
      </c>
      <c r="ER24" s="21">
        <v>0</v>
      </c>
      <c r="ES24" s="21">
        <v>0</v>
      </c>
      <c r="ET24" s="22">
        <v>0</v>
      </c>
      <c r="EV24" s="13" t="s">
        <v>25</v>
      </c>
      <c r="EW24" s="21">
        <v>0</v>
      </c>
      <c r="EX24" s="21">
        <v>0</v>
      </c>
      <c r="EY24" s="22">
        <v>0</v>
      </c>
      <c r="FA24" s="13" t="s">
        <v>25</v>
      </c>
      <c r="FB24" s="21">
        <v>0</v>
      </c>
      <c r="FC24" s="21">
        <v>0</v>
      </c>
      <c r="FD24" s="22">
        <v>0</v>
      </c>
      <c r="FF24" s="13" t="s">
        <v>25</v>
      </c>
      <c r="FG24" s="21">
        <v>0</v>
      </c>
      <c r="FH24" s="21">
        <v>0</v>
      </c>
      <c r="FI24" s="22">
        <v>0</v>
      </c>
      <c r="FK24" s="13" t="s">
        <v>25</v>
      </c>
      <c r="FL24" s="21">
        <v>0</v>
      </c>
      <c r="FM24" s="21">
        <v>0</v>
      </c>
      <c r="FN24" s="22">
        <v>0</v>
      </c>
      <c r="FP24" s="13" t="s">
        <v>25</v>
      </c>
      <c r="FQ24" s="21">
        <v>0</v>
      </c>
      <c r="FR24" s="21">
        <v>0</v>
      </c>
      <c r="FS24" s="22">
        <v>0</v>
      </c>
      <c r="FU24" s="13" t="s">
        <v>25</v>
      </c>
      <c r="FV24" s="21">
        <v>0</v>
      </c>
      <c r="FW24" s="21">
        <v>0</v>
      </c>
      <c r="FX24" s="22">
        <v>0</v>
      </c>
      <c r="FZ24" s="13" t="s">
        <v>25</v>
      </c>
      <c r="GA24" s="21">
        <v>0</v>
      </c>
      <c r="GB24" s="21">
        <v>0</v>
      </c>
      <c r="GC24" s="22">
        <v>0</v>
      </c>
      <c r="GE24" s="13" t="s">
        <v>25</v>
      </c>
      <c r="GF24" s="21">
        <v>0</v>
      </c>
      <c r="GG24" s="21">
        <v>0</v>
      </c>
      <c r="GH24" s="22">
        <v>0</v>
      </c>
      <c r="GJ24" s="13" t="s">
        <v>25</v>
      </c>
      <c r="GK24" s="21">
        <v>0</v>
      </c>
      <c r="GL24" s="21">
        <v>0</v>
      </c>
      <c r="GM24" s="22">
        <v>0</v>
      </c>
      <c r="GO24" s="13" t="s">
        <v>25</v>
      </c>
      <c r="GP24" s="21">
        <v>0</v>
      </c>
      <c r="GQ24" s="21">
        <v>0</v>
      </c>
      <c r="GR24" s="22">
        <v>0</v>
      </c>
      <c r="GT24" s="13" t="s">
        <v>25</v>
      </c>
      <c r="GU24" s="21">
        <v>0</v>
      </c>
      <c r="GV24" s="21">
        <v>0</v>
      </c>
      <c r="GW24" s="22">
        <v>0</v>
      </c>
      <c r="GY24" s="13" t="s">
        <v>25</v>
      </c>
      <c r="GZ24" s="21">
        <v>0</v>
      </c>
      <c r="HA24" s="21">
        <v>0</v>
      </c>
      <c r="HB24" s="22">
        <v>0</v>
      </c>
      <c r="HD24" s="13" t="s">
        <v>25</v>
      </c>
      <c r="HE24" s="21">
        <v>0</v>
      </c>
      <c r="HF24" s="21">
        <v>0</v>
      </c>
      <c r="HG24" s="22">
        <v>0</v>
      </c>
      <c r="HI24" s="13" t="s">
        <v>25</v>
      </c>
      <c r="HJ24" s="21">
        <v>0</v>
      </c>
      <c r="HK24" s="21">
        <v>0</v>
      </c>
      <c r="HL24" s="22">
        <v>0</v>
      </c>
    </row>
    <row r="25" spans="2:220" x14ac:dyDescent="0.25">
      <c r="B25" s="13" t="s">
        <v>26</v>
      </c>
      <c r="C25" s="21">
        <f>SUMPRODUCT(($C$4='[17]Calculator Data Summary'!$B$5:$AG$5)*
($C$5='[17]Calculator Data Summary'!$B$6:$AG$6)*
(CONCATENATE($C$6," ","(",C$10," ","CCFS",")")='[17]Calculator Data Summary'!$B$4:$AG$4)*
(C$13='[17]Calculator Data Summary'!$B$7:$AG$7)*
(B25='[17]Calculator Data Summary'!$A$8:$A$21)*
'[17]Calculator Data Summary'!$B$8:$AG$21)</f>
        <v>50.45</v>
      </c>
      <c r="D25" s="21">
        <f>SUMPRODUCT(($C$4='[17]Calculator Data Summary'!$B$5:$AG$5)*
($C$5='[17]Calculator Data Summary'!$B$6:$AG$6)*
(CONCATENATE($C$6," ","(",D$10," ","CCFS",")")='[17]Calculator Data Summary'!$B$4:$AG$4)*
(D$13='[17]Calculator Data Summary'!$B$7:$AG$7)*
(B25='[17]Calculator Data Summary'!$A$8:$A$21)*
'[17]Calculator Data Summary'!$B$8:$AG$21)</f>
        <v>56.917519999999996</v>
      </c>
      <c r="E25" s="22">
        <f>SUMPRODUCT(($C$4='[17]Calculator Data Summary'!$B$5:$AG$5)*
($C$5='[17]Calculator Data Summary'!$B$6:$AG$6)*
(CONCATENATE($C$6," ","(",E$10," ","CCFS",")")='[17]Calculator Data Summary'!$B$4:$AG$4)*
(E$13='[17]Calculator Data Summary'!$B$7:$AG$7)*
(B25='[17]Calculator Data Summary'!$A$8:$A$21)*
'[17]Calculator Data Summary'!$B$8:$AG$21)</f>
        <v>60.49</v>
      </c>
      <c r="G25" s="13" t="s">
        <v>26</v>
      </c>
      <c r="H25" s="21">
        <f>SUMPRODUCT(($C$4='[18]Calculator Data Summary'!$B$5:$AG$5)*
($C$5='[18]Calculator Data Summary'!$B$6:$AG$6)*
(CONCATENATE($C$6," ","(",H$10," ","CCFS",")")='[18]Calculator Data Summary'!$B$4:$AG$4)*
(H$13='[18]Calculator Data Summary'!$B$7:$AG$7)*
(G25='[18]Calculator Data Summary'!$A$8:$A$21)*
'[18]Calculator Data Summary'!$B$8:$AG$21)</f>
        <v>67.78</v>
      </c>
      <c r="I25" s="21">
        <f>SUMPRODUCT(($C$4='[18]Calculator Data Summary'!$B$5:$AG$5)*
($C$5='[18]Calculator Data Summary'!$B$6:$AG$6)*
(CONCATENATE($C$6," ","(",I$10," ","CCFS",")")='[18]Calculator Data Summary'!$B$4:$AG$4)*
(I$13='[18]Calculator Data Summary'!$B$7:$AG$7)*
(G25='[18]Calculator Data Summary'!$A$8:$A$21)*
'[18]Calculator Data Summary'!$B$8:$AG$21)</f>
        <v>51.737680000000005</v>
      </c>
      <c r="J25" s="22">
        <f>SUMPRODUCT(($C$4='[18]Calculator Data Summary'!$B$5:$AG$5)*
($C$5='[18]Calculator Data Summary'!$B$6:$AG$6)*
(CONCATENATE($C$6," ","(",J$10," ","CCFS",")")='[18]Calculator Data Summary'!$B$4:$AG$4)*
(J$13='[18]Calculator Data Summary'!$B$7:$AG$7)*
(G25='[18]Calculator Data Summary'!$A$8:$A$21)*
'[18]Calculator Data Summary'!$B$8:$AG$21)</f>
        <v>53.86</v>
      </c>
      <c r="L25" s="13" t="s">
        <v>26</v>
      </c>
      <c r="M25" s="21">
        <f>SUMPRODUCT(($C$4='[19]Calculator Data Summary'!$B$5:$AG$5)*
($C$5='[19]Calculator Data Summary'!$B$6:$AG$6)*
(CONCATENATE($C$6," ","(",M$10," ","CCFS",")")='[19]Calculator Data Summary'!$B$4:$AG$4)*
(M$13='[19]Calculator Data Summary'!$B$7:$AG$7)*
(L25='[19]Calculator Data Summary'!$A$8:$A$21)*
'[19]Calculator Data Summary'!$B$8:$AG$21)</f>
        <v>108.22</v>
      </c>
      <c r="N25" s="21">
        <f>SUMPRODUCT(($C$4='[19]Calculator Data Summary'!$B$5:$AG$5)*
($C$5='[19]Calculator Data Summary'!$B$6:$AG$6)*
(CONCATENATE($C$6," ","(",N$10," ","CCFS",")")='[19]Calculator Data Summary'!$B$4:$AG$4)*
(N$13='[19]Calculator Data Summary'!$B$7:$AG$7)*
(L25='[19]Calculator Data Summary'!$A$8:$A$21)*
'[19]Calculator Data Summary'!$B$8:$AG$21)</f>
        <v>97.559839999999994</v>
      </c>
      <c r="O25" s="22">
        <f>SUMPRODUCT(($C$4='[19]Calculator Data Summary'!$B$5:$AG$5)*
($C$5='[19]Calculator Data Summary'!$B$6:$AG$6)*
(CONCATENATE($C$6," ","(",O$10," ","CCFS",")")='[19]Calculator Data Summary'!$B$4:$AG$4)*
(O$13='[19]Calculator Data Summary'!$B$7:$AG$7)*
(L25='[19]Calculator Data Summary'!$A$8:$A$21)*
'[19]Calculator Data Summary'!$B$8:$AG$21)</f>
        <v>104.46000000000001</v>
      </c>
      <c r="Q25" s="13" t="s">
        <v>26</v>
      </c>
      <c r="R25" s="21">
        <f>SUMPRODUCT(($C$4='[20]Calculator Data Summary'!$B$5:$AG$5)*
($C$5='[20]Calculator Data Summary'!$B$6:$AG$6)*
(CONCATENATE($C$6," ","(",R$10," ","CCFS",")")='[20]Calculator Data Summary'!$B$4:$AG$4)*
(R$13='[20]Calculator Data Summary'!$B$7:$AG$7)*
(Q25='[20]Calculator Data Summary'!$A$8:$A$21)*
'[20]Calculator Data Summary'!$B$8:$AG$21)</f>
        <v>35.65</v>
      </c>
      <c r="S25" s="21">
        <f>SUMPRODUCT(($C$4='[20]Calculator Data Summary'!$B$5:$AG$5)*
($C$5='[20]Calculator Data Summary'!$B$6:$AG$6)*
(CONCATENATE($C$6," ","(",S$10," ","CCFS",")")='[20]Calculator Data Summary'!$B$4:$AG$4)*
(S$13='[20]Calculator Data Summary'!$B$7:$AG$7)*
(Q25='[20]Calculator Data Summary'!$A$8:$A$21)*
'[20]Calculator Data Summary'!$B$8:$AG$21)</f>
        <v>40.168720000000008</v>
      </c>
      <c r="T25" s="22">
        <f>SUMPRODUCT(($C$4='[20]Calculator Data Summary'!$B$5:$AG$5)*
($C$5='[20]Calculator Data Summary'!$B$6:$AG$6)*
(CONCATENATE($C$6," ","(",T$10," ","CCFS",")")='[20]Calculator Data Summary'!$B$4:$AG$4)*
(T$13='[20]Calculator Data Summary'!$B$7:$AG$7)*
(Q25='[20]Calculator Data Summary'!$A$8:$A$21)*
'[20]Calculator Data Summary'!$B$8:$AG$21)</f>
        <v>42.39</v>
      </c>
      <c r="V25" s="13" t="s">
        <v>26</v>
      </c>
      <c r="W25" s="21">
        <f>SUMPRODUCT(($C$4='[21]Calculator Data Summary'!$B$5:$AG$5)*
($C$5='[21]Calculator Data Summary'!$B$6:$AG$6)*
(CONCATENATE($C$6," ","(",W$10," ","CCFS",")")='[21]Calculator Data Summary'!$B$4:$AG$4)*
(W$13='[21]Calculator Data Summary'!$B$7:$AG$7)*
(V25='[21]Calculator Data Summary'!$A$8:$A$21)*
'[21]Calculator Data Summary'!$B$8:$AG$21)</f>
        <v>80.75</v>
      </c>
      <c r="X25" s="21">
        <f>SUMPRODUCT(($C$4='[21]Calculator Data Summary'!$B$5:$AG$5)*
($C$5='[21]Calculator Data Summary'!$B$6:$AG$6)*
(CONCATENATE($C$6," ","(",X$10," ","CCFS",")")='[21]Calculator Data Summary'!$B$4:$AG$4)*
(X$13='[21]Calculator Data Summary'!$B$7:$AG$7)*
(V25='[21]Calculator Data Summary'!$A$8:$A$21)*
'[21]Calculator Data Summary'!$B$8:$AG$21)</f>
        <v>80.196400000000011</v>
      </c>
      <c r="Y25" s="22">
        <f>SUMPRODUCT(($C$4='[21]Calculator Data Summary'!$B$5:$AG$5)*
($C$5='[21]Calculator Data Summary'!$B$6:$AG$6)*
(CONCATENATE($C$6," ","(",Y$10," ","CCFS",")")='[21]Calculator Data Summary'!$B$4:$AG$4)*
(Y$13='[21]Calculator Data Summary'!$B$7:$AG$7)*
(V25='[21]Calculator Data Summary'!$A$8:$A$21)*
'[21]Calculator Data Summary'!$B$8:$AG$21)</f>
        <v>83.54</v>
      </c>
      <c r="AA25" s="13" t="s">
        <v>26</v>
      </c>
      <c r="AB25" s="21">
        <f>SUMPRODUCT(($C$4='[22]Calculator Data Summary'!$B$5:$AG$5)*
($C$5='[22]Calculator Data Summary'!$B$6:$AG$6)*
(CONCATENATE($C$6," ","(",AB$10," ","CCFS",")")='[22]Calculator Data Summary'!$B$4:$AG$4)*
(AB$13='[22]Calculator Data Summary'!$B$7:$AG$7)*
(AA25='[22]Calculator Data Summary'!$A$8:$A$21)*
'[22]Calculator Data Summary'!$B$8:$AG$21)</f>
        <v>63.98</v>
      </c>
      <c r="AC25" s="21">
        <f>SUMPRODUCT(($C$4='[22]Calculator Data Summary'!$B$5:$AG$5)*
($C$5='[22]Calculator Data Summary'!$B$6:$AG$6)*
(CONCATENATE($C$6," ","(",AC$10," ","CCFS",")")='[22]Calculator Data Summary'!$B$4:$AG$4)*
(AC$13='[22]Calculator Data Summary'!$B$7:$AG$7)*
(AA25='[22]Calculator Data Summary'!$A$8:$A$21)*
'[22]Calculator Data Summary'!$B$8:$AG$21)</f>
        <v>58.423679999999997</v>
      </c>
      <c r="AD25" s="22">
        <f>SUMPRODUCT(($C$4='[22]Calculator Data Summary'!$B$5:$AG$5)*
($C$5='[22]Calculator Data Summary'!$B$6:$AG$6)*
(CONCATENATE($C$6," ","(",AD$10," ","CCFS",")")='[22]Calculator Data Summary'!$B$4:$AG$4)*
(AD$13='[22]Calculator Data Summary'!$B$7:$AG$7)*
(AA25='[22]Calculator Data Summary'!$A$8:$A$21)*
'[22]Calculator Data Summary'!$B$8:$AG$21)</f>
        <v>61.390000000000008</v>
      </c>
      <c r="AF25" s="13" t="s">
        <v>26</v>
      </c>
      <c r="AG25" s="21">
        <f>SUMPRODUCT(($C$4='[23]Calculator Data Summary'!$B$5:$AG$5)*
($C$5='[23]Calculator Data Summary'!$B$6:$AG$6)*
(CONCATENATE($C$6," ","(",AG$10," ","CCFS",")")='[23]Calculator Data Summary'!$B$4:$AG$4)*
(AG$13='[23]Calculator Data Summary'!$B$7:$AG$7)*
(AF25='[23]Calculator Data Summary'!$A$8:$A$21)*
'[23]Calculator Data Summary'!$B$8:$AG$21)</f>
        <v>63.07</v>
      </c>
      <c r="AH25" s="21">
        <f>SUMPRODUCT(($C$4='[23]Calculator Data Summary'!$B$5:$AG$5)*
($C$5='[23]Calculator Data Summary'!$B$6:$AG$6)*
(CONCATENATE($C$6," ","(",AH$10," ","CCFS",")")='[23]Calculator Data Summary'!$B$4:$AG$4)*
(AH$13='[23]Calculator Data Summary'!$B$7:$AG$7)*
(AF25='[23]Calculator Data Summary'!$A$8:$A$21)*
'[23]Calculator Data Summary'!$B$8:$AG$21)</f>
        <v>69.0608</v>
      </c>
      <c r="AI25" s="22">
        <f>SUMPRODUCT(($C$4='[23]Calculator Data Summary'!$B$5:$AG$5)*
($C$5='[23]Calculator Data Summary'!$B$6:$AG$6)*
(CONCATENATE($C$6," ","(",AI$10," ","CCFS",")")='[23]Calculator Data Summary'!$B$4:$AG$4)*
(AI$13='[23]Calculator Data Summary'!$B$7:$AG$7)*
(AF25='[23]Calculator Data Summary'!$A$8:$A$21)*
'[23]Calculator Data Summary'!$B$8:$AG$21)</f>
        <v>71.52000000000001</v>
      </c>
      <c r="AK25" s="13" t="s">
        <v>26</v>
      </c>
      <c r="AL25" s="21">
        <f>SUMPRODUCT(($C$4='[24]Calculator Data Summary'!$B$5:$AG$5)*
($C$5='[24]Calculator Data Summary'!$B$6:$AG$6)*
(CONCATENATE($C$6," ","(",AL$10," ","CCFS",")")='[24]Calculator Data Summary'!$B$4:$AG$4)*
(AL$13='[24]Calculator Data Summary'!$B$7:$AG$7)*
(AK25='[24]Calculator Data Summary'!$A$8:$A$21)*
'[24]Calculator Data Summary'!$B$8:$AG$21)</f>
        <v>56.08</v>
      </c>
      <c r="AM25" s="21">
        <f>SUMPRODUCT(($C$4='[24]Calculator Data Summary'!$B$5:$AG$5)*
($C$5='[24]Calculator Data Summary'!$B$6:$AG$6)*
(CONCATENATE($C$6," ","(",AM$10," ","CCFS",")")='[24]Calculator Data Summary'!$B$4:$AG$4)*
(AM$13='[24]Calculator Data Summary'!$B$7:$AG$7)*
(AK25='[24]Calculator Data Summary'!$A$8:$A$21)*
'[24]Calculator Data Summary'!$B$8:$AG$21)</f>
        <v>53.360080000000004</v>
      </c>
      <c r="AN25" s="22">
        <f>SUMPRODUCT(($C$4='[24]Calculator Data Summary'!$B$5:$AG$5)*
($C$5='[24]Calculator Data Summary'!$B$6:$AG$6)*
(CONCATENATE($C$6," ","(",AN$10," ","CCFS",")")='[24]Calculator Data Summary'!$B$4:$AG$4)*
(AN$13='[24]Calculator Data Summary'!$B$7:$AG$7)*
(AK25='[24]Calculator Data Summary'!$A$8:$A$21)*
'[24]Calculator Data Summary'!$B$8:$AG$21)</f>
        <v>56.06</v>
      </c>
      <c r="AP25" s="13" t="s">
        <v>26</v>
      </c>
      <c r="AQ25" s="21">
        <f>SUMPRODUCT(($C$4='[25]Calculator Data Summary'!$B$5:$AG$5)*
($C$5='[25]Calculator Data Summary'!$B$6:$AG$6)*
(CONCATENATE($C$6," ","(",AQ$10," ","CCFS",")")='[25]Calculator Data Summary'!$B$4:$AG$4)*
(AQ$13='[25]Calculator Data Summary'!$B$7:$AG$7)*
(AP25='[25]Calculator Data Summary'!$A$8:$A$21)*
'[25]Calculator Data Summary'!$B$8:$AG$21)</f>
        <v>93.05</v>
      </c>
      <c r="AR25" s="21">
        <f>SUMPRODUCT(($C$4='[25]Calculator Data Summary'!$B$5:$AG$5)*
($C$5='[25]Calculator Data Summary'!$B$6:$AG$6)*
(CONCATENATE($C$6," ","(",AR$10," ","CCFS",")")='[25]Calculator Data Summary'!$B$4:$AG$4)*
(AR$13='[25]Calculator Data Summary'!$B$7:$AG$7)*
(AP25='[25]Calculator Data Summary'!$A$8:$A$21)*
'[25]Calculator Data Summary'!$B$8:$AG$21)</f>
        <v>85.426559999999995</v>
      </c>
      <c r="AS25" s="22">
        <f>SUMPRODUCT(($C$4='[25]Calculator Data Summary'!$B$5:$AG$5)*
($C$5='[25]Calculator Data Summary'!$B$6:$AG$6)*
(CONCATENATE($C$6," ","(",AS$10," ","CCFS",")")='[25]Calculator Data Summary'!$B$4:$AG$4)*
(AS$13='[25]Calculator Data Summary'!$B$7:$AG$7)*
(AP25='[25]Calculator Data Summary'!$A$8:$A$21)*
'[25]Calculator Data Summary'!$B$8:$AG$21)</f>
        <v>89.169999999999987</v>
      </c>
      <c r="AU25" s="13" t="s">
        <v>26</v>
      </c>
      <c r="AV25" s="21">
        <f>SUMPRODUCT(($C$4='[26]Calculator Data Summary'!$B$5:$AG$5)*
($C$5='[26]Calculator Data Summary'!$B$6:$AG$6)*
(CONCATENATE($C$6," ","(",AV$10," ","CCFS",")")='[26]Calculator Data Summary'!$B$4:$AG$4)*
(AV$13='[26]Calculator Data Summary'!$B$7:$AG$7)*
(AU25='[26]Calculator Data Summary'!$A$8:$A$21)*
'[26]Calculator Data Summary'!$B$8:$AG$21)</f>
        <v>73.03</v>
      </c>
      <c r="AW25" s="21">
        <f>SUMPRODUCT(($C$4='[26]Calculator Data Summary'!$B$5:$AG$5)*
($C$5='[26]Calculator Data Summary'!$B$6:$AG$6)*
(CONCATENATE($C$6," ","(",AW$10," ","CCFS",")")='[26]Calculator Data Summary'!$B$4:$AG$4)*
(AW$13='[26]Calculator Data Summary'!$B$7:$AG$7)*
(AU25='[26]Calculator Data Summary'!$A$8:$A$21)*
'[26]Calculator Data Summary'!$B$8:$AG$21)</f>
        <v>67.710400000000007</v>
      </c>
      <c r="AX25" s="22">
        <f>SUMPRODUCT(($C$4='[26]Calculator Data Summary'!$B$5:$AG$5)*
($C$5='[26]Calculator Data Summary'!$B$6:$AG$6)*
(CONCATENATE($C$6," ","(",AX$10," ","CCFS",")")='[26]Calculator Data Summary'!$B$4:$AG$4)*
(AX$13='[26]Calculator Data Summary'!$B$7:$AG$7)*
(AU25='[26]Calculator Data Summary'!$A$8:$A$21)*
'[26]Calculator Data Summary'!$B$8:$AG$21)</f>
        <v>71.680000000000007</v>
      </c>
      <c r="AZ25" s="13" t="s">
        <v>26</v>
      </c>
      <c r="BA25" s="21">
        <f>SUMPRODUCT(($C$4='[27]Calculator Data Summary'!$B$5:$AG$5)*
($C$5='[27]Calculator Data Summary'!$B$6:$AG$6)*
(CONCATENATE($C$6," ","(",BA$10," ","CCFS",")")='[27]Calculator Data Summary'!$B$4:$AG$4)*
(BA$13='[27]Calculator Data Summary'!$B$7:$AG$7)*
(AZ25='[27]Calculator Data Summary'!$A$8:$A$21)*
'[27]Calculator Data Summary'!$B$8:$AG$21)</f>
        <v>101.2</v>
      </c>
      <c r="BB25" s="21">
        <f>SUMPRODUCT(($C$4='[27]Calculator Data Summary'!$B$5:$AG$5)*
($C$5='[27]Calculator Data Summary'!$B$6:$AG$6)*
(CONCATENATE($C$6," ","(",BB$10," ","CCFS",")")='[27]Calculator Data Summary'!$B$4:$AG$4)*
(BB$13='[27]Calculator Data Summary'!$B$7:$AG$7)*
(AZ25='[27]Calculator Data Summary'!$A$8:$A$21)*
'[27]Calculator Data Summary'!$B$8:$AG$21)</f>
        <v>100.51255999999999</v>
      </c>
      <c r="BC25" s="22">
        <f>SUMPRODUCT(($C$4='[27]Calculator Data Summary'!$B$5:$AG$5)*
($C$5='[27]Calculator Data Summary'!$B$6:$AG$6)*
(CONCATENATE($C$6," ","(",BC$10," ","CCFS",")")='[27]Calculator Data Summary'!$B$4:$AG$4)*
(BC$13='[27]Calculator Data Summary'!$B$7:$AG$7)*
(AZ25='[27]Calculator Data Summary'!$A$8:$A$21)*
'[27]Calculator Data Summary'!$B$8:$AG$21)</f>
        <v>109.33000000000001</v>
      </c>
      <c r="BE25" s="13" t="s">
        <v>26</v>
      </c>
      <c r="BF25" s="21">
        <f>SUMPRODUCT(($C$4='[28]Calculator Data Summary'!$B$5:$AG$5)*
($C$5='[28]Calculator Data Summary'!$B$6:$AG$6)*
(CONCATENATE($C$6," ","(",BF$10," ","CCFS",")")='[28]Calculator Data Summary'!$B$4:$AG$4)*
(BF$13='[28]Calculator Data Summary'!$B$7:$AG$7)*
(BE25='[28]Calculator Data Summary'!$A$8:$A$21)*
'[28]Calculator Data Summary'!$B$8:$AG$21)</f>
        <v>51.37</v>
      </c>
      <c r="BG25" s="21">
        <f>SUMPRODUCT(($C$4='[28]Calculator Data Summary'!$B$5:$AG$5)*
($C$5='[28]Calculator Data Summary'!$B$6:$AG$6)*
(CONCATENATE($C$6," ","(",BG$10," ","CCFS",")")='[28]Calculator Data Summary'!$B$4:$AG$4)*
(BG$13='[28]Calculator Data Summary'!$B$7:$AG$7)*
(BE25='[28]Calculator Data Summary'!$A$8:$A$21)*
'[28]Calculator Data Summary'!$B$8:$AG$21)</f>
        <v>53.098160000000007</v>
      </c>
      <c r="BH25" s="22">
        <f>SUMPRODUCT(($C$4='[28]Calculator Data Summary'!$B$5:$AG$5)*
($C$5='[28]Calculator Data Summary'!$B$6:$AG$6)*
(CONCATENATE($C$6," ","(",BH$10," ","CCFS",")")='[28]Calculator Data Summary'!$B$4:$AG$4)*
(BH$13='[28]Calculator Data Summary'!$B$7:$AG$7)*
(BE25='[28]Calculator Data Summary'!$A$8:$A$21)*
'[28]Calculator Data Summary'!$B$8:$AG$21)</f>
        <v>55.94</v>
      </c>
      <c r="BJ25" s="13" t="s">
        <v>26</v>
      </c>
      <c r="BK25" s="21">
        <f>SUMPRODUCT(($C$4='[29]Calculator Data Summary'!$B$5:$AG$5)*
($C$5='[29]Calculator Data Summary'!$B$6:$AG$6)*
(CONCATENATE($C$6," ","(",BK$10," ","CCFS",")")='[29]Calculator Data Summary'!$B$4:$AG$4)*
(BK$13='[29]Calculator Data Summary'!$B$7:$AG$7)*
(BJ25='[29]Calculator Data Summary'!$A$8:$A$21)*
'[29]Calculator Data Summary'!$B$8:$AG$21)</f>
        <v>50.63</v>
      </c>
      <c r="BL25" s="21">
        <f>SUMPRODUCT(($C$4='[29]Calculator Data Summary'!$B$5:$AG$5)*
($C$5='[29]Calculator Data Summary'!$B$6:$AG$6)*
(CONCATENATE($C$6," ","(",BL$10," ","CCFS",")")='[29]Calculator Data Summary'!$B$4:$AG$4)*
(BL$13='[29]Calculator Data Summary'!$B$7:$AG$7)*
(BJ25='[29]Calculator Data Summary'!$A$8:$A$21)*
'[29]Calculator Data Summary'!$B$8:$AG$21)</f>
        <v>49.581039999999994</v>
      </c>
      <c r="BM25" s="22">
        <f>SUMPRODUCT(($C$4='[29]Calculator Data Summary'!$B$5:$AG$5)*
($C$5='[29]Calculator Data Summary'!$B$6:$AG$6)*
(CONCATENATE($C$6," ","(",BM$10," ","CCFS",")")='[29]Calculator Data Summary'!$B$4:$AG$4)*
(BM$13='[29]Calculator Data Summary'!$B$7:$AG$7)*
(BJ25='[29]Calculator Data Summary'!$A$8:$A$21)*
'[29]Calculator Data Summary'!$B$8:$AG$21)</f>
        <v>51.42</v>
      </c>
      <c r="BO25" s="13" t="s">
        <v>26</v>
      </c>
      <c r="BP25" s="21">
        <f>SUMPRODUCT(($C$4='[30]Calculator Data Summary'!$B$5:$AG$5)*
($C$5='[30]Calculator Data Summary'!$B$6:$AG$6)*
(CONCATENATE($C$6," ","(",BP$10," ","CCFS",")")='[30]Calculator Data Summary'!$B$4:$AG$4)*
(BP$13='[30]Calculator Data Summary'!$B$7:$AG$7)*
(BO25='[30]Calculator Data Summary'!$A$8:$A$21)*
'[30]Calculator Data Summary'!$B$8:$AG$21)</f>
        <v>48.019999999999996</v>
      </c>
      <c r="BQ25" s="21">
        <f>SUMPRODUCT(($C$4='[30]Calculator Data Summary'!$B$5:$AG$5)*
($C$5='[30]Calculator Data Summary'!$B$6:$AG$6)*
(CONCATENATE($C$6," ","(",BQ$10," ","CCFS",")")='[30]Calculator Data Summary'!$B$4:$AG$4)*
(BQ$13='[30]Calculator Data Summary'!$B$7:$AG$7)*
(BO25='[30]Calculator Data Summary'!$A$8:$A$21)*
'[30]Calculator Data Summary'!$B$8:$AG$21)</f>
        <v>51.788080000000008</v>
      </c>
      <c r="BR25" s="22">
        <f>SUMPRODUCT(($C$4='[30]Calculator Data Summary'!$B$5:$AG$5)*
($C$5='[30]Calculator Data Summary'!$B$6:$AG$6)*
(CONCATENATE($C$6," ","(",BR$10," ","CCFS",")")='[30]Calculator Data Summary'!$B$4:$AG$4)*
(BR$13='[30]Calculator Data Summary'!$B$7:$AG$7)*
(BO25='[30]Calculator Data Summary'!$A$8:$A$21)*
'[30]Calculator Data Summary'!$B$8:$AG$21)</f>
        <v>54.49</v>
      </c>
      <c r="BT25" s="13" t="s">
        <v>26</v>
      </c>
      <c r="BU25" s="21">
        <f>SUMPRODUCT(($C$4='[31]Calculator Data Summary'!$B$5:$AG$5)*
($C$5='[31]Calculator Data Summary'!$B$6:$AG$6)*
(CONCATENATE($C$6," ","(",BU$10," ","CCFS",")")='[31]Calculator Data Summary'!$B$4:$AG$4)*
(BU$13='[31]Calculator Data Summary'!$B$7:$AG$7)*
(BT25='[31]Calculator Data Summary'!$A$8:$A$21)*
'[31]Calculator Data Summary'!$B$8:$AG$21)</f>
        <v>47.72</v>
      </c>
      <c r="BV25" s="21">
        <f>SUMPRODUCT(($C$4='[31]Calculator Data Summary'!$B$5:$AG$5)*
($C$5='[31]Calculator Data Summary'!$B$6:$AG$6)*
(CONCATENATE($C$6," ","(",BV$10," ","CCFS",")")='[31]Calculator Data Summary'!$B$4:$AG$4)*
(BV$13='[31]Calculator Data Summary'!$B$7:$AG$7)*
(BT25='[31]Calculator Data Summary'!$A$8:$A$21)*
'[31]Calculator Data Summary'!$B$8:$AG$21)</f>
        <v>49.027680000000004</v>
      </c>
      <c r="BW25" s="22">
        <f>SUMPRODUCT(($C$4='[31]Calculator Data Summary'!$B$5:$AG$5)*
($C$5='[31]Calculator Data Summary'!$B$6:$AG$6)*
(CONCATENATE($C$6," ","(",BW$10," ","CCFS",")")='[31]Calculator Data Summary'!$B$4:$AG$4)*
(BW$13='[31]Calculator Data Summary'!$B$7:$AG$7)*
(BT25='[31]Calculator Data Summary'!$A$8:$A$21)*
'[31]Calculator Data Summary'!$B$8:$AG$21)</f>
        <v>51.13</v>
      </c>
      <c r="BY25" s="13" t="s">
        <v>26</v>
      </c>
      <c r="BZ25" s="21">
        <f>SUMPRODUCT(($C$4='[32]Calculator Data Summary'!$B$5:$AG$5)*
($C$5='[32]Calculator Data Summary'!$B$6:$AG$6)*
(CONCATENATE($C$6," ","(",BZ$10," ","CCFS",")")='[32]Calculator Data Summary'!$B$4:$AG$4)*
(BZ$13='[32]Calculator Data Summary'!$B$7:$AG$7)*
(BY25='[32]Calculator Data Summary'!$A$8:$A$21)*
'[32]Calculator Data Summary'!$B$8:$AG$21)</f>
        <v>54.34</v>
      </c>
      <c r="CA25" s="21">
        <f>SUMPRODUCT(($C$4='[32]Calculator Data Summary'!$B$5:$AG$5)*
($C$5='[32]Calculator Data Summary'!$B$6:$AG$6)*
(CONCATENATE($C$6," ","(",CA$10," ","CCFS",")")='[32]Calculator Data Summary'!$B$4:$AG$4)*
(CA$13='[32]Calculator Data Summary'!$B$7:$AG$7)*
(BY25='[32]Calculator Data Summary'!$A$8:$A$21)*
'[32]Calculator Data Summary'!$B$8:$AG$21)</f>
        <v>57.350800000000007</v>
      </c>
      <c r="CB25" s="22">
        <f>SUMPRODUCT(($C$4='[32]Calculator Data Summary'!$B$5:$AG$5)*
($C$5='[32]Calculator Data Summary'!$B$6:$AG$6)*
(CONCATENATE($C$6," ","(",CB$10," ","CCFS",")")='[32]Calculator Data Summary'!$B$4:$AG$4)*
(CB$13='[32]Calculator Data Summary'!$B$7:$AG$7)*
(BY25='[32]Calculator Data Summary'!$A$8:$A$21)*
'[32]Calculator Data Summary'!$B$8:$AG$21)</f>
        <v>60.79</v>
      </c>
      <c r="CD25" s="13" t="s">
        <v>26</v>
      </c>
      <c r="CE25" s="21">
        <f>SUMPRODUCT(($C$4='[33]Calculator Data Summary'!$B$5:$AG$5)*
($C$5='[33]Calculator Data Summary'!$B$6:$AG$6)*
(CONCATENATE($C$6," ","(",CE$10," ","CCFS",")")='[33]Calculator Data Summary'!$B$4:$AG$4)*
(CE$13='[33]Calculator Data Summary'!$B$7:$AG$7)*
(CD25='[33]Calculator Data Summary'!$A$8:$A$21)*
'[33]Calculator Data Summary'!$B$8:$AG$21)</f>
        <v>29.009999999999998</v>
      </c>
      <c r="CF25" s="21">
        <f>SUMPRODUCT(($C$4='[33]Calculator Data Summary'!$B$5:$AG$5)*
($C$5='[33]Calculator Data Summary'!$B$6:$AG$6)*
(CONCATENATE($C$6," ","(",CF$10," ","CCFS",")")='[33]Calculator Data Summary'!$B$4:$AG$4)*
(CF$13='[33]Calculator Data Summary'!$B$7:$AG$7)*
(CD25='[33]Calculator Data Summary'!$A$8:$A$21)*
'[33]Calculator Data Summary'!$B$8:$AG$21)</f>
        <v>30.564959999999999</v>
      </c>
      <c r="CG25" s="22">
        <f>SUMPRODUCT(($C$4='[33]Calculator Data Summary'!$B$5:$AG$5)*
($C$5='[33]Calculator Data Summary'!$B$6:$AG$6)*
(CONCATENATE($C$6," ","(",CG$10," ","CCFS",")")='[33]Calculator Data Summary'!$B$4:$AG$4)*
(CG$13='[33]Calculator Data Summary'!$B$7:$AG$7)*
(CD25='[33]Calculator Data Summary'!$A$8:$A$21)*
'[33]Calculator Data Summary'!$B$8:$AG$21)</f>
        <v>32.300000000000004</v>
      </c>
      <c r="CI25" s="13" t="s">
        <v>26</v>
      </c>
      <c r="CJ25" s="21">
        <f>SUMPRODUCT(($C$4='[34]Calculator Data Summary'!$B$5:$AG$5)*
($C$5='[34]Calculator Data Summary'!$B$6:$AG$6)*
(CONCATENATE($C$6," ","(",CJ$10," ","CCFS",")")='[34]Calculator Data Summary'!$B$4:$AG$4)*
(CJ$13='[34]Calculator Data Summary'!$B$7:$AG$7)*
(CI25='[34]Calculator Data Summary'!$A$8:$A$21)*
'[34]Calculator Data Summary'!$B$8:$AG$21)</f>
        <v>103.52999999999999</v>
      </c>
      <c r="CK25" s="21">
        <f>SUMPRODUCT(($C$4='[34]Calculator Data Summary'!$B$5:$AG$5)*
($C$5='[34]Calculator Data Summary'!$B$6:$AG$6)*
(CONCATENATE($C$6," ","(",CK$10," ","CCFS",")")='[34]Calculator Data Summary'!$B$4:$AG$4)*
(CK$13='[34]Calculator Data Summary'!$B$7:$AG$7)*
(CI25='[34]Calculator Data Summary'!$A$8:$A$21)*
'[34]Calculator Data Summary'!$B$8:$AG$21)</f>
        <v>100.46216</v>
      </c>
      <c r="CL25" s="22">
        <f>SUMPRODUCT(($C$4='[34]Calculator Data Summary'!$B$5:$AG$5)*
($C$5='[34]Calculator Data Summary'!$B$6:$AG$6)*
(CONCATENATE($C$6," ","(",CL$10," ","CCFS",")")='[34]Calculator Data Summary'!$B$4:$AG$4)*
(CL$13='[34]Calculator Data Summary'!$B$7:$AG$7)*
(CI25='[34]Calculator Data Summary'!$A$8:$A$21)*
'[34]Calculator Data Summary'!$B$8:$AG$21)</f>
        <v>102.59</v>
      </c>
      <c r="CN25" s="13" t="s">
        <v>26</v>
      </c>
      <c r="CO25" s="21">
        <f>SUMPRODUCT(($C$4='[35]Calculator Data Summary'!$B$5:$AG$5)*
($C$5='[35]Calculator Data Summary'!$B$6:$AG$6)*
(CONCATENATE($C$6," ","(",CO$10," ","CCFS",")")='[35]Calculator Data Summary'!$B$4:$AG$4)*
(CO$13='[35]Calculator Data Summary'!$B$7:$AG$7)*
(CN25='[35]Calculator Data Summary'!$A$8:$A$21)*
'[35]Calculator Data Summary'!$B$8:$AG$21)</f>
        <v>73.319999999999993</v>
      </c>
      <c r="CP25" s="21">
        <f>SUMPRODUCT(($C$4='[35]Calculator Data Summary'!$B$5:$AG$5)*
($C$5='[35]Calculator Data Summary'!$B$6:$AG$6)*
(CONCATENATE($C$6," ","(",CP$10," ","CCFS",")")='[35]Calculator Data Summary'!$B$4:$AG$4)*
(CP$13='[35]Calculator Data Summary'!$B$7:$AG$7)*
(CN25='[35]Calculator Data Summary'!$A$8:$A$21)*
'[35]Calculator Data Summary'!$B$8:$AG$21)</f>
        <v>66.652319999999989</v>
      </c>
      <c r="CQ25" s="22">
        <f>SUMPRODUCT(($C$4='[35]Calculator Data Summary'!$B$5:$AG$5)*
($C$5='[35]Calculator Data Summary'!$B$6:$AG$6)*
(CONCATENATE($C$6," ","(",CQ$10," ","CCFS",")")='[35]Calculator Data Summary'!$B$4:$AG$4)*
(CQ$13='[35]Calculator Data Summary'!$B$7:$AG$7)*
(CN25='[35]Calculator Data Summary'!$A$8:$A$21)*
'[35]Calculator Data Summary'!$B$8:$AG$21)</f>
        <v>69.19</v>
      </c>
      <c r="CS25" s="13" t="s">
        <v>26</v>
      </c>
      <c r="CT25" s="21">
        <f>SUMPRODUCT(($C$4='[36]AV Calculator Data Summary'!$B$5:$AG$5)*
($C$5='[36]AV Calculator Data Summary'!$B$6:$AG$6)*
(CONCATENATE($C$6," ","(",CT$10," ","CCFS",")")='[36]AV Calculator Data Summary'!$B$4:$AG$4)*
(CT$13='[36]AV Calculator Data Summary'!$B$7:$AG$7)*
(CS25='[36]AV Calculator Data Summary'!$A$8:$A$21)*
'[36]AV Calculator Data Summary'!$B$8:$AG$21)</f>
        <v>84.02000000000001</v>
      </c>
      <c r="CU25" s="21">
        <f>SUMPRODUCT(($C$4='[36]AV Calculator Data Summary'!$B$5:$AG$5)*
($C$5='[36]AV Calculator Data Summary'!$B$6:$AG$6)*
(CONCATENATE($C$6," ","(",CU$10," ","CCFS",")")='[36]AV Calculator Data Summary'!$B$4:$AG$4)*
(CU$13='[36]AV Calculator Data Summary'!$B$7:$AG$7)*
(CS25='[36]AV Calculator Data Summary'!$A$8:$A$21)*
'[36]AV Calculator Data Summary'!$B$8:$AG$21)</f>
        <v>73.82744000000001</v>
      </c>
      <c r="CV25" s="22">
        <f>SUMPRODUCT(($C$4='[36]AV Calculator Data Summary'!$B$5:$AG$5)*
($C$5='[36]AV Calculator Data Summary'!$B$6:$AG$6)*
(CONCATENATE($C$6," ","(",CV$10," ","CCFS",")")='[36]AV Calculator Data Summary'!$B$4:$AG$4)*
(CV$13='[36]AV Calculator Data Summary'!$B$7:$AG$7)*
(CS25='[36]AV Calculator Data Summary'!$A$8:$A$21)*
'[36]AV Calculator Data Summary'!$B$8:$AG$21)</f>
        <v>77.45</v>
      </c>
      <c r="CX25" s="13" t="s">
        <v>26</v>
      </c>
      <c r="CY25" s="21">
        <f>SUMPRODUCT(($C$4='[36]PV Calculator Data Summary'!$B$5:$AG$5)*
($C$5='[36]PV Calculator Data Summary'!$B$6:$AG$6)*
(CONCATENATE($C$6," ","(",CY$10," ","CCFS",")")='[36]PV Calculator Data Summary'!$B$4:$AG$4)*
(CY$13='[36]PV Calculator Data Summary'!$B$7:$AG$7)*
(CX25='[36]PV Calculator Data Summary'!$A$8:$A$21)*
'[36]PV Calculator Data Summary'!$B$8:$AG$21)</f>
        <v>119.66000000000001</v>
      </c>
      <c r="CZ25" s="21">
        <f>SUMPRODUCT(($C$4='[36]PV Calculator Data Summary'!$B$5:$AG$5)*
($C$5='[36]PV Calculator Data Summary'!$B$6:$AG$6)*
(CONCATENATE($C$6," ","(",CZ$10," ","CCFS",")")='[36]PV Calculator Data Summary'!$B$4:$AG$4)*
(CZ$13='[36]PV Calculator Data Summary'!$B$7:$AG$7)*
(CX25='[36]PV Calculator Data Summary'!$A$8:$A$21)*
'[36]PV Calculator Data Summary'!$B$8:$AG$21)</f>
        <v>121.53408</v>
      </c>
      <c r="DA25" s="22">
        <f>SUMPRODUCT(($C$4='[36]PV Calculator Data Summary'!$B$5:$AG$5)*
($C$5='[36]PV Calculator Data Summary'!$B$6:$AG$6)*
(CONCATENATE($C$6," ","(",DA$10," ","CCFS",")")='[36]PV Calculator Data Summary'!$B$4:$AG$4)*
(DA$13='[36]PV Calculator Data Summary'!$B$7:$AG$7)*
(CX25='[36]PV Calculator Data Summary'!$A$8:$A$21)*
'[36]PV Calculator Data Summary'!$B$8:$AG$21)</f>
        <v>126.17</v>
      </c>
      <c r="DC25" s="13" t="s">
        <v>26</v>
      </c>
      <c r="DD25" s="21">
        <v>0</v>
      </c>
      <c r="DE25" s="21">
        <v>0</v>
      </c>
      <c r="DF25" s="22">
        <v>0</v>
      </c>
      <c r="DH25" s="13" t="s">
        <v>26</v>
      </c>
      <c r="DI25" s="21">
        <v>0</v>
      </c>
      <c r="DJ25" s="21">
        <v>0</v>
      </c>
      <c r="DK25" s="22">
        <v>0</v>
      </c>
      <c r="DM25" s="13" t="s">
        <v>26</v>
      </c>
      <c r="DN25" s="21">
        <v>0</v>
      </c>
      <c r="DO25" s="21">
        <v>0</v>
      </c>
      <c r="DP25" s="22">
        <v>0</v>
      </c>
      <c r="DR25" s="13" t="s">
        <v>26</v>
      </c>
      <c r="DS25" s="21">
        <v>0</v>
      </c>
      <c r="DT25" s="21">
        <v>0</v>
      </c>
      <c r="DU25" s="22">
        <v>0</v>
      </c>
      <c r="DW25" s="13" t="s">
        <v>26</v>
      </c>
      <c r="DX25" s="21">
        <v>0</v>
      </c>
      <c r="DY25" s="21">
        <v>0</v>
      </c>
      <c r="DZ25" s="22">
        <v>0</v>
      </c>
      <c r="EB25" s="13" t="s">
        <v>26</v>
      </c>
      <c r="EC25" s="21">
        <v>0</v>
      </c>
      <c r="ED25" s="21">
        <v>0</v>
      </c>
      <c r="EE25" s="22">
        <v>0</v>
      </c>
      <c r="EG25" s="13" t="s">
        <v>26</v>
      </c>
      <c r="EH25" s="21">
        <v>0</v>
      </c>
      <c r="EI25" s="21">
        <v>0</v>
      </c>
      <c r="EJ25" s="22">
        <v>0</v>
      </c>
      <c r="EL25" s="13" t="s">
        <v>26</v>
      </c>
      <c r="EM25" s="21">
        <v>0</v>
      </c>
      <c r="EN25" s="21">
        <v>0</v>
      </c>
      <c r="EO25" s="22">
        <v>0</v>
      </c>
      <c r="EQ25" s="13" t="s">
        <v>26</v>
      </c>
      <c r="ER25" s="21">
        <v>0</v>
      </c>
      <c r="ES25" s="21">
        <v>0</v>
      </c>
      <c r="ET25" s="22">
        <v>0</v>
      </c>
      <c r="EV25" s="13" t="s">
        <v>26</v>
      </c>
      <c r="EW25" s="21">
        <v>0</v>
      </c>
      <c r="EX25" s="21">
        <v>0</v>
      </c>
      <c r="EY25" s="22">
        <v>0</v>
      </c>
      <c r="FA25" s="13" t="s">
        <v>26</v>
      </c>
      <c r="FB25" s="21">
        <v>0</v>
      </c>
      <c r="FC25" s="21">
        <v>0</v>
      </c>
      <c r="FD25" s="22">
        <v>0</v>
      </c>
      <c r="FF25" s="13" t="s">
        <v>26</v>
      </c>
      <c r="FG25" s="21">
        <v>0</v>
      </c>
      <c r="FH25" s="21">
        <v>0</v>
      </c>
      <c r="FI25" s="22">
        <v>0</v>
      </c>
      <c r="FK25" s="13" t="s">
        <v>26</v>
      </c>
      <c r="FL25" s="21">
        <v>0</v>
      </c>
      <c r="FM25" s="21">
        <v>0</v>
      </c>
      <c r="FN25" s="22">
        <v>0</v>
      </c>
      <c r="FP25" s="13" t="s">
        <v>26</v>
      </c>
      <c r="FQ25" s="21">
        <v>0</v>
      </c>
      <c r="FR25" s="21">
        <v>0</v>
      </c>
      <c r="FS25" s="22">
        <v>0</v>
      </c>
      <c r="FU25" s="13" t="s">
        <v>26</v>
      </c>
      <c r="FV25" s="21">
        <v>0</v>
      </c>
      <c r="FW25" s="21">
        <v>0</v>
      </c>
      <c r="FX25" s="22">
        <v>0</v>
      </c>
      <c r="FZ25" s="13" t="s">
        <v>26</v>
      </c>
      <c r="GA25" s="21">
        <v>0</v>
      </c>
      <c r="GB25" s="21">
        <v>0</v>
      </c>
      <c r="GC25" s="22">
        <v>0</v>
      </c>
      <c r="GE25" s="13" t="s">
        <v>26</v>
      </c>
      <c r="GF25" s="21">
        <v>0</v>
      </c>
      <c r="GG25" s="21">
        <v>0</v>
      </c>
      <c r="GH25" s="22">
        <v>0</v>
      </c>
      <c r="GJ25" s="13" t="s">
        <v>26</v>
      </c>
      <c r="GK25" s="21">
        <v>0</v>
      </c>
      <c r="GL25" s="21">
        <v>0</v>
      </c>
      <c r="GM25" s="22">
        <v>0</v>
      </c>
      <c r="GO25" s="13" t="s">
        <v>26</v>
      </c>
      <c r="GP25" s="21">
        <v>0</v>
      </c>
      <c r="GQ25" s="21">
        <v>0</v>
      </c>
      <c r="GR25" s="22">
        <v>0</v>
      </c>
      <c r="GT25" s="13" t="s">
        <v>26</v>
      </c>
      <c r="GU25" s="21">
        <v>0</v>
      </c>
      <c r="GV25" s="21">
        <v>0</v>
      </c>
      <c r="GW25" s="22">
        <v>0</v>
      </c>
      <c r="GY25" s="13" t="s">
        <v>26</v>
      </c>
      <c r="GZ25" s="21">
        <v>0</v>
      </c>
      <c r="HA25" s="21">
        <v>0</v>
      </c>
      <c r="HB25" s="22">
        <v>0</v>
      </c>
      <c r="HD25" s="13" t="s">
        <v>26</v>
      </c>
      <c r="HE25" s="21">
        <v>0</v>
      </c>
      <c r="HF25" s="21">
        <v>0</v>
      </c>
      <c r="HG25" s="22">
        <v>0</v>
      </c>
      <c r="HI25" s="13" t="s">
        <v>26</v>
      </c>
      <c r="HJ25" s="21">
        <v>0</v>
      </c>
      <c r="HK25" s="21">
        <v>0</v>
      </c>
      <c r="HL25" s="22">
        <v>0</v>
      </c>
    </row>
    <row r="26" spans="2:220" ht="15.75" thickBot="1" x14ac:dyDescent="0.3">
      <c r="B26" s="14" t="s">
        <v>27</v>
      </c>
      <c r="C26" s="23">
        <f>SUM(C14:C25)</f>
        <v>601.75</v>
      </c>
      <c r="D26" s="23">
        <f>SUM(D14:D25)</f>
        <v>683.01023999999973</v>
      </c>
      <c r="E26" s="24">
        <f>SUM(E14:E25)</f>
        <v>725.88</v>
      </c>
      <c r="G26" s="14" t="s">
        <v>27</v>
      </c>
      <c r="H26" s="23">
        <f>SUM(H14:H25)</f>
        <v>824.28999999999985</v>
      </c>
      <c r="I26" s="23">
        <f>SUM(I14:I25)</f>
        <v>620.85215999999991</v>
      </c>
      <c r="J26" s="24">
        <f>SUM(J14:J25)</f>
        <v>646.32000000000005</v>
      </c>
      <c r="L26" s="14" t="s">
        <v>27</v>
      </c>
      <c r="M26" s="23">
        <f>SUM(M14:M25)</f>
        <v>1291.21</v>
      </c>
      <c r="N26" s="23">
        <f>SUM(N14:N25)</f>
        <v>1170.7180799999999</v>
      </c>
      <c r="O26" s="24">
        <f>SUM(O14:O25)</f>
        <v>1253.5200000000002</v>
      </c>
      <c r="Q26" s="14" t="s">
        <v>27</v>
      </c>
      <c r="R26" s="23">
        <f>SUM(R14:R25)</f>
        <v>436.78</v>
      </c>
      <c r="S26" s="23">
        <f>SUM(S14:S25)</f>
        <v>482.02464000000009</v>
      </c>
      <c r="T26" s="24">
        <f>SUM(T14:T25)</f>
        <v>508.67999999999989</v>
      </c>
      <c r="V26" s="14" t="s">
        <v>27</v>
      </c>
      <c r="W26" s="23">
        <f>SUM(W14:W25)</f>
        <v>988.48</v>
      </c>
      <c r="X26" s="23">
        <f>SUM(X14:X25)</f>
        <v>992.74800000000039</v>
      </c>
      <c r="Y26" s="24">
        <f>SUM(Y14:Y25)</f>
        <v>1002.4799999999999</v>
      </c>
      <c r="AA26" s="14" t="s">
        <v>27</v>
      </c>
      <c r="AB26" s="23">
        <f>SUM(AB14:AB25)</f>
        <v>758.72000000000014</v>
      </c>
      <c r="AC26" s="23">
        <f>SUM(AC14:AC25)</f>
        <v>733.11839999999995</v>
      </c>
      <c r="AD26" s="24">
        <f>SUM(AD14:AD25)</f>
        <v>736.68</v>
      </c>
      <c r="AF26" s="14" t="s">
        <v>27</v>
      </c>
      <c r="AG26" s="23">
        <f>SUM(AG14:AG25)</f>
        <v>798.42000000000007</v>
      </c>
      <c r="AH26" s="23">
        <f>SUM(AH14:AH25)</f>
        <v>828.72959999999978</v>
      </c>
      <c r="AI26" s="24">
        <f>SUM(AI14:AI25)</f>
        <v>858.2399999999999</v>
      </c>
      <c r="AK26" s="14" t="s">
        <v>27</v>
      </c>
      <c r="AL26" s="23">
        <f>SUM(AL14:AL25)</f>
        <v>684.66000000000008</v>
      </c>
      <c r="AM26" s="23">
        <f>SUM(AM14:AM25)</f>
        <v>640.32096000000001</v>
      </c>
      <c r="AN26" s="24">
        <f>SUM(AN14:AN25)</f>
        <v>672.72</v>
      </c>
      <c r="AP26" s="14" t="s">
        <v>27</v>
      </c>
      <c r="AQ26" s="23">
        <f>SUM(AQ14:AQ25)</f>
        <v>1120.3899999999999</v>
      </c>
      <c r="AR26" s="23">
        <f>SUM(AR14:AR25)</f>
        <v>1025.1187199999999</v>
      </c>
      <c r="AS26" s="24">
        <f>SUM(AS14:AS25)</f>
        <v>1070.0399999999997</v>
      </c>
      <c r="AU26" s="14" t="s">
        <v>27</v>
      </c>
      <c r="AV26" s="23">
        <f>SUM(AV14:AV25)</f>
        <v>869.23999999999978</v>
      </c>
      <c r="AW26" s="23">
        <f>SUM(AW14:AW25)</f>
        <v>830.03376000000026</v>
      </c>
      <c r="AX26" s="24">
        <f>SUM(AX14:AX25)</f>
        <v>860.16000000000031</v>
      </c>
      <c r="AZ26" s="14" t="s">
        <v>27</v>
      </c>
      <c r="BA26" s="23">
        <f>SUM(BA14:BA25)</f>
        <v>1213.2400000000002</v>
      </c>
      <c r="BB26" s="23">
        <f>SUM(BB14:BB25)</f>
        <v>1206.1507199999999</v>
      </c>
      <c r="BC26" s="24">
        <f>SUM(BC14:BC25)</f>
        <v>1311.96</v>
      </c>
      <c r="BE26" s="14" t="s">
        <v>27</v>
      </c>
      <c r="BF26" s="23">
        <f>SUM(BF14:BF25)</f>
        <v>619.61</v>
      </c>
      <c r="BG26" s="23">
        <f>SUM(BG14:BG25)</f>
        <v>637.17792000000009</v>
      </c>
      <c r="BH26" s="24">
        <f>SUM(BH14:BH25)</f>
        <v>671.28</v>
      </c>
      <c r="BJ26" s="14" t="s">
        <v>27</v>
      </c>
      <c r="BK26" s="23">
        <f>SUM(BK14:BK25)</f>
        <v>605.64</v>
      </c>
      <c r="BL26" s="23">
        <f>SUM(BL14:BL25)</f>
        <v>594.9724799999999</v>
      </c>
      <c r="BM26" s="24">
        <f>SUM(BM14:BM25)</f>
        <v>617.04</v>
      </c>
      <c r="BO26" s="14" t="s">
        <v>27</v>
      </c>
      <c r="BP26" s="23">
        <f>SUM(BP14:BP25)</f>
        <v>569.05999999999995</v>
      </c>
      <c r="BQ26" s="23">
        <f>SUM(BQ14:BQ25)</f>
        <v>621.45696000000032</v>
      </c>
      <c r="BR26" s="24">
        <f>SUM(BR14:BR25)</f>
        <v>653.88</v>
      </c>
      <c r="BT26" s="14" t="s">
        <v>27</v>
      </c>
      <c r="BU26" s="23">
        <f>SUM(BU14:BU25)</f>
        <v>585.93000000000018</v>
      </c>
      <c r="BV26" s="23">
        <f>SUM(BV14:BV25)</f>
        <v>588.33216000000016</v>
      </c>
      <c r="BW26" s="24">
        <f>SUM(BW14:BW25)</f>
        <v>613.56000000000006</v>
      </c>
      <c r="BY26" s="14" t="s">
        <v>27</v>
      </c>
      <c r="BZ26" s="23">
        <f>SUM(BZ14:BZ25)</f>
        <v>688.19999999999993</v>
      </c>
      <c r="CA26" s="23">
        <f>SUM(CA14:CA25)</f>
        <v>688.20960000000014</v>
      </c>
      <c r="CB26" s="24">
        <f>SUM(CB14:CB25)</f>
        <v>729.4799999999999</v>
      </c>
      <c r="CD26" s="14" t="s">
        <v>27</v>
      </c>
      <c r="CE26" s="23">
        <f>SUM(CE14:CE25)</f>
        <v>355.49999999999994</v>
      </c>
      <c r="CF26" s="23">
        <f>SUM(CF14:CF25)</f>
        <v>366.77951999999988</v>
      </c>
      <c r="CG26" s="24">
        <f>SUM(CG14:CG25)</f>
        <v>387.60000000000008</v>
      </c>
      <c r="CI26" s="14" t="s">
        <v>27</v>
      </c>
      <c r="CJ26" s="23">
        <f>SUM(CJ14:CJ25)</f>
        <v>1225.4399999999998</v>
      </c>
      <c r="CK26" s="23">
        <f>SUM(CK14:CK25)</f>
        <v>1205.5459200000003</v>
      </c>
      <c r="CL26" s="24">
        <f>SUM(CL14:CL25)</f>
        <v>1231.08</v>
      </c>
      <c r="CN26" s="14" t="s">
        <v>27</v>
      </c>
      <c r="CO26" s="23">
        <f>SUM(CO14:CO25)</f>
        <v>878.92999999999961</v>
      </c>
      <c r="CP26" s="23">
        <f>SUM(CP14:CP25)</f>
        <v>820.84464000000003</v>
      </c>
      <c r="CQ26" s="24">
        <f>SUM(CQ14:CQ25)</f>
        <v>830.2800000000002</v>
      </c>
      <c r="CS26" s="14" t="s">
        <v>27</v>
      </c>
      <c r="CT26" s="23">
        <f>SUM(CT14:CT25)</f>
        <v>1003.0099999999999</v>
      </c>
      <c r="CU26" s="23">
        <f>SUM(CU14:CU25)</f>
        <v>885.92928000000018</v>
      </c>
      <c r="CV26" s="24">
        <f>SUM(CV14:CV25)</f>
        <v>929.4000000000002</v>
      </c>
      <c r="CX26" s="14" t="s">
        <v>27</v>
      </c>
      <c r="CY26" s="23">
        <f>SUM(CY14:CY25)</f>
        <v>1498.0400000000004</v>
      </c>
      <c r="CZ26" s="23">
        <f>SUM(CZ14:CZ25)</f>
        <v>1458.4089599999998</v>
      </c>
      <c r="DA26" s="24">
        <f>SUM(DA14:DA25)</f>
        <v>1514.0400000000002</v>
      </c>
      <c r="DC26" s="14" t="s">
        <v>27</v>
      </c>
      <c r="DD26" s="23">
        <f>SUM(DD14:DD25)</f>
        <v>0</v>
      </c>
      <c r="DE26" s="23">
        <f>SUM(DE14:DE25)</f>
        <v>0</v>
      </c>
      <c r="DF26" s="24">
        <f>SUM(DF14:DF25)</f>
        <v>0</v>
      </c>
      <c r="DH26" s="14" t="s">
        <v>27</v>
      </c>
      <c r="DI26" s="23">
        <f>SUM(DI14:DI25)</f>
        <v>0</v>
      </c>
      <c r="DJ26" s="23">
        <f>SUM(DJ14:DJ25)</f>
        <v>0</v>
      </c>
      <c r="DK26" s="24">
        <f>SUM(DK14:DK25)</f>
        <v>0</v>
      </c>
      <c r="DM26" s="14" t="s">
        <v>27</v>
      </c>
      <c r="DN26" s="23">
        <f>SUM(DN14:DN25)</f>
        <v>0</v>
      </c>
      <c r="DO26" s="23">
        <f>SUM(DO14:DO25)</f>
        <v>0</v>
      </c>
      <c r="DP26" s="24">
        <f>SUM(DP14:DP25)</f>
        <v>0</v>
      </c>
      <c r="DR26" s="14" t="s">
        <v>27</v>
      </c>
      <c r="DS26" s="23">
        <f>SUM(DS14:DS25)</f>
        <v>0</v>
      </c>
      <c r="DT26" s="23">
        <f>SUM(DT14:DT25)</f>
        <v>0</v>
      </c>
      <c r="DU26" s="24">
        <f>SUM(DU14:DU25)</f>
        <v>0</v>
      </c>
      <c r="DW26" s="14" t="s">
        <v>27</v>
      </c>
      <c r="DX26" s="23">
        <f>SUM(DX14:DX25)</f>
        <v>0</v>
      </c>
      <c r="DY26" s="23">
        <f>SUM(DY14:DY25)</f>
        <v>0</v>
      </c>
      <c r="DZ26" s="24">
        <f>SUM(DZ14:DZ25)</f>
        <v>0</v>
      </c>
      <c r="EB26" s="14" t="s">
        <v>27</v>
      </c>
      <c r="EC26" s="23">
        <f>SUM(EC14:EC25)</f>
        <v>0</v>
      </c>
      <c r="ED26" s="23">
        <f>SUM(ED14:ED25)</f>
        <v>0</v>
      </c>
      <c r="EE26" s="24">
        <f>SUM(EE14:EE25)</f>
        <v>0</v>
      </c>
      <c r="EG26" s="14" t="s">
        <v>27</v>
      </c>
      <c r="EH26" s="23">
        <f>SUM(EH14:EH25)</f>
        <v>0</v>
      </c>
      <c r="EI26" s="23">
        <f>SUM(EI14:EI25)</f>
        <v>0</v>
      </c>
      <c r="EJ26" s="24">
        <f>SUM(EJ14:EJ25)</f>
        <v>0</v>
      </c>
      <c r="EL26" s="14" t="s">
        <v>27</v>
      </c>
      <c r="EM26" s="23">
        <f>SUM(EM14:EM25)</f>
        <v>0</v>
      </c>
      <c r="EN26" s="23">
        <f>SUM(EN14:EN25)</f>
        <v>0</v>
      </c>
      <c r="EO26" s="24">
        <f>SUM(EO14:EO25)</f>
        <v>0</v>
      </c>
      <c r="EQ26" s="14" t="s">
        <v>27</v>
      </c>
      <c r="ER26" s="23">
        <f>SUM(ER14:ER25)</f>
        <v>0</v>
      </c>
      <c r="ES26" s="23">
        <f>SUM(ES14:ES25)</f>
        <v>0</v>
      </c>
      <c r="ET26" s="24">
        <f>SUM(ET14:ET25)</f>
        <v>0</v>
      </c>
      <c r="EV26" s="14" t="s">
        <v>27</v>
      </c>
      <c r="EW26" s="23">
        <f>SUM(EW14:EW25)</f>
        <v>0</v>
      </c>
      <c r="EX26" s="23">
        <f>SUM(EX14:EX25)</f>
        <v>0</v>
      </c>
      <c r="EY26" s="24">
        <f>SUM(EY14:EY25)</f>
        <v>0</v>
      </c>
      <c r="FA26" s="14" t="s">
        <v>27</v>
      </c>
      <c r="FB26" s="23">
        <f>SUM(FB14:FB25)</f>
        <v>0</v>
      </c>
      <c r="FC26" s="23">
        <f>SUM(FC14:FC25)</f>
        <v>0</v>
      </c>
      <c r="FD26" s="24">
        <f>SUM(FD14:FD25)</f>
        <v>0</v>
      </c>
      <c r="FF26" s="14" t="s">
        <v>27</v>
      </c>
      <c r="FG26" s="23">
        <f>SUM(FG14:FG25)</f>
        <v>0</v>
      </c>
      <c r="FH26" s="23">
        <f>SUM(FH14:FH25)</f>
        <v>0</v>
      </c>
      <c r="FI26" s="24">
        <f>SUM(FI14:FI25)</f>
        <v>0</v>
      </c>
      <c r="FK26" s="14" t="s">
        <v>27</v>
      </c>
      <c r="FL26" s="23">
        <f>SUM(FL14:FL25)</f>
        <v>0</v>
      </c>
      <c r="FM26" s="23">
        <f>SUM(FM14:FM25)</f>
        <v>0</v>
      </c>
      <c r="FN26" s="24">
        <f>SUM(FN14:FN25)</f>
        <v>0</v>
      </c>
      <c r="FP26" s="14" t="s">
        <v>27</v>
      </c>
      <c r="FQ26" s="23">
        <f>SUM(FQ14:FQ25)</f>
        <v>0</v>
      </c>
      <c r="FR26" s="23">
        <f>SUM(FR14:FR25)</f>
        <v>0</v>
      </c>
      <c r="FS26" s="24">
        <f>SUM(FS14:FS25)</f>
        <v>0</v>
      </c>
      <c r="FU26" s="14" t="s">
        <v>27</v>
      </c>
      <c r="FV26" s="23">
        <f>SUM(FV14:FV25)</f>
        <v>0</v>
      </c>
      <c r="FW26" s="23">
        <f>SUM(FW14:FW25)</f>
        <v>0</v>
      </c>
      <c r="FX26" s="24">
        <f>SUM(FX14:FX25)</f>
        <v>0</v>
      </c>
      <c r="FZ26" s="14" t="s">
        <v>27</v>
      </c>
      <c r="GA26" s="23">
        <f>SUM(GA14:GA25)</f>
        <v>0</v>
      </c>
      <c r="GB26" s="23">
        <f>SUM(GB14:GB25)</f>
        <v>0</v>
      </c>
      <c r="GC26" s="24">
        <f>SUM(GC14:GC25)</f>
        <v>0</v>
      </c>
      <c r="GE26" s="14" t="s">
        <v>27</v>
      </c>
      <c r="GF26" s="23">
        <f>SUM(GF14:GF25)</f>
        <v>0</v>
      </c>
      <c r="GG26" s="23">
        <f>SUM(GG14:GG25)</f>
        <v>0</v>
      </c>
      <c r="GH26" s="24">
        <f>SUM(GH14:GH25)</f>
        <v>0</v>
      </c>
      <c r="GJ26" s="14" t="s">
        <v>27</v>
      </c>
      <c r="GK26" s="23">
        <f>SUM(GK14:GK25)</f>
        <v>0</v>
      </c>
      <c r="GL26" s="23">
        <f>SUM(GL14:GL25)</f>
        <v>0</v>
      </c>
      <c r="GM26" s="24">
        <f>SUM(GM14:GM25)</f>
        <v>0</v>
      </c>
      <c r="GO26" s="14" t="s">
        <v>27</v>
      </c>
      <c r="GP26" s="23">
        <f>SUM(GP14:GP25)</f>
        <v>0</v>
      </c>
      <c r="GQ26" s="23">
        <f>SUM(GQ14:GQ25)</f>
        <v>0</v>
      </c>
      <c r="GR26" s="24">
        <f>SUM(GR14:GR25)</f>
        <v>0</v>
      </c>
      <c r="GT26" s="14" t="s">
        <v>27</v>
      </c>
      <c r="GU26" s="23">
        <f>SUM(GU14:GU25)</f>
        <v>0</v>
      </c>
      <c r="GV26" s="23">
        <f>SUM(GV14:GV25)</f>
        <v>0</v>
      </c>
      <c r="GW26" s="24">
        <f>SUM(GW14:GW25)</f>
        <v>0</v>
      </c>
      <c r="GY26" s="14" t="s">
        <v>27</v>
      </c>
      <c r="GZ26" s="23">
        <f>SUM(GZ14:GZ25)</f>
        <v>0</v>
      </c>
      <c r="HA26" s="23">
        <f>SUM(HA14:HA25)</f>
        <v>0</v>
      </c>
      <c r="HB26" s="24">
        <f>SUM(HB14:HB25)</f>
        <v>0</v>
      </c>
      <c r="HD26" s="14" t="s">
        <v>27</v>
      </c>
      <c r="HE26" s="23">
        <f>SUM(HE14:HE25)</f>
        <v>0</v>
      </c>
      <c r="HF26" s="23">
        <f>SUM(HF14:HF25)</f>
        <v>0</v>
      </c>
      <c r="HG26" s="24">
        <f>SUM(HG14:HG25)</f>
        <v>0</v>
      </c>
      <c r="HI26" s="14" t="s">
        <v>27</v>
      </c>
      <c r="HJ26" s="23">
        <f>SUM(HJ14:HJ25)</f>
        <v>0</v>
      </c>
      <c r="HK26" s="23">
        <f>SUM(HK14:HK25)</f>
        <v>0</v>
      </c>
      <c r="HL26" s="24">
        <f>SUM(HL14:HL25)</f>
        <v>0</v>
      </c>
    </row>
    <row r="27" spans="2:220" x14ac:dyDescent="0.25">
      <c r="B27" s="15" t="s">
        <v>28</v>
      </c>
      <c r="C27" s="18">
        <f>(C26-D9)/D9</f>
        <v>5.3294573643411771E-3</v>
      </c>
      <c r="D27" s="18">
        <f>(D26-C26)/C26</f>
        <v>0.13503986705442414</v>
      </c>
      <c r="E27" s="18">
        <f>(E26-D26)/D26</f>
        <v>6.2765911093807733E-2</v>
      </c>
      <c r="G27" s="15" t="s">
        <v>28</v>
      </c>
      <c r="H27" s="18">
        <f>(H26-I9)/I9</f>
        <v>1.6888724401677699E-2</v>
      </c>
      <c r="I27" s="18">
        <f>(I26-H26)/H26</f>
        <v>-0.2468037219910468</v>
      </c>
      <c r="J27" s="18">
        <f>(J26-I26)/I26</f>
        <v>4.102078021279678E-2</v>
      </c>
      <c r="L27" s="15" t="s">
        <v>28</v>
      </c>
      <c r="M27" s="18">
        <f>(M26-N9)/N9</f>
        <v>4.3949718410654431E-3</v>
      </c>
      <c r="N27" s="18">
        <f>(N26-M26)/M26</f>
        <v>-9.331705919254045E-2</v>
      </c>
      <c r="O27" s="18">
        <f>(O26-N26)/N26</f>
        <v>7.0727463267672736E-2</v>
      </c>
      <c r="Q27" s="15" t="s">
        <v>28</v>
      </c>
      <c r="R27" s="18">
        <f>(R26-S9)/S9</f>
        <v>3.8150395293251706E-3</v>
      </c>
      <c r="S27" s="18">
        <f>(S26-R26)/R26</f>
        <v>0.10358679426713704</v>
      </c>
      <c r="T27" s="18">
        <f>(T26-S26)/S26</f>
        <v>5.5298749873035118E-2</v>
      </c>
      <c r="V27" s="15" t="s">
        <v>28</v>
      </c>
      <c r="W27" s="18">
        <f>(W26-X9)/X9</f>
        <v>1.2952943105427222E-2</v>
      </c>
      <c r="X27" s="18">
        <f>(X26-W26)/W26</f>
        <v>4.3177403690518477E-3</v>
      </c>
      <c r="Y27" s="18">
        <f>(Y26-X26)/X26</f>
        <v>9.8030920233528676E-3</v>
      </c>
      <c r="AA27" s="15" t="s">
        <v>28</v>
      </c>
      <c r="AB27" s="18">
        <f>(AB26-AC9)/AC9</f>
        <v>2.4411319939511983E-2</v>
      </c>
      <c r="AC27" s="18">
        <f>(AC26-AB26)/AB26</f>
        <v>-3.3743146351750561E-2</v>
      </c>
      <c r="AD27" s="18">
        <f>(AD26-AC26)/AC26</f>
        <v>4.8581511526651069E-3</v>
      </c>
      <c r="AF27" s="15" t="s">
        <v>28</v>
      </c>
      <c r="AG27" s="18">
        <f>(AG26-AH9)/AH9</f>
        <v>2.9394030750678722E-3</v>
      </c>
      <c r="AH27" s="18">
        <f>(AH26-AG26)/AG26</f>
        <v>3.7961974900427971E-2</v>
      </c>
      <c r="AI27" s="18">
        <f>(AI26-AH26)/AH26</f>
        <v>3.5609202326066458E-2</v>
      </c>
      <c r="AK27" s="15" t="s">
        <v>28</v>
      </c>
      <c r="AL27" s="18">
        <f>(AL26-AM9)/AM9</f>
        <v>1.5574937700249368E-2</v>
      </c>
      <c r="AM27" s="18">
        <f>(AM26-AL26)/AL26</f>
        <v>-6.4760669529401543E-2</v>
      </c>
      <c r="AN27" s="18">
        <f>(AN26-AM26)/AM26</f>
        <v>5.0598125040292312E-2</v>
      </c>
      <c r="AP27" s="15" t="s">
        <v>28</v>
      </c>
      <c r="AQ27" s="18">
        <f>(AQ26-AR9)/AR9</f>
        <v>-3.6581013561769199E-4</v>
      </c>
      <c r="AR27" s="18">
        <f>(AR26-AQ26)/AQ26</f>
        <v>-8.5034032792152686E-2</v>
      </c>
      <c r="AS27" s="18">
        <f>(AS26-AR26)/AR26</f>
        <v>4.3820563534338539E-2</v>
      </c>
      <c r="AU27" s="15" t="s">
        <v>28</v>
      </c>
      <c r="AV27" s="18">
        <f>(AV26-AW9)/AW9</f>
        <v>1.8943123739859968E-2</v>
      </c>
      <c r="AW27" s="18">
        <f>(AW26-AV26)/AV26</f>
        <v>-4.5104044912796848E-2</v>
      </c>
      <c r="AX27" s="18">
        <f>(AX26-AW26)/AW26</f>
        <v>3.6295198402532501E-2</v>
      </c>
      <c r="AZ27" s="15" t="s">
        <v>28</v>
      </c>
      <c r="BA27" s="18">
        <f>(BA26-BB9)/BB9</f>
        <v>-9.8586491691965566E-3</v>
      </c>
      <c r="BB27" s="18">
        <f>(BB26-BA26)/BA26</f>
        <v>-5.843262668557227E-3</v>
      </c>
      <c r="BC27" s="18">
        <f>(BC26-BB26)/BB26</f>
        <v>8.7724757980495324E-2</v>
      </c>
      <c r="BE27" s="15" t="s">
        <v>28</v>
      </c>
      <c r="BF27" s="18">
        <f>(BF26-BG9)/BG9</f>
        <v>-3.2014157014155337E-3</v>
      </c>
      <c r="BG27" s="18">
        <f>(BG26-BF26)/BF26</f>
        <v>2.8353189909782073E-2</v>
      </c>
      <c r="BH27" s="18">
        <f>(BH26-BG26)/BG26</f>
        <v>5.3520498638747374E-2</v>
      </c>
      <c r="BJ27" s="15" t="s">
        <v>28</v>
      </c>
      <c r="BK27" s="18">
        <f>(BK26-BL9)/BL9</f>
        <v>1.3046969088719313E-2</v>
      </c>
      <c r="BL27" s="18">
        <f>(BL26-BK26)/BK26</f>
        <v>-1.761363186051133E-2</v>
      </c>
      <c r="BM27" s="18">
        <f>(BM26-BL26)/BL26</f>
        <v>3.708998439726164E-2</v>
      </c>
      <c r="BO27" s="15" t="s">
        <v>28</v>
      </c>
      <c r="BP27" s="18">
        <f>(BP26-BQ9)/BQ9</f>
        <v>2.5555074971164847E-2</v>
      </c>
      <c r="BQ27" s="18">
        <f>(BQ26-BP26)/BP26</f>
        <v>9.207633641443852E-2</v>
      </c>
      <c r="BR27" s="18">
        <f>(BR26-BQ26)/BQ26</f>
        <v>5.2172623507184886E-2</v>
      </c>
      <c r="BT27" s="15" t="s">
        <v>28</v>
      </c>
      <c r="BU27" s="18">
        <f>(BU26-BV9)/BV9</f>
        <v>-6.371045062320195E-2</v>
      </c>
      <c r="BV27" s="18">
        <f>(BV26-BU26)/BU26</f>
        <v>4.0997388766575871E-3</v>
      </c>
      <c r="BW27" s="18">
        <f>(BW26-BV26)/BV26</f>
        <v>4.2880266820701923E-2</v>
      </c>
      <c r="BY27" s="15" t="s">
        <v>28</v>
      </c>
      <c r="BZ27" s="18">
        <f>(BZ26-CA9)/CA9</f>
        <v>1.1285487568330027E-2</v>
      </c>
      <c r="CA27" s="18">
        <f>(CA26-BZ26)/BZ26</f>
        <v>1.3949433304569894E-5</v>
      </c>
      <c r="CB27" s="18">
        <f>(CB26-CA26)/CA26</f>
        <v>5.9967777258555767E-2</v>
      </c>
      <c r="CD27" s="15" t="s">
        <v>28</v>
      </c>
      <c r="CE27" s="18">
        <f>(CE26-CF9)/CF9</f>
        <v>-3.9708265802269022E-2</v>
      </c>
      <c r="CF27" s="18">
        <f>(CF26-CE26)/CE26</f>
        <v>3.172860759493653E-2</v>
      </c>
      <c r="CG27" s="18">
        <f>(CG26-CF26)/CF26</f>
        <v>5.6765655835964365E-2</v>
      </c>
      <c r="CI27" s="15" t="s">
        <v>28</v>
      </c>
      <c r="CJ27" s="18">
        <f>(CJ26-CK9)/CK9</f>
        <v>3.5489758669640853E-2</v>
      </c>
      <c r="CK27" s="18">
        <f>(CK26-CJ26)/CJ26</f>
        <v>-1.6234234234233889E-2</v>
      </c>
      <c r="CL27" s="18">
        <f>(CL26-CK26)/CK26</f>
        <v>2.1180512145070069E-2</v>
      </c>
      <c r="CN27" s="15" t="s">
        <v>28</v>
      </c>
      <c r="CO27" s="18">
        <f>(CO26-CP9)/CP9</f>
        <v>-8.8746053225082829E-3</v>
      </c>
      <c r="CP27" s="18">
        <f>(CP26-CO26)/CO26</f>
        <v>-6.6086446019591558E-2</v>
      </c>
      <c r="CQ27" s="18">
        <f>(CQ26-CP26)/CP26</f>
        <v>1.1494696487267277E-2</v>
      </c>
      <c r="CS27" s="15" t="s">
        <v>28</v>
      </c>
      <c r="CT27" s="18">
        <f>(CT26-CU9)/CU9</f>
        <v>2.8094381123773562E-3</v>
      </c>
      <c r="CU27" s="18">
        <f>(CU26-CT26)/CT26</f>
        <v>-0.11672936461251604</v>
      </c>
      <c r="CV27" s="18">
        <f>(CV26-CU26)/CU26</f>
        <v>4.9067934632434793E-2</v>
      </c>
      <c r="CX27" s="15" t="s">
        <v>28</v>
      </c>
      <c r="CY27" s="18">
        <f>(CY26-CZ9)/CZ9</f>
        <v>-4.9370494466442975E-2</v>
      </c>
      <c r="CZ27" s="18">
        <f>(CZ26-CY26)/CY26</f>
        <v>-2.6455261541748321E-2</v>
      </c>
      <c r="DA27" s="18">
        <f>(DA26-CZ26)/CZ26</f>
        <v>3.8145020721760001E-2</v>
      </c>
      <c r="DC27" s="15" t="s">
        <v>28</v>
      </c>
      <c r="DD27" s="18" t="e">
        <f>(DD26-DE9)/DE9</f>
        <v>#DIV/0!</v>
      </c>
      <c r="DE27" s="18" t="e">
        <f>(DE26-DD26)/DD26</f>
        <v>#DIV/0!</v>
      </c>
      <c r="DF27" s="18" t="e">
        <f>(DF26-DE26)/DE26</f>
        <v>#DIV/0!</v>
      </c>
      <c r="DH27" s="15" t="s">
        <v>28</v>
      </c>
      <c r="DI27" s="18" t="e">
        <f>(DI26-DJ9)/DJ9</f>
        <v>#DIV/0!</v>
      </c>
      <c r="DJ27" s="18" t="e">
        <f>(DJ26-DI26)/DI26</f>
        <v>#DIV/0!</v>
      </c>
      <c r="DK27" s="18" t="e">
        <f>(DK26-DJ26)/DJ26</f>
        <v>#DIV/0!</v>
      </c>
      <c r="DM27" s="15" t="s">
        <v>28</v>
      </c>
      <c r="DN27" s="18" t="e">
        <f>(DN26-DO9)/DO9</f>
        <v>#DIV/0!</v>
      </c>
      <c r="DO27" s="18" t="e">
        <f>(DO26-DN26)/DN26</f>
        <v>#DIV/0!</v>
      </c>
      <c r="DP27" s="18" t="e">
        <f>(DP26-DO26)/DO26</f>
        <v>#DIV/0!</v>
      </c>
      <c r="DR27" s="15" t="s">
        <v>28</v>
      </c>
      <c r="DS27" s="18" t="e">
        <f>(DS26-DT9)/DT9</f>
        <v>#DIV/0!</v>
      </c>
      <c r="DT27" s="18" t="e">
        <f>(DT26-DS26)/DS26</f>
        <v>#DIV/0!</v>
      </c>
      <c r="DU27" s="18" t="e">
        <f>(DU26-DT26)/DT26</f>
        <v>#DIV/0!</v>
      </c>
      <c r="DW27" s="15" t="s">
        <v>28</v>
      </c>
      <c r="DX27" s="18" t="e">
        <f>(DX26-DY9)/DY9</f>
        <v>#DIV/0!</v>
      </c>
      <c r="DY27" s="18" t="e">
        <f>(DY26-DX26)/DX26</f>
        <v>#DIV/0!</v>
      </c>
      <c r="DZ27" s="18" t="e">
        <f>(DZ26-DY26)/DY26</f>
        <v>#DIV/0!</v>
      </c>
      <c r="EB27" s="15" t="s">
        <v>28</v>
      </c>
      <c r="EC27" s="18" t="e">
        <f>(EC26-ED9)/ED9</f>
        <v>#DIV/0!</v>
      </c>
      <c r="ED27" s="18" t="e">
        <f>(ED26-EC26)/EC26</f>
        <v>#DIV/0!</v>
      </c>
      <c r="EE27" s="18" t="e">
        <f>(EE26-ED26)/ED26</f>
        <v>#DIV/0!</v>
      </c>
      <c r="EG27" s="15" t="s">
        <v>28</v>
      </c>
      <c r="EH27" s="18" t="e">
        <f>(EH26-EI9)/EI9</f>
        <v>#DIV/0!</v>
      </c>
      <c r="EI27" s="18" t="e">
        <f>(EI26-EH26)/EH26</f>
        <v>#DIV/0!</v>
      </c>
      <c r="EJ27" s="18" t="e">
        <f>(EJ26-EI26)/EI26</f>
        <v>#DIV/0!</v>
      </c>
      <c r="EL27" s="15" t="s">
        <v>28</v>
      </c>
      <c r="EM27" s="18" t="e">
        <f>(EM26-EN9)/EN9</f>
        <v>#DIV/0!</v>
      </c>
      <c r="EN27" s="18" t="e">
        <f>(EN26-EM26)/EM26</f>
        <v>#DIV/0!</v>
      </c>
      <c r="EO27" s="18" t="e">
        <f>(EO26-EN26)/EN26</f>
        <v>#DIV/0!</v>
      </c>
      <c r="EQ27" s="15" t="s">
        <v>28</v>
      </c>
      <c r="ER27" s="18" t="e">
        <f>(ER26-ES9)/ES9</f>
        <v>#DIV/0!</v>
      </c>
      <c r="ES27" s="18" t="e">
        <f>(ES26-ER26)/ER26</f>
        <v>#DIV/0!</v>
      </c>
      <c r="ET27" s="18" t="e">
        <f>(ET26-ES26)/ES26</f>
        <v>#DIV/0!</v>
      </c>
      <c r="EV27" s="15" t="s">
        <v>28</v>
      </c>
      <c r="EW27" s="18" t="e">
        <f>(EW26-EX9)/EX9</f>
        <v>#DIV/0!</v>
      </c>
      <c r="EX27" s="18" t="e">
        <f>(EX26-EW26)/EW26</f>
        <v>#DIV/0!</v>
      </c>
      <c r="EY27" s="18" t="e">
        <f>(EY26-EX26)/EX26</f>
        <v>#DIV/0!</v>
      </c>
      <c r="FA27" s="15" t="s">
        <v>28</v>
      </c>
      <c r="FB27" s="18" t="e">
        <f>(FB26-FC9)/FC9</f>
        <v>#DIV/0!</v>
      </c>
      <c r="FC27" s="18" t="e">
        <f>(FC26-FB26)/FB26</f>
        <v>#DIV/0!</v>
      </c>
      <c r="FD27" s="18" t="e">
        <f>(FD26-FC26)/FC26</f>
        <v>#DIV/0!</v>
      </c>
      <c r="FF27" s="15" t="s">
        <v>28</v>
      </c>
      <c r="FG27" s="18" t="e">
        <f>(FG26-FH9)/FH9</f>
        <v>#DIV/0!</v>
      </c>
      <c r="FH27" s="18" t="e">
        <f>(FH26-FG26)/FG26</f>
        <v>#DIV/0!</v>
      </c>
      <c r="FI27" s="18" t="e">
        <f>(FI26-FH26)/FH26</f>
        <v>#DIV/0!</v>
      </c>
      <c r="FK27" s="15" t="s">
        <v>28</v>
      </c>
      <c r="FL27" s="18" t="e">
        <f>(FL26-FM9)/FM9</f>
        <v>#DIV/0!</v>
      </c>
      <c r="FM27" s="18" t="e">
        <f>(FM26-FL26)/FL26</f>
        <v>#DIV/0!</v>
      </c>
      <c r="FN27" s="18" t="e">
        <f>(FN26-FM26)/FM26</f>
        <v>#DIV/0!</v>
      </c>
      <c r="FP27" s="15" t="s">
        <v>28</v>
      </c>
      <c r="FQ27" s="18" t="e">
        <f>(FQ26-FR9)/FR9</f>
        <v>#DIV/0!</v>
      </c>
      <c r="FR27" s="18" t="e">
        <f>(FR26-FQ26)/FQ26</f>
        <v>#DIV/0!</v>
      </c>
      <c r="FS27" s="18" t="e">
        <f>(FS26-FR26)/FR26</f>
        <v>#DIV/0!</v>
      </c>
      <c r="FU27" s="15" t="s">
        <v>28</v>
      </c>
      <c r="FV27" s="18" t="e">
        <f>(FV26-FW9)/FW9</f>
        <v>#DIV/0!</v>
      </c>
      <c r="FW27" s="18" t="e">
        <f>(FW26-FV26)/FV26</f>
        <v>#DIV/0!</v>
      </c>
      <c r="FX27" s="18" t="e">
        <f>(FX26-FW26)/FW26</f>
        <v>#DIV/0!</v>
      </c>
      <c r="FZ27" s="15" t="s">
        <v>28</v>
      </c>
      <c r="GA27" s="18" t="e">
        <f>(GA26-GB9)/GB9</f>
        <v>#DIV/0!</v>
      </c>
      <c r="GB27" s="18" t="e">
        <f>(GB26-GA26)/GA26</f>
        <v>#DIV/0!</v>
      </c>
      <c r="GC27" s="18" t="e">
        <f>(GC26-GB26)/GB26</f>
        <v>#DIV/0!</v>
      </c>
      <c r="GE27" s="15" t="s">
        <v>28</v>
      </c>
      <c r="GF27" s="18" t="e">
        <f>(GF26-GG9)/GG9</f>
        <v>#DIV/0!</v>
      </c>
      <c r="GG27" s="18" t="e">
        <f>(GG26-GF26)/GF26</f>
        <v>#DIV/0!</v>
      </c>
      <c r="GH27" s="18" t="e">
        <f>(GH26-GG26)/GG26</f>
        <v>#DIV/0!</v>
      </c>
      <c r="GJ27" s="15" t="s">
        <v>28</v>
      </c>
      <c r="GK27" s="18" t="e">
        <f>(GK26-GL9)/GL9</f>
        <v>#DIV/0!</v>
      </c>
      <c r="GL27" s="18" t="e">
        <f>(GL26-GK26)/GK26</f>
        <v>#DIV/0!</v>
      </c>
      <c r="GM27" s="18" t="e">
        <f>(GM26-GL26)/GL26</f>
        <v>#DIV/0!</v>
      </c>
      <c r="GO27" s="15" t="s">
        <v>28</v>
      </c>
      <c r="GP27" s="18" t="e">
        <f>(GP26-GQ9)/GQ9</f>
        <v>#DIV/0!</v>
      </c>
      <c r="GQ27" s="18" t="e">
        <f>(GQ26-GP26)/GP26</f>
        <v>#DIV/0!</v>
      </c>
      <c r="GR27" s="18" t="e">
        <f>(GR26-GQ26)/GQ26</f>
        <v>#DIV/0!</v>
      </c>
      <c r="GT27" s="15" t="s">
        <v>28</v>
      </c>
      <c r="GU27" s="18" t="e">
        <f>(GU26-GV9)/GV9</f>
        <v>#DIV/0!</v>
      </c>
      <c r="GV27" s="18" t="e">
        <f>(GV26-GU26)/GU26</f>
        <v>#DIV/0!</v>
      </c>
      <c r="GW27" s="18" t="e">
        <f>(GW26-GV26)/GV26</f>
        <v>#DIV/0!</v>
      </c>
      <c r="GY27" s="15" t="s">
        <v>28</v>
      </c>
      <c r="GZ27" s="18" t="e">
        <f>(GZ26-HA9)/HA9</f>
        <v>#DIV/0!</v>
      </c>
      <c r="HA27" s="18" t="e">
        <f>(HA26-GZ26)/GZ26</f>
        <v>#DIV/0!</v>
      </c>
      <c r="HB27" s="18" t="e">
        <f>(HB26-HA26)/HA26</f>
        <v>#DIV/0!</v>
      </c>
      <c r="HD27" s="15" t="s">
        <v>28</v>
      </c>
      <c r="HE27" s="18" t="e">
        <f>(HE26-HF9)/HF9</f>
        <v>#DIV/0!</v>
      </c>
      <c r="HF27" s="18" t="e">
        <f>(HF26-HE26)/HE26</f>
        <v>#DIV/0!</v>
      </c>
      <c r="HG27" s="18" t="e">
        <f>(HG26-HF26)/HF26</f>
        <v>#DIV/0!</v>
      </c>
      <c r="HI27" s="15" t="s">
        <v>28</v>
      </c>
      <c r="HJ27" s="18" t="e">
        <f>(HJ26-HK9)/HK9</f>
        <v>#DIV/0!</v>
      </c>
      <c r="HK27" s="18" t="e">
        <f>(HK26-HJ26)/HJ26</f>
        <v>#DIV/0!</v>
      </c>
      <c r="HL27" s="18" t="e">
        <f>(HL26-HK26)/HK26</f>
        <v>#DIV/0!</v>
      </c>
    </row>
    <row r="29" spans="2:220" x14ac:dyDescent="0.25">
      <c r="B29" s="25" t="s">
        <v>73</v>
      </c>
      <c r="C29" s="2"/>
    </row>
    <row r="30" spans="2:220" x14ac:dyDescent="0.25">
      <c r="B30" t="s">
        <v>74</v>
      </c>
    </row>
    <row r="31" spans="2:220" x14ac:dyDescent="0.25">
      <c r="B31" t="s">
        <v>79</v>
      </c>
    </row>
    <row r="32" spans="2:220" x14ac:dyDescent="0.25">
      <c r="B32" t="s">
        <v>80</v>
      </c>
    </row>
    <row r="33" spans="2:2" x14ac:dyDescent="0.25">
      <c r="B33" t="s">
        <v>124</v>
      </c>
    </row>
    <row r="34" spans="2:2" x14ac:dyDescent="0.25">
      <c r="B34" t="s">
        <v>76</v>
      </c>
    </row>
    <row r="35" spans="2:2" x14ac:dyDescent="0.25">
      <c r="B35" t="s">
        <v>84</v>
      </c>
    </row>
    <row r="36" spans="2:2" x14ac:dyDescent="0.25">
      <c r="B36" t="s">
        <v>78</v>
      </c>
    </row>
  </sheetData>
  <mergeCells count="44">
    <mergeCell ref="GY7:HB7"/>
    <mergeCell ref="HD7:HG7"/>
    <mergeCell ref="HI7:HL7"/>
    <mergeCell ref="FU7:FX7"/>
    <mergeCell ref="FZ7:GC7"/>
    <mergeCell ref="GE7:GH7"/>
    <mergeCell ref="GJ7:GM7"/>
    <mergeCell ref="GO7:GR7"/>
    <mergeCell ref="GT7:GW7"/>
    <mergeCell ref="FP7:FS7"/>
    <mergeCell ref="DM7:DP7"/>
    <mergeCell ref="DR7:DU7"/>
    <mergeCell ref="DW7:DZ7"/>
    <mergeCell ref="EB7:EE7"/>
    <mergeCell ref="EG7:EJ7"/>
    <mergeCell ref="EL7:EO7"/>
    <mergeCell ref="EQ7:ET7"/>
    <mergeCell ref="EV7:EY7"/>
    <mergeCell ref="FA7:FD7"/>
    <mergeCell ref="FF7:FI7"/>
    <mergeCell ref="FK7:FN7"/>
    <mergeCell ref="DH7:DK7"/>
    <mergeCell ref="BE7:BH7"/>
    <mergeCell ref="BJ7:BM7"/>
    <mergeCell ref="BO7:BR7"/>
    <mergeCell ref="BT7:BW7"/>
    <mergeCell ref="BY7:CB7"/>
    <mergeCell ref="CD7:CG7"/>
    <mergeCell ref="CI7:CL7"/>
    <mergeCell ref="CN7:CQ7"/>
    <mergeCell ref="CS7:CV7"/>
    <mergeCell ref="CX7:DA7"/>
    <mergeCell ref="DC7:DF7"/>
    <mergeCell ref="V7:Y7"/>
    <mergeCell ref="AZ7:BC7"/>
    <mergeCell ref="G7:J7"/>
    <mergeCell ref="B7:E7"/>
    <mergeCell ref="L7:O7"/>
    <mergeCell ref="Q7:T7"/>
    <mergeCell ref="AA7:AD7"/>
    <mergeCell ref="AF7:AI7"/>
    <mergeCell ref="AK7:AN7"/>
    <mergeCell ref="AP7:AS7"/>
    <mergeCell ref="AU7:AX7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M36"/>
  <sheetViews>
    <sheetView topLeftCell="A22" workbookViewId="0">
      <pane xSplit="5" topLeftCell="F1" activePane="topRight" state="frozen"/>
      <selection pane="topRight" activeCell="B34" sqref="B34"/>
    </sheetView>
  </sheetViews>
  <sheetFormatPr defaultRowHeight="15" outlineLevelCol="1" x14ac:dyDescent="0.25"/>
  <cols>
    <col min="1" max="1" width="0.85546875" customWidth="1"/>
    <col min="2" max="2" width="10.140625" customWidth="1"/>
    <col min="6" max="6" width="0.85546875" customWidth="1"/>
    <col min="7" max="7" width="10.140625" customWidth="1"/>
    <col min="8" max="8" width="7.85546875" bestFit="1" customWidth="1"/>
    <col min="9" max="10" width="7.42578125" bestFit="1" customWidth="1"/>
    <col min="11" max="11" width="0.85546875" customWidth="1"/>
    <col min="12" max="12" width="10.140625" customWidth="1"/>
    <col min="16" max="16" width="0.85546875" customWidth="1"/>
    <col min="17" max="17" width="10" customWidth="1"/>
    <col min="21" max="21" width="0.85546875" customWidth="1"/>
    <col min="22" max="22" width="10.140625" customWidth="1"/>
    <col min="26" max="26" width="0.85546875" customWidth="1"/>
    <col min="27" max="27" width="10.140625" customWidth="1"/>
    <col min="31" max="31" width="0.85546875" customWidth="1"/>
    <col min="32" max="32" width="10.140625" customWidth="1"/>
    <col min="36" max="36" width="0.85546875" customWidth="1"/>
    <col min="37" max="37" width="10.140625" customWidth="1"/>
    <col min="41" max="41" width="0.85546875" customWidth="1"/>
    <col min="42" max="42" width="10.140625" customWidth="1"/>
    <col min="46" max="46" width="0.85546875" customWidth="1"/>
    <col min="47" max="47" width="10.140625" customWidth="1"/>
    <col min="51" max="51" width="0.85546875" customWidth="1"/>
    <col min="52" max="52" width="10.140625" customWidth="1"/>
    <col min="56" max="56" width="0.85546875" customWidth="1"/>
    <col min="57" max="57" width="10.140625" customWidth="1"/>
    <col min="61" max="61" width="0.85546875" customWidth="1"/>
    <col min="62" max="62" width="10.140625" customWidth="1"/>
    <col min="66" max="66" width="0.85546875" customWidth="1"/>
    <col min="67" max="67" width="10.140625" customWidth="1"/>
    <col min="71" max="71" width="0.85546875" customWidth="1"/>
    <col min="72" max="72" width="10.140625" customWidth="1"/>
    <col min="76" max="76" width="0.85546875" customWidth="1"/>
    <col min="77" max="77" width="10.140625" customWidth="1"/>
    <col min="81" max="81" width="0.85546875" customWidth="1"/>
    <col min="82" max="82" width="10.140625" customWidth="1"/>
    <col min="86" max="86" width="0.85546875" customWidth="1"/>
    <col min="87" max="87" width="10.140625" customWidth="1"/>
    <col min="91" max="91" width="0.85546875" customWidth="1"/>
    <col min="92" max="92" width="10.140625" customWidth="1"/>
    <col min="96" max="96" width="0.85546875" customWidth="1"/>
    <col min="97" max="97" width="10.140625" customWidth="1"/>
    <col min="101" max="101" width="0.85546875" customWidth="1"/>
    <col min="102" max="102" width="10.140625" customWidth="1"/>
    <col min="106" max="106" width="0.85546875" customWidth="1"/>
    <col min="107" max="107" width="10.140625" hidden="1" customWidth="1" outlineLevel="1"/>
    <col min="108" max="110" width="9.140625" hidden="1" customWidth="1" outlineLevel="1"/>
    <col min="111" max="111" width="0.85546875" hidden="1" customWidth="1" outlineLevel="1"/>
    <col min="112" max="112" width="10.140625" hidden="1" customWidth="1" outlineLevel="1"/>
    <col min="113" max="115" width="9.140625" hidden="1" customWidth="1" outlineLevel="1"/>
    <col min="116" max="116" width="0.85546875" hidden="1" customWidth="1" outlineLevel="1"/>
    <col min="117" max="117" width="10.140625" hidden="1" customWidth="1" outlineLevel="1"/>
    <col min="118" max="120" width="9.140625" hidden="1" customWidth="1" outlineLevel="1"/>
    <col min="121" max="121" width="0.85546875" hidden="1" customWidth="1" outlineLevel="1"/>
    <col min="122" max="122" width="10.140625" hidden="1" customWidth="1" outlineLevel="1"/>
    <col min="123" max="125" width="9.140625" hidden="1" customWidth="1" outlineLevel="1"/>
    <col min="126" max="126" width="0.85546875" hidden="1" customWidth="1" outlineLevel="1"/>
    <col min="127" max="127" width="10.140625" hidden="1" customWidth="1" outlineLevel="1"/>
    <col min="128" max="130" width="9.140625" hidden="1" customWidth="1" outlineLevel="1"/>
    <col min="131" max="131" width="0.85546875" hidden="1" customWidth="1" outlineLevel="1"/>
    <col min="132" max="132" width="10.140625" hidden="1" customWidth="1" outlineLevel="1"/>
    <col min="133" max="135" width="9.140625" hidden="1" customWidth="1" outlineLevel="1"/>
    <col min="136" max="136" width="0.85546875" hidden="1" customWidth="1" outlineLevel="1"/>
    <col min="137" max="137" width="10.140625" hidden="1" customWidth="1" outlineLevel="1"/>
    <col min="138" max="140" width="9.140625" hidden="1" customWidth="1" outlineLevel="1"/>
    <col min="141" max="141" width="0.85546875" hidden="1" customWidth="1" outlineLevel="1"/>
    <col min="142" max="142" width="10.140625" hidden="1" customWidth="1" outlineLevel="1"/>
    <col min="143" max="145" width="9.140625" hidden="1" customWidth="1" outlineLevel="1"/>
    <col min="146" max="146" width="0.85546875" hidden="1" customWidth="1" outlineLevel="1"/>
    <col min="147" max="147" width="10.140625" hidden="1" customWidth="1" outlineLevel="1"/>
    <col min="148" max="150" width="9.140625" hidden="1" customWidth="1" outlineLevel="1"/>
    <col min="151" max="151" width="0.85546875" hidden="1" customWidth="1" outlineLevel="1"/>
    <col min="152" max="152" width="10.140625" hidden="1" customWidth="1" outlineLevel="1"/>
    <col min="153" max="155" width="9.140625" hidden="1" customWidth="1" outlineLevel="1"/>
    <col min="156" max="156" width="0.85546875" hidden="1" customWidth="1" outlineLevel="1"/>
    <col min="157" max="157" width="10.140625" hidden="1" customWidth="1" outlineLevel="1"/>
    <col min="158" max="160" width="9.140625" hidden="1" customWidth="1" outlineLevel="1"/>
    <col min="161" max="161" width="0.85546875" hidden="1" customWidth="1" outlineLevel="1"/>
    <col min="162" max="162" width="10.140625" hidden="1" customWidth="1" outlineLevel="1"/>
    <col min="163" max="165" width="9.140625" hidden="1" customWidth="1" outlineLevel="1"/>
    <col min="166" max="166" width="0.85546875" hidden="1" customWidth="1" outlineLevel="1"/>
    <col min="167" max="167" width="10.140625" hidden="1" customWidth="1" outlineLevel="1"/>
    <col min="168" max="170" width="9.140625" hidden="1" customWidth="1" outlineLevel="1"/>
    <col min="171" max="171" width="0.85546875" hidden="1" customWidth="1" outlineLevel="1"/>
    <col min="172" max="172" width="10.140625" hidden="1" customWidth="1" outlineLevel="1"/>
    <col min="173" max="175" width="9.140625" hidden="1" customWidth="1" outlineLevel="1"/>
    <col min="176" max="176" width="0.85546875" hidden="1" customWidth="1" outlineLevel="1"/>
    <col min="177" max="177" width="10.140625" hidden="1" customWidth="1" outlineLevel="1"/>
    <col min="178" max="180" width="9.140625" hidden="1" customWidth="1" outlineLevel="1"/>
    <col min="181" max="181" width="0.85546875" hidden="1" customWidth="1" outlineLevel="1"/>
    <col min="182" max="182" width="10.140625" hidden="1" customWidth="1" outlineLevel="1"/>
    <col min="183" max="185" width="9.140625" hidden="1" customWidth="1" outlineLevel="1"/>
    <col min="186" max="186" width="0.85546875" hidden="1" customWidth="1" outlineLevel="1"/>
    <col min="187" max="187" width="10.140625" hidden="1" customWidth="1" outlineLevel="1"/>
    <col min="188" max="190" width="9.140625" hidden="1" customWidth="1" outlineLevel="1"/>
    <col min="191" max="191" width="0.85546875" hidden="1" customWidth="1" outlineLevel="1"/>
    <col min="192" max="192" width="10.140625" hidden="1" customWidth="1" outlineLevel="1"/>
    <col min="193" max="195" width="9.140625" hidden="1" customWidth="1" outlineLevel="1"/>
    <col min="196" max="196" width="0.85546875" hidden="1" customWidth="1" outlineLevel="1"/>
    <col min="197" max="197" width="10.140625" hidden="1" customWidth="1" outlineLevel="1"/>
    <col min="198" max="200" width="9.140625" hidden="1" customWidth="1" outlineLevel="1"/>
    <col min="201" max="201" width="0.85546875" hidden="1" customWidth="1" outlineLevel="1"/>
    <col min="202" max="202" width="10.140625" hidden="1" customWidth="1" outlineLevel="1"/>
    <col min="203" max="205" width="9.140625" hidden="1" customWidth="1" outlineLevel="1"/>
    <col min="206" max="206" width="0.85546875" hidden="1" customWidth="1" outlineLevel="1"/>
    <col min="207" max="207" width="10.140625" hidden="1" customWidth="1" outlineLevel="1"/>
    <col min="208" max="210" width="9.140625" hidden="1" customWidth="1" outlineLevel="1"/>
    <col min="211" max="211" width="0.85546875" hidden="1" customWidth="1" outlineLevel="1"/>
    <col min="212" max="212" width="10.140625" hidden="1" customWidth="1" outlineLevel="1"/>
    <col min="213" max="215" width="9.140625" hidden="1" customWidth="1" outlineLevel="1"/>
    <col min="216" max="216" width="0.85546875" hidden="1" customWidth="1" outlineLevel="1"/>
    <col min="217" max="217" width="10.140625" hidden="1" customWidth="1" outlineLevel="1"/>
    <col min="218" max="220" width="9.140625" hidden="1" customWidth="1" outlineLevel="1"/>
    <col min="221" max="221" width="8.85546875" collapsed="1"/>
  </cols>
  <sheetData>
    <row r="1" spans="2:220" x14ac:dyDescent="0.25">
      <c r="B1" s="1" t="s">
        <v>0</v>
      </c>
    </row>
    <row r="2" spans="2:220" x14ac:dyDescent="0.25">
      <c r="B2" s="1" t="s">
        <v>1</v>
      </c>
    </row>
    <row r="4" spans="2:220" x14ac:dyDescent="0.25">
      <c r="B4" s="1" t="s">
        <v>2</v>
      </c>
      <c r="C4" s="2" t="s">
        <v>3</v>
      </c>
    </row>
    <row r="5" spans="2:220" ht="14.45" customHeight="1" x14ac:dyDescent="0.25">
      <c r="B5" s="1" t="s">
        <v>4</v>
      </c>
      <c r="C5" s="2" t="s">
        <v>5</v>
      </c>
    </row>
    <row r="6" spans="2:220" ht="29.45" customHeight="1" x14ac:dyDescent="0.25">
      <c r="B6" s="1" t="s">
        <v>6</v>
      </c>
      <c r="C6" s="2" t="s">
        <v>52</v>
      </c>
    </row>
    <row r="7" spans="2:220" ht="28.15" customHeight="1" x14ac:dyDescent="0.25">
      <c r="B7" s="69" t="s">
        <v>30</v>
      </c>
      <c r="C7" s="69"/>
      <c r="D7" s="69"/>
      <c r="E7" s="69"/>
      <c r="G7" s="69" t="s">
        <v>53</v>
      </c>
      <c r="H7" s="69"/>
      <c r="I7" s="69"/>
      <c r="J7" s="69"/>
      <c r="L7" s="69" t="s">
        <v>54</v>
      </c>
      <c r="M7" s="69"/>
      <c r="N7" s="69"/>
      <c r="O7" s="69"/>
      <c r="Q7" s="69" t="s">
        <v>29</v>
      </c>
      <c r="R7" s="69"/>
      <c r="S7" s="69"/>
      <c r="T7" s="69"/>
      <c r="V7" s="69" t="s">
        <v>31</v>
      </c>
      <c r="W7" s="69"/>
      <c r="X7" s="69"/>
      <c r="Y7" s="69"/>
      <c r="AA7" s="69" t="s">
        <v>55</v>
      </c>
      <c r="AB7" s="69"/>
      <c r="AC7" s="69"/>
      <c r="AD7" s="69"/>
      <c r="AF7" s="69" t="s">
        <v>32</v>
      </c>
      <c r="AG7" s="69"/>
      <c r="AH7" s="69"/>
      <c r="AI7" s="69"/>
      <c r="AK7" s="69" t="s">
        <v>56</v>
      </c>
      <c r="AL7" s="69"/>
      <c r="AM7" s="69"/>
      <c r="AN7" s="69"/>
      <c r="AP7" s="69" t="s">
        <v>57</v>
      </c>
      <c r="AQ7" s="69"/>
      <c r="AR7" s="69"/>
      <c r="AS7" s="69"/>
      <c r="AU7" s="69" t="s">
        <v>58</v>
      </c>
      <c r="AV7" s="69"/>
      <c r="AW7" s="69"/>
      <c r="AX7" s="69"/>
      <c r="AZ7" s="69" t="s">
        <v>59</v>
      </c>
      <c r="BA7" s="69"/>
      <c r="BB7" s="69"/>
      <c r="BC7" s="69"/>
      <c r="BE7" s="69" t="s">
        <v>60</v>
      </c>
      <c r="BF7" s="69"/>
      <c r="BG7" s="69"/>
      <c r="BH7" s="69"/>
      <c r="BJ7" s="69" t="s">
        <v>61</v>
      </c>
      <c r="BK7" s="69"/>
      <c r="BL7" s="69"/>
      <c r="BM7" s="69"/>
      <c r="BO7" s="69" t="s">
        <v>62</v>
      </c>
      <c r="BP7" s="69"/>
      <c r="BQ7" s="69"/>
      <c r="BR7" s="69"/>
      <c r="BT7" s="69" t="s">
        <v>63</v>
      </c>
      <c r="BU7" s="69"/>
      <c r="BV7" s="69"/>
      <c r="BW7" s="69"/>
      <c r="BY7" s="69" t="s">
        <v>64</v>
      </c>
      <c r="BZ7" s="69"/>
      <c r="CA7" s="69"/>
      <c r="CB7" s="69"/>
      <c r="CD7" s="69" t="s">
        <v>65</v>
      </c>
      <c r="CE7" s="69"/>
      <c r="CF7" s="69"/>
      <c r="CG7" s="69"/>
      <c r="CI7" s="69" t="s">
        <v>66</v>
      </c>
      <c r="CJ7" s="69"/>
      <c r="CK7" s="69"/>
      <c r="CL7" s="69"/>
      <c r="CN7" s="69" t="s">
        <v>67</v>
      </c>
      <c r="CO7" s="69"/>
      <c r="CP7" s="69"/>
      <c r="CQ7" s="69"/>
      <c r="CS7" s="73" t="s">
        <v>71</v>
      </c>
      <c r="CT7" s="73"/>
      <c r="CU7" s="73"/>
      <c r="CV7" s="73"/>
      <c r="CW7" s="53"/>
      <c r="CX7" s="73" t="s">
        <v>72</v>
      </c>
      <c r="CY7" s="73"/>
      <c r="CZ7" s="73"/>
      <c r="DA7" s="73"/>
      <c r="DC7" s="69" t="s">
        <v>34</v>
      </c>
      <c r="DD7" s="69"/>
      <c r="DE7" s="69"/>
      <c r="DF7" s="69"/>
      <c r="DH7" s="69" t="s">
        <v>34</v>
      </c>
      <c r="DI7" s="69"/>
      <c r="DJ7" s="69"/>
      <c r="DK7" s="69"/>
      <c r="DM7" s="69" t="s">
        <v>34</v>
      </c>
      <c r="DN7" s="69"/>
      <c r="DO7" s="69"/>
      <c r="DP7" s="69"/>
      <c r="DR7" s="69" t="s">
        <v>34</v>
      </c>
      <c r="DS7" s="69"/>
      <c r="DT7" s="69"/>
      <c r="DU7" s="69"/>
      <c r="DW7" s="69" t="s">
        <v>34</v>
      </c>
      <c r="DX7" s="69"/>
      <c r="DY7" s="69"/>
      <c r="DZ7" s="69"/>
      <c r="EB7" s="69" t="s">
        <v>34</v>
      </c>
      <c r="EC7" s="69"/>
      <c r="ED7" s="69"/>
      <c r="EE7" s="69"/>
      <c r="EG7" s="69" t="s">
        <v>34</v>
      </c>
      <c r="EH7" s="69"/>
      <c r="EI7" s="69"/>
      <c r="EJ7" s="69"/>
      <c r="EL7" s="69" t="s">
        <v>34</v>
      </c>
      <c r="EM7" s="69"/>
      <c r="EN7" s="69"/>
      <c r="EO7" s="69"/>
      <c r="EQ7" s="69" t="s">
        <v>34</v>
      </c>
      <c r="ER7" s="69"/>
      <c r="ES7" s="69"/>
      <c r="ET7" s="69"/>
      <c r="EV7" s="69" t="s">
        <v>34</v>
      </c>
      <c r="EW7" s="69"/>
      <c r="EX7" s="69"/>
      <c r="EY7" s="69"/>
      <c r="FA7" s="69" t="s">
        <v>34</v>
      </c>
      <c r="FB7" s="69"/>
      <c r="FC7" s="69"/>
      <c r="FD7" s="69"/>
      <c r="FF7" s="69" t="s">
        <v>34</v>
      </c>
      <c r="FG7" s="69"/>
      <c r="FH7" s="69"/>
      <c r="FI7" s="69"/>
      <c r="FK7" s="69" t="s">
        <v>34</v>
      </c>
      <c r="FL7" s="69"/>
      <c r="FM7" s="69"/>
      <c r="FN7" s="69"/>
      <c r="FP7" s="69" t="s">
        <v>34</v>
      </c>
      <c r="FQ7" s="69"/>
      <c r="FR7" s="69"/>
      <c r="FS7" s="69"/>
      <c r="FU7" s="69" t="s">
        <v>34</v>
      </c>
      <c r="FV7" s="69"/>
      <c r="FW7" s="69"/>
      <c r="FX7" s="69"/>
      <c r="FZ7" s="69" t="s">
        <v>34</v>
      </c>
      <c r="GA7" s="69"/>
      <c r="GB7" s="69"/>
      <c r="GC7" s="69"/>
      <c r="GE7" s="69" t="s">
        <v>34</v>
      </c>
      <c r="GF7" s="69"/>
      <c r="GG7" s="69"/>
      <c r="GH7" s="69"/>
      <c r="GJ7" s="69" t="s">
        <v>34</v>
      </c>
      <c r="GK7" s="69"/>
      <c r="GL7" s="69"/>
      <c r="GM7" s="69"/>
      <c r="GO7" s="69" t="s">
        <v>34</v>
      </c>
      <c r="GP7" s="69"/>
      <c r="GQ7" s="69"/>
      <c r="GR7" s="69"/>
      <c r="GT7" s="69" t="s">
        <v>34</v>
      </c>
      <c r="GU7" s="69"/>
      <c r="GV7" s="69"/>
      <c r="GW7" s="69"/>
      <c r="GY7" s="69" t="s">
        <v>34</v>
      </c>
      <c r="GZ7" s="69"/>
      <c r="HA7" s="69"/>
      <c r="HB7" s="69"/>
      <c r="HD7" s="69" t="s">
        <v>34</v>
      </c>
      <c r="HE7" s="69"/>
      <c r="HF7" s="69"/>
      <c r="HG7" s="69"/>
      <c r="HI7" s="69" t="s">
        <v>34</v>
      </c>
      <c r="HJ7" s="69"/>
      <c r="HK7" s="69"/>
      <c r="HL7" s="69"/>
    </row>
    <row r="8" spans="2:220" x14ac:dyDescent="0.25">
      <c r="B8" s="3"/>
      <c r="C8" s="4" t="s">
        <v>9</v>
      </c>
      <c r="D8" s="4" t="s">
        <v>10</v>
      </c>
      <c r="G8" s="3"/>
      <c r="H8" s="4" t="s">
        <v>9</v>
      </c>
      <c r="I8" s="4" t="s">
        <v>10</v>
      </c>
      <c r="L8" s="3"/>
      <c r="M8" s="4" t="s">
        <v>9</v>
      </c>
      <c r="N8" s="4" t="s">
        <v>10</v>
      </c>
      <c r="Q8" s="3"/>
      <c r="R8" s="4" t="s">
        <v>9</v>
      </c>
      <c r="S8" s="4" t="s">
        <v>10</v>
      </c>
      <c r="V8" s="3"/>
      <c r="W8" s="4" t="s">
        <v>9</v>
      </c>
      <c r="X8" s="4" t="s">
        <v>10</v>
      </c>
      <c r="AA8" s="3"/>
      <c r="AB8" s="4" t="s">
        <v>9</v>
      </c>
      <c r="AC8" s="4" t="s">
        <v>10</v>
      </c>
      <c r="AF8" s="3"/>
      <c r="AG8" s="4" t="s">
        <v>9</v>
      </c>
      <c r="AH8" s="4" t="s">
        <v>10</v>
      </c>
      <c r="AK8" s="3"/>
      <c r="AL8" s="4" t="s">
        <v>9</v>
      </c>
      <c r="AM8" s="4" t="s">
        <v>10</v>
      </c>
      <c r="AP8" s="3"/>
      <c r="AQ8" s="4" t="s">
        <v>9</v>
      </c>
      <c r="AR8" s="4" t="s">
        <v>10</v>
      </c>
      <c r="AU8" s="3"/>
      <c r="AV8" s="4" t="s">
        <v>9</v>
      </c>
      <c r="AW8" s="4" t="s">
        <v>10</v>
      </c>
      <c r="AZ8" s="3"/>
      <c r="BA8" s="4" t="s">
        <v>9</v>
      </c>
      <c r="BB8" s="4" t="s">
        <v>10</v>
      </c>
      <c r="BE8" s="3"/>
      <c r="BF8" s="4" t="s">
        <v>9</v>
      </c>
      <c r="BG8" s="4" t="s">
        <v>10</v>
      </c>
      <c r="BJ8" s="3"/>
      <c r="BK8" s="4" t="s">
        <v>9</v>
      </c>
      <c r="BL8" s="4" t="s">
        <v>10</v>
      </c>
      <c r="BO8" s="3"/>
      <c r="BP8" s="4" t="s">
        <v>9</v>
      </c>
      <c r="BQ8" s="4" t="s">
        <v>10</v>
      </c>
      <c r="BT8" s="3"/>
      <c r="BU8" s="4" t="s">
        <v>9</v>
      </c>
      <c r="BV8" s="4" t="s">
        <v>10</v>
      </c>
      <c r="BY8" s="3"/>
      <c r="BZ8" s="4" t="s">
        <v>9</v>
      </c>
      <c r="CA8" s="4" t="s">
        <v>10</v>
      </c>
      <c r="CD8" s="3"/>
      <c r="CE8" s="4" t="s">
        <v>9</v>
      </c>
      <c r="CF8" s="4" t="s">
        <v>10</v>
      </c>
      <c r="CI8" s="3"/>
      <c r="CJ8" s="4" t="s">
        <v>9</v>
      </c>
      <c r="CK8" s="4" t="s">
        <v>10</v>
      </c>
      <c r="CN8" s="3"/>
      <c r="CO8" s="4" t="s">
        <v>9</v>
      </c>
      <c r="CP8" s="4" t="s">
        <v>10</v>
      </c>
      <c r="CS8" s="3"/>
      <c r="CT8" s="4" t="s">
        <v>9</v>
      </c>
      <c r="CU8" s="4" t="s">
        <v>10</v>
      </c>
      <c r="CX8" s="3"/>
      <c r="CY8" s="4" t="s">
        <v>9</v>
      </c>
      <c r="CZ8" s="4" t="s">
        <v>10</v>
      </c>
      <c r="DC8" s="3"/>
      <c r="DD8" s="4" t="s">
        <v>9</v>
      </c>
      <c r="DE8" s="4" t="s">
        <v>10</v>
      </c>
      <c r="DH8" s="3"/>
      <c r="DI8" s="4" t="s">
        <v>9</v>
      </c>
      <c r="DJ8" s="4" t="s">
        <v>10</v>
      </c>
      <c r="DM8" s="3"/>
      <c r="DN8" s="4" t="s">
        <v>9</v>
      </c>
      <c r="DO8" s="4" t="s">
        <v>10</v>
      </c>
      <c r="DR8" s="3"/>
      <c r="DS8" s="4" t="s">
        <v>9</v>
      </c>
      <c r="DT8" s="4" t="s">
        <v>10</v>
      </c>
      <c r="DW8" s="3"/>
      <c r="DX8" s="4" t="s">
        <v>9</v>
      </c>
      <c r="DY8" s="4" t="s">
        <v>10</v>
      </c>
      <c r="EB8" s="3"/>
      <c r="EC8" s="4" t="s">
        <v>9</v>
      </c>
      <c r="ED8" s="4" t="s">
        <v>10</v>
      </c>
      <c r="EG8" s="3"/>
      <c r="EH8" s="4" t="s">
        <v>9</v>
      </c>
      <c r="EI8" s="4" t="s">
        <v>10</v>
      </c>
      <c r="EL8" s="3"/>
      <c r="EM8" s="4" t="s">
        <v>9</v>
      </c>
      <c r="EN8" s="4" t="s">
        <v>10</v>
      </c>
      <c r="EQ8" s="3"/>
      <c r="ER8" s="4" t="s">
        <v>9</v>
      </c>
      <c r="ES8" s="4" t="s">
        <v>10</v>
      </c>
      <c r="EV8" s="3"/>
      <c r="EW8" s="4" t="s">
        <v>9</v>
      </c>
      <c r="EX8" s="4" t="s">
        <v>10</v>
      </c>
      <c r="FA8" s="3"/>
      <c r="FB8" s="4" t="s">
        <v>9</v>
      </c>
      <c r="FC8" s="4" t="s">
        <v>10</v>
      </c>
      <c r="FF8" s="3"/>
      <c r="FG8" s="4" t="s">
        <v>9</v>
      </c>
      <c r="FH8" s="4" t="s">
        <v>10</v>
      </c>
      <c r="FK8" s="3"/>
      <c r="FL8" s="4" t="s">
        <v>9</v>
      </c>
      <c r="FM8" s="4" t="s">
        <v>10</v>
      </c>
      <c r="FP8" s="3"/>
      <c r="FQ8" s="4" t="s">
        <v>9</v>
      </c>
      <c r="FR8" s="4" t="s">
        <v>10</v>
      </c>
      <c r="FU8" s="3"/>
      <c r="FV8" s="4" t="s">
        <v>9</v>
      </c>
      <c r="FW8" s="4" t="s">
        <v>10</v>
      </c>
      <c r="FZ8" s="3"/>
      <c r="GA8" s="4" t="s">
        <v>9</v>
      </c>
      <c r="GB8" s="4" t="s">
        <v>10</v>
      </c>
      <c r="GE8" s="3"/>
      <c r="GF8" s="4" t="s">
        <v>9</v>
      </c>
      <c r="GG8" s="4" t="s">
        <v>10</v>
      </c>
      <c r="GJ8" s="3"/>
      <c r="GK8" s="4" t="s">
        <v>9</v>
      </c>
      <c r="GL8" s="4" t="s">
        <v>10</v>
      </c>
      <c r="GO8" s="3"/>
      <c r="GP8" s="4" t="s">
        <v>9</v>
      </c>
      <c r="GQ8" s="4" t="s">
        <v>10</v>
      </c>
      <c r="GT8" s="3"/>
      <c r="GU8" s="4" t="s">
        <v>9</v>
      </c>
      <c r="GV8" s="4" t="s">
        <v>10</v>
      </c>
      <c r="GY8" s="3"/>
      <c r="GZ8" s="4" t="s">
        <v>9</v>
      </c>
      <c r="HA8" s="4" t="s">
        <v>10</v>
      </c>
      <c r="HD8" s="3"/>
      <c r="HE8" s="4" t="s">
        <v>9</v>
      </c>
      <c r="HF8" s="4" t="s">
        <v>10</v>
      </c>
      <c r="HI8" s="3"/>
      <c r="HJ8" s="4" t="s">
        <v>9</v>
      </c>
      <c r="HK8" s="4" t="s">
        <v>10</v>
      </c>
    </row>
    <row r="9" spans="2:220" x14ac:dyDescent="0.25">
      <c r="B9" s="5" t="str">
        <f>CONCATENATE("Current Bill"," ",[17]Input!$B$13)</f>
        <v>Current Bill January 2023</v>
      </c>
      <c r="C9" s="17">
        <f>SUMPRODUCT(($C$4='[17]Calculator Data Summary'!$B$5:$AG$5)*($C$5='[17]Calculator Data Summary'!$B$6:$AG$6)*
(CONCATENATE($C$6," ","(",C10," ","CCFS)")='[17]Calculator Data Summary'!$B$4:$AG$4)*("Current"='[17]Calculator Data Summary'!$B$7:$AG$7)*(B9='[17]Calculator Data Summary'!$A$8:$A$21)*'[17]Calculator Data Summary'!$B$8:$AG$21)</f>
        <v>41.999999999999993</v>
      </c>
      <c r="D9" s="17">
        <f>C9*12</f>
        <v>503.99999999999989</v>
      </c>
      <c r="G9" s="5" t="str">
        <f>CONCATENATE("Current Bill"," ",[18]Input!$B$13)</f>
        <v>Current Bill January 2023</v>
      </c>
      <c r="H9" s="17">
        <f>SUMPRODUCT(($C$4='[18]Calculator Data Summary'!$B$5:$AG$5)*($C$5='[18]Calculator Data Summary'!$B$6:$AG$6)*
(CONCATENATE($C$6," ","(",H10," ","CCFS)")='[18]Calculator Data Summary'!$B$4:$AG$4)*("Current"='[18]Calculator Data Summary'!$B$7:$AG$7)*(G9='[18]Calculator Data Summary'!$A$8:$A$21)*'[18]Calculator Data Summary'!$B$8:$AG$21)</f>
        <v>53.82</v>
      </c>
      <c r="I9" s="17">
        <f>H9*12</f>
        <v>645.84</v>
      </c>
      <c r="L9" s="5" t="str">
        <f>CONCATENATE("Current Bill"," ",[19]Input!$B$13)</f>
        <v>Current Bill January 2023</v>
      </c>
      <c r="M9" s="17">
        <f>SUMPRODUCT(($C$4='[19]Calculator Data Summary'!$B$5:$AG$5)*($C$5='[19]Calculator Data Summary'!$B$6:$AG$6)*
(CONCATENATE($C$6," ","(",M10," ","CCFS)")='[19]Calculator Data Summary'!$B$4:$AG$4)*("Current"='[19]Calculator Data Summary'!$B$7:$AG$7)*(L9='[19]Calculator Data Summary'!$A$8:$A$21)*'[19]Calculator Data Summary'!$B$8:$AG$21)</f>
        <v>66.430000000000007</v>
      </c>
      <c r="N9" s="17">
        <f>M9*12</f>
        <v>797.16000000000008</v>
      </c>
      <c r="Q9" s="5" t="str">
        <f>CONCATENATE("Current Bill"," ",[20]Input!$B$13)</f>
        <v>Current Bill January 2023</v>
      </c>
      <c r="R9" s="17">
        <f>SUMPRODUCT(($C$4='[20]Calculator Data Summary'!$B$5:$AG$5)*($C$5='[20]Calculator Data Summary'!$B$6:$AG$6)*
(CONCATENATE($C$6," ","(",R10," ","CCFS)")='[20]Calculator Data Summary'!$B$4:$AG$4)*("Current"='[20]Calculator Data Summary'!$B$7:$AG$7)*(Q9='[20]Calculator Data Summary'!$A$8:$A$21)*'[20]Calculator Data Summary'!$B$8:$AG$21)</f>
        <v>25.200000000000003</v>
      </c>
      <c r="S9" s="17">
        <f>R9*12</f>
        <v>302.40000000000003</v>
      </c>
      <c r="V9" s="5" t="str">
        <f>CONCATENATE("Current Bill"," ",[21]Input!$B$13)</f>
        <v>Current Bill January 2023</v>
      </c>
      <c r="W9" s="17">
        <f>SUMPRODUCT(($C$4='[21]Calculator Data Summary'!$B$5:$AG$5)*($C$5='[21]Calculator Data Summary'!$B$6:$AG$6)*
(CONCATENATE($C$6," ","(",W10," ","CCFS)")='[21]Calculator Data Summary'!$B$4:$AG$4)*("Current"='[21]Calculator Data Summary'!$B$7:$AG$7)*(V9='[21]Calculator Data Summary'!$A$8:$A$21)*'[21]Calculator Data Summary'!$B$8:$AG$21)</f>
        <v>63.88000000000001</v>
      </c>
      <c r="X9" s="17">
        <f>W9*12</f>
        <v>766.56000000000017</v>
      </c>
      <c r="AA9" s="5" t="str">
        <f>CONCATENATE("Current Bill"," ",[22]Input!$B$13)</f>
        <v>Current Bill January 2023</v>
      </c>
      <c r="AB9" s="17">
        <f>SUMPRODUCT(($C$4='[22]Calculator Data Summary'!$B$5:$AG$5)*($C$5='[22]Calculator Data Summary'!$B$6:$AG$6)*
(CONCATENATE($C$6," ","(",AB10," ","CCFS)")='[22]Calculator Data Summary'!$B$4:$AG$4)*("Current"='[22]Calculator Data Summary'!$B$7:$AG$7)*(AA9='[22]Calculator Data Summary'!$A$8:$A$21)*'[22]Calculator Data Summary'!$B$8:$AG$21)</f>
        <v>47.489999999999995</v>
      </c>
      <c r="AC9" s="17">
        <f>AB9*12</f>
        <v>569.87999999999988</v>
      </c>
      <c r="AF9" s="5" t="str">
        <f>CONCATENATE("Current Bill"," ",[23]Input!$B$13)</f>
        <v>Current Bill January 2023</v>
      </c>
      <c r="AG9" s="17">
        <f>SUMPRODUCT(($C$4='[23]Calculator Data Summary'!$B$5:$AG$5)*($C$5='[23]Calculator Data Summary'!$B$6:$AG$6)*
(CONCATENATE($C$6," ","(",AG10," ","CCFS)")='[23]Calculator Data Summary'!$B$4:$AG$4)*("Current"='[23]Calculator Data Summary'!$B$7:$AG$7)*(AF9='[23]Calculator Data Summary'!$A$8:$A$21)*'[23]Calculator Data Summary'!$B$8:$AG$21)</f>
        <v>52.660000000000004</v>
      </c>
      <c r="AH9" s="17">
        <f>AG9*12</f>
        <v>631.92000000000007</v>
      </c>
      <c r="AK9" s="5" t="str">
        <f>CONCATENATE("Current Bill"," ",[24]Input!$B$13)</f>
        <v>Current Bill January 2023</v>
      </c>
      <c r="AL9" s="17">
        <f>SUMPRODUCT(($C$4='[24]Calculator Data Summary'!$B$5:$AG$5)*($C$5='[24]Calculator Data Summary'!$B$6:$AG$6)*
(CONCATENATE($C$6," ","(",AL10," ","CCFS)")='[24]Calculator Data Summary'!$B$4:$AG$4)*("Current"='[24]Calculator Data Summary'!$B$7:$AG$7)*(AK9='[24]Calculator Data Summary'!$A$8:$A$21)*'[24]Calculator Data Summary'!$B$8:$AG$21)</f>
        <v>41.46</v>
      </c>
      <c r="AM9" s="17">
        <f>AL9*12</f>
        <v>497.52</v>
      </c>
      <c r="AP9" s="5" t="str">
        <f>CONCATENATE("Current Bill"," ",[25]Input!$B$13)</f>
        <v>Current Bill January 2023</v>
      </c>
      <c r="AQ9" s="17">
        <f>SUMPRODUCT(($C$4='[25]Calculator Data Summary'!$B$5:$AG$5)*($C$5='[25]Calculator Data Summary'!$B$6:$AG$6)*
(CONCATENATE($C$6," ","(",AQ10," ","CCFS)")='[25]Calculator Data Summary'!$B$4:$AG$4)*("Current"='[25]Calculator Data Summary'!$B$7:$AG$7)*(AP9='[25]Calculator Data Summary'!$A$8:$A$21)*'[25]Calculator Data Summary'!$B$8:$AG$21)</f>
        <v>63.14</v>
      </c>
      <c r="AR9" s="17">
        <f>AQ9*12</f>
        <v>757.68000000000006</v>
      </c>
      <c r="AU9" s="5" t="str">
        <f>CONCATENATE("Current Bill"," ",[26]Input!$B$13)</f>
        <v>Current Bill January 2023</v>
      </c>
      <c r="AV9" s="17">
        <f>SUMPRODUCT(($C$4='[26]Calculator Data Summary'!$B$5:$AG$5)*($C$5='[26]Calculator Data Summary'!$B$6:$AG$6)*
(CONCATENATE($C$6," ","(",AV10," ","CCFS)")='[26]Calculator Data Summary'!$B$4:$AG$4)*("Current"='[26]Calculator Data Summary'!$B$7:$AG$7)*(AU9='[26]Calculator Data Summary'!$A$8:$A$21)*'[26]Calculator Data Summary'!$B$8:$AG$21)</f>
        <v>50.569999999999993</v>
      </c>
      <c r="AW9" s="17">
        <f>AV9*12</f>
        <v>606.83999999999992</v>
      </c>
      <c r="AZ9" s="5" t="str">
        <f>CONCATENATE("Current Bill"," ",[27]Input!$B$13)</f>
        <v>Current Bill January 2023</v>
      </c>
      <c r="BA9" s="17">
        <f>SUMPRODUCT(($C$4='[27]Calculator Data Summary'!$B$5:$AG$5)*($C$5='[27]Calculator Data Summary'!$B$6:$AG$6)*
(CONCATENATE($C$6," ","(",BA10," ","CCFS)")='[27]Calculator Data Summary'!$B$4:$AG$4)*("Current"='[27]Calculator Data Summary'!$B$7:$AG$7)*(AZ9='[27]Calculator Data Summary'!$A$8:$A$21)*'[27]Calculator Data Summary'!$B$8:$AG$21)</f>
        <v>67.19</v>
      </c>
      <c r="BB9" s="17">
        <f>BA9*12</f>
        <v>806.28</v>
      </c>
      <c r="BE9" s="5" t="str">
        <f>CONCATENATE("Current Bill"," ",[28]Input!$B$13)</f>
        <v>Current Bill January 2023</v>
      </c>
      <c r="BF9" s="17">
        <f>SUMPRODUCT(($C$4='[28]Calculator Data Summary'!$B$5:$AG$5)*($C$5='[28]Calculator Data Summary'!$B$6:$AG$6)*
(CONCATENATE($C$6," ","(",BF10," ","CCFS)")='[28]Calculator Data Summary'!$B$4:$AG$4)*("Current"='[28]Calculator Data Summary'!$B$7:$AG$7)*(BE9='[28]Calculator Data Summary'!$A$8:$A$21)*'[28]Calculator Data Summary'!$B$8:$AG$21)</f>
        <v>37.269999999999996</v>
      </c>
      <c r="BG9" s="17">
        <f>BF9*12</f>
        <v>447.23999999999995</v>
      </c>
      <c r="BJ9" s="5" t="str">
        <f>CONCATENATE("Current Bill"," ",[29]Input!$B$13)</f>
        <v>Current Bill January 2023</v>
      </c>
      <c r="BK9" s="17">
        <f>SUMPRODUCT(($C$4='[29]Calculator Data Summary'!$B$5:$AG$5)*($C$5='[29]Calculator Data Summary'!$B$6:$AG$6)*
(CONCATENATE($C$6," ","(",BK10," ","CCFS)")='[29]Calculator Data Summary'!$B$4:$AG$4)*("Current"='[29]Calculator Data Summary'!$B$7:$AG$7)*(BJ9='[29]Calculator Data Summary'!$A$8:$A$21)*'[29]Calculator Data Summary'!$B$8:$AG$21)</f>
        <v>34.03</v>
      </c>
      <c r="BL9" s="17">
        <f>BK9*12</f>
        <v>408.36</v>
      </c>
      <c r="BO9" s="5" t="str">
        <f>CONCATENATE("Current Bill"," ",[30]Input!$B$13)</f>
        <v>Current Bill January 2023</v>
      </c>
      <c r="BP9" s="17">
        <f>SUMPRODUCT(($C$4='[30]Calculator Data Summary'!$B$5:$AG$5)*($C$5='[30]Calculator Data Summary'!$B$6:$AG$6)*
(CONCATENATE($C$6," ","(",BP10," ","CCFS)")='[30]Calculator Data Summary'!$B$4:$AG$4)*("Current"='[30]Calculator Data Summary'!$B$7:$AG$7)*(BO9='[30]Calculator Data Summary'!$A$8:$A$21)*'[30]Calculator Data Summary'!$B$8:$AG$21)</f>
        <v>39.22</v>
      </c>
      <c r="BQ9" s="17">
        <f>BP9*12</f>
        <v>470.64</v>
      </c>
      <c r="BT9" s="5" t="str">
        <f>CONCATENATE("Current Bill"," ",[31]Input!$B$13)</f>
        <v>Current Bill January 2023</v>
      </c>
      <c r="BU9" s="17">
        <f>SUMPRODUCT(($C$4='[31]Calculator Data Summary'!$B$5:$AG$5)*($C$5='[31]Calculator Data Summary'!$B$6:$AG$6)*
(CONCATENATE($C$6," ","(",BU10," ","CCFS)")='[31]Calculator Data Summary'!$B$4:$AG$4)*("Current"='[31]Calculator Data Summary'!$B$7:$AG$7)*(BT9='[31]Calculator Data Summary'!$A$8:$A$21)*'[31]Calculator Data Summary'!$B$8:$AG$21)</f>
        <v>44.25</v>
      </c>
      <c r="BV9" s="17">
        <f>BU9*12</f>
        <v>531</v>
      </c>
      <c r="BY9" s="5" t="str">
        <f>CONCATENATE("Current Bill"," ",[32]Input!$B$13)</f>
        <v>Current Bill January 2023</v>
      </c>
      <c r="BZ9" s="17">
        <f>SUMPRODUCT(($C$4='[32]Calculator Data Summary'!$B$5:$AG$5)*($C$5='[32]Calculator Data Summary'!$B$6:$AG$6)*
(CONCATENATE($C$6," ","(",BZ10," ","CCFS)")='[32]Calculator Data Summary'!$B$4:$AG$4)*("Current"='[32]Calculator Data Summary'!$B$7:$AG$7)*(BY9='[32]Calculator Data Summary'!$A$8:$A$21)*'[32]Calculator Data Summary'!$B$8:$AG$21)</f>
        <v>47.22</v>
      </c>
      <c r="CA9" s="17">
        <f>BZ9*12</f>
        <v>566.64</v>
      </c>
      <c r="CD9" s="5" t="str">
        <f>CONCATENATE("Current Bill"," ",[33]Input!$B$13)</f>
        <v>Current Bill January 2023</v>
      </c>
      <c r="CE9" s="17">
        <f>SUMPRODUCT(($C$4='[33]Calculator Data Summary'!$B$5:$AG$5)*($C$5='[33]Calculator Data Summary'!$B$6:$AG$6)*
(CONCATENATE($C$6," ","(",CE10," ","CCFS)")='[33]Calculator Data Summary'!$B$4:$AG$4)*("Current"='[33]Calculator Data Summary'!$B$7:$AG$7)*(CD9='[33]Calculator Data Summary'!$A$8:$A$21)*'[33]Calculator Data Summary'!$B$8:$AG$21)</f>
        <v>24.749999999999996</v>
      </c>
      <c r="CF9" s="17">
        <f>CE9*12</f>
        <v>296.99999999999994</v>
      </c>
      <c r="CI9" s="5" t="str">
        <f>CONCATENATE("Current Bill"," ",[34]Input!$B$13)</f>
        <v>Current Bill January 2023</v>
      </c>
      <c r="CJ9" s="17">
        <f>SUMPRODUCT(($C$4='[34]Calculator Data Summary'!$B$5:$AG$5)*($C$5='[34]Calculator Data Summary'!$B$6:$AG$6)*
(CONCATENATE($C$6," ","(",CJ10," ","CCFS)")='[34]Calculator Data Summary'!$B$4:$AG$4)*("Current"='[34]Calculator Data Summary'!$B$7:$AG$7)*(CI9='[34]Calculator Data Summary'!$A$8:$A$21)*'[34]Calculator Data Summary'!$B$8:$AG$21)</f>
        <v>53.53</v>
      </c>
      <c r="CK9" s="17">
        <f>CJ9*12</f>
        <v>642.36</v>
      </c>
      <c r="CN9" s="5" t="str">
        <f>CONCATENATE("Current Bill"," ",[35]Input!$B$13)</f>
        <v>Current Bill January 2023</v>
      </c>
      <c r="CO9" s="17">
        <f>SUMPRODUCT(($C$4='[35]Calculator Data Summary'!$B$5:$AG$5)*($C$5='[35]Calculator Data Summary'!$B$6:$AG$6)*
(CONCATENATE($C$6," ","(",CO10," ","CCFS)")='[35]Calculator Data Summary'!$B$4:$AG$4)*("Current"='[35]Calculator Data Summary'!$B$7:$AG$7)*(CN9='[35]Calculator Data Summary'!$A$8:$A$21)*'[35]Calculator Data Summary'!$B$8:$AG$21)</f>
        <v>54.49</v>
      </c>
      <c r="CP9" s="17">
        <f>CO9*12</f>
        <v>653.88</v>
      </c>
      <c r="CS9" s="5" t="str">
        <f>CONCATENATE("Current Bill"," ",[17]Input!$B$13)</f>
        <v>Current Bill January 2023</v>
      </c>
      <c r="CT9" s="17">
        <f>SUMPRODUCT(($C$4='[36]AV Calculator Data Summary'!$B$5:$AG$5)*($C$5='[36]AV Calculator Data Summary'!$B$6:$AG$6)*
(CONCATENATE($C$6," ","(",CT10," ","CCFS)")='[36]AV Calculator Data Summary'!$B$4:$AG$4)*("Current"='[36]AV Calculator Data Summary'!$B$7:$AG$7)*(CS9='[36]AV Calculator Data Summary'!$A$8:$A$21)*'[36]AV Calculator Data Summary'!$B$8:$AG$21)</f>
        <v>71.140000000000015</v>
      </c>
      <c r="CU9" s="17">
        <f>CT9*12</f>
        <v>853.68000000000018</v>
      </c>
      <c r="CX9" s="5" t="str">
        <f>CONCATENATE("Current Bill"," ",[17]Input!$B$13)</f>
        <v>Current Bill January 2023</v>
      </c>
      <c r="CY9" s="17">
        <f>SUMPRODUCT(($C$4='[36]PV Calculator Data Summary'!$B$5:$AG$5)*($C$5='[36]PV Calculator Data Summary'!$B$6:$AG$6)*
(CONCATENATE($C$6," ","(",CY10," ","CCFS)")='[36]PV Calculator Data Summary'!$B$4:$AG$4)*("Current"='[36]PV Calculator Data Summary'!$B$7:$AG$7)*(CX9='[36]PV Calculator Data Summary'!$A$8:$A$21)*'[36]PV Calculator Data Summary'!$B$8:$AG$21)</f>
        <v>92.2</v>
      </c>
      <c r="CZ9" s="17">
        <f>CY9*12</f>
        <v>1106.4000000000001</v>
      </c>
      <c r="DC9" s="5" t="s">
        <v>82</v>
      </c>
      <c r="DD9" s="17">
        <v>0</v>
      </c>
      <c r="DE9" s="17">
        <f>DD9*12</f>
        <v>0</v>
      </c>
      <c r="DH9" s="5" t="s">
        <v>82</v>
      </c>
      <c r="DI9" s="17">
        <v>0</v>
      </c>
      <c r="DJ9" s="17">
        <f>DI9*12</f>
        <v>0</v>
      </c>
      <c r="DM9" s="5" t="s">
        <v>82</v>
      </c>
      <c r="DN9" s="17">
        <v>0</v>
      </c>
      <c r="DO9" s="17">
        <f>DN9*12</f>
        <v>0</v>
      </c>
      <c r="DR9" s="5" t="s">
        <v>82</v>
      </c>
      <c r="DS9" s="17">
        <v>0</v>
      </c>
      <c r="DT9" s="17">
        <f>DS9*12</f>
        <v>0</v>
      </c>
      <c r="DW9" s="5" t="s">
        <v>82</v>
      </c>
      <c r="DX9" s="17">
        <v>0</v>
      </c>
      <c r="DY9" s="17">
        <f>DX9*12</f>
        <v>0</v>
      </c>
      <c r="EB9" s="5" t="s">
        <v>82</v>
      </c>
      <c r="EC9" s="17">
        <v>0</v>
      </c>
      <c r="ED9" s="17">
        <f>EC9*12</f>
        <v>0</v>
      </c>
      <c r="EG9" s="5" t="s">
        <v>82</v>
      </c>
      <c r="EH9" s="17">
        <v>0</v>
      </c>
      <c r="EI9" s="17">
        <f>EH9*12</f>
        <v>0</v>
      </c>
      <c r="EL9" s="5" t="s">
        <v>82</v>
      </c>
      <c r="EM9" s="17">
        <v>0</v>
      </c>
      <c r="EN9" s="17">
        <f>EM9*12</f>
        <v>0</v>
      </c>
      <c r="EQ9" s="5" t="s">
        <v>82</v>
      </c>
      <c r="ER9" s="17">
        <v>0</v>
      </c>
      <c r="ES9" s="17">
        <f>ER9*12</f>
        <v>0</v>
      </c>
      <c r="EV9" s="5" t="s">
        <v>82</v>
      </c>
      <c r="EW9" s="17">
        <v>0</v>
      </c>
      <c r="EX9" s="17">
        <f>EW9*12</f>
        <v>0</v>
      </c>
      <c r="FA9" s="5" t="s">
        <v>82</v>
      </c>
      <c r="FB9" s="17">
        <v>0</v>
      </c>
      <c r="FC9" s="17">
        <f>FB9*12</f>
        <v>0</v>
      </c>
      <c r="FF9" s="5" t="s">
        <v>82</v>
      </c>
      <c r="FG9" s="17">
        <v>0</v>
      </c>
      <c r="FH9" s="17">
        <f>FG9*12</f>
        <v>0</v>
      </c>
      <c r="FK9" s="5" t="s">
        <v>82</v>
      </c>
      <c r="FL9" s="17">
        <v>0</v>
      </c>
      <c r="FM9" s="17">
        <f>FL9*12</f>
        <v>0</v>
      </c>
      <c r="FP9" s="5" t="s">
        <v>82</v>
      </c>
      <c r="FQ9" s="17">
        <v>0</v>
      </c>
      <c r="FR9" s="17">
        <f>FQ9*12</f>
        <v>0</v>
      </c>
      <c r="FU9" s="5" t="s">
        <v>82</v>
      </c>
      <c r="FV9" s="17">
        <v>0</v>
      </c>
      <c r="FW9" s="17">
        <f>FV9*12</f>
        <v>0</v>
      </c>
      <c r="FZ9" s="5" t="s">
        <v>82</v>
      </c>
      <c r="GA9" s="17">
        <v>0</v>
      </c>
      <c r="GB9" s="17">
        <f>GA9*12</f>
        <v>0</v>
      </c>
      <c r="GE9" s="5" t="s">
        <v>82</v>
      </c>
      <c r="GF9" s="17">
        <v>0</v>
      </c>
      <c r="GG9" s="17">
        <f>GF9*12</f>
        <v>0</v>
      </c>
      <c r="GJ9" s="5" t="s">
        <v>82</v>
      </c>
      <c r="GK9" s="17">
        <v>0</v>
      </c>
      <c r="GL9" s="17">
        <f>GK9*12</f>
        <v>0</v>
      </c>
      <c r="GO9" s="5" t="s">
        <v>82</v>
      </c>
      <c r="GP9" s="17">
        <v>0</v>
      </c>
      <c r="GQ9" s="17">
        <f>GP9*12</f>
        <v>0</v>
      </c>
      <c r="GT9" s="5" t="s">
        <v>82</v>
      </c>
      <c r="GU9" s="17">
        <v>0</v>
      </c>
      <c r="GV9" s="17">
        <f>GU9*12</f>
        <v>0</v>
      </c>
      <c r="GY9" s="5" t="s">
        <v>82</v>
      </c>
      <c r="GZ9" s="17">
        <v>0</v>
      </c>
      <c r="HA9" s="17">
        <f>GZ9*12</f>
        <v>0</v>
      </c>
      <c r="HD9" s="5" t="s">
        <v>82</v>
      </c>
      <c r="HE9" s="17">
        <v>0</v>
      </c>
      <c r="HF9" s="17">
        <f>HE9*12</f>
        <v>0</v>
      </c>
      <c r="HI9" s="5" t="s">
        <v>82</v>
      </c>
      <c r="HJ9" s="17">
        <v>0</v>
      </c>
      <c r="HK9" s="17">
        <f>HJ9*12</f>
        <v>0</v>
      </c>
    </row>
    <row r="10" spans="2:220" ht="15.75" thickBot="1" x14ac:dyDescent="0.3">
      <c r="B10" s="1" t="s">
        <v>11</v>
      </c>
      <c r="C10" s="16">
        <f>SUMPRODUCT(($C$4='[17]Calculator Data Summary'!$B$5:$AG$5)*
($C$5='[17]Calculator Data Summary'!$B$6:$AG$6)*
(--ISNUMBER(SEARCH($C$6,'[17]Calculator Data Summary'!$B$4:$AG$4))*
(C$13='[17]Calculator Data Summary'!$B$7:$AG$7)*
("Usage"='[17]Calculator Data Summary'!$A$8:$A$21)*
'[17]Calculator Data Summary'!$B$8:$AG$21))</f>
        <v>15</v>
      </c>
      <c r="D10" s="16">
        <f>SUMPRODUCT(($C$4='[17]Calculator Data Summary'!$B$5:$AG$5)*
($C$5='[17]Calculator Data Summary'!$B$6:$AG$6)*
(--ISNUMBER(SEARCH($C$6,'[17]Calculator Data Summary'!$B$4:$AG$4))*
(D$13='[17]Calculator Data Summary'!$B$7:$AG$7)*
("Usage"='[17]Calculator Data Summary'!$A$8:$A$21)*
'[17]Calculator Data Summary'!$B$8:$AG$21))</f>
        <v>15</v>
      </c>
      <c r="E10" s="16">
        <f>SUMPRODUCT(($C$4='[17]Calculator Data Summary'!$B$5:$AG$5)*
($C$5='[17]Calculator Data Summary'!$B$6:$AG$6)*
(--ISNUMBER(SEARCH($C$6,'[17]Calculator Data Summary'!$B$4:$AG$4))*
(E$13='[17]Calculator Data Summary'!$B$7:$AG$7)*
("Usage"='[17]Calculator Data Summary'!$A$8:$A$21)*
'[17]Calculator Data Summary'!$B$8:$AG$21))</f>
        <v>15</v>
      </c>
      <c r="G10" s="1" t="s">
        <v>11</v>
      </c>
      <c r="H10" s="16">
        <f>SUMPRODUCT(($C$4='[18]Calculator Data Summary'!$B$5:$AG$5)*
($C$5='[18]Calculator Data Summary'!$B$6:$AG$6)*
(--ISNUMBER(SEARCH($C$6,'[18]Calculator Data Summary'!$B$4:$AG$4))*
(H$13='[18]Calculator Data Summary'!$B$7:$AG$7)*
("Usage"='[18]Calculator Data Summary'!$A$8:$A$21)*
'[18]Calculator Data Summary'!$B$8:$AG$21))</f>
        <v>6</v>
      </c>
      <c r="I10" s="16">
        <f>SUMPRODUCT(($C$4='[18]Calculator Data Summary'!$B$5:$AG$5)*
($C$5='[18]Calculator Data Summary'!$B$6:$AG$6)*
(--ISNUMBER(SEARCH($C$6,'[18]Calculator Data Summary'!$B$4:$AG$4))*
(I$13='[18]Calculator Data Summary'!$B$7:$AG$7)*
("Usage"='[18]Calculator Data Summary'!$A$8:$A$21)*
'[18]Calculator Data Summary'!$B$8:$AG$21))</f>
        <v>6</v>
      </c>
      <c r="J10" s="16">
        <f>SUMPRODUCT(($C$4='[18]Calculator Data Summary'!$B$5:$AG$5)*
($C$5='[18]Calculator Data Summary'!$B$6:$AG$6)*
(--ISNUMBER(SEARCH($C$6,'[18]Calculator Data Summary'!$B$4:$AG$4))*
(J$13='[18]Calculator Data Summary'!$B$7:$AG$7)*
("Usage"='[18]Calculator Data Summary'!$A$8:$A$21)*
'[18]Calculator Data Summary'!$B$8:$AG$21))</f>
        <v>6</v>
      </c>
      <c r="L10" s="1" t="s">
        <v>11</v>
      </c>
      <c r="M10" s="16">
        <f>SUMPRODUCT(($C$4='[19]Calculator Data Summary'!$B$5:$AG$5)*
($C$5='[19]Calculator Data Summary'!$B$6:$AG$6)*
(--ISNUMBER(SEARCH($C$6,'[19]Calculator Data Summary'!$B$4:$AG$4))*
(M$13='[19]Calculator Data Summary'!$B$7:$AG$7)*
("Usage"='[19]Calculator Data Summary'!$A$8:$A$21)*
'[19]Calculator Data Summary'!$B$8:$AG$21))</f>
        <v>7</v>
      </c>
      <c r="N10" s="16">
        <f>SUMPRODUCT(($C$4='[19]Calculator Data Summary'!$B$5:$AG$5)*
($C$5='[19]Calculator Data Summary'!$B$6:$AG$6)*
(--ISNUMBER(SEARCH($C$6,'[19]Calculator Data Summary'!$B$4:$AG$4))*
(N$13='[19]Calculator Data Summary'!$B$7:$AG$7)*
("Usage"='[19]Calculator Data Summary'!$A$8:$A$21)*
'[19]Calculator Data Summary'!$B$8:$AG$21))</f>
        <v>7</v>
      </c>
      <c r="O10" s="16">
        <f>SUMPRODUCT(($C$4='[19]Calculator Data Summary'!$B$5:$AG$5)*
($C$5='[19]Calculator Data Summary'!$B$6:$AG$6)*
(--ISNUMBER(SEARCH($C$6,'[19]Calculator Data Summary'!$B$4:$AG$4))*
(O$13='[19]Calculator Data Summary'!$B$7:$AG$7)*
("Usage"='[19]Calculator Data Summary'!$A$8:$A$21)*
'[19]Calculator Data Summary'!$B$8:$AG$21))</f>
        <v>7</v>
      </c>
      <c r="Q10" s="1" t="s">
        <v>11</v>
      </c>
      <c r="R10" s="16">
        <f>SUMPRODUCT(($C$4='[20]Calculator Data Summary'!$B$5:$AG$5)*
($C$5='[20]Calculator Data Summary'!$B$6:$AG$6)*
(--ISNUMBER(SEARCH($C$6,'[20]Calculator Data Summary'!$B$4:$AG$4))*
(R$13='[20]Calculator Data Summary'!$B$7:$AG$7)*
("Usage"='[20]Calculator Data Summary'!$A$8:$A$21)*
'[20]Calculator Data Summary'!$B$8:$AG$21))</f>
        <v>10</v>
      </c>
      <c r="S10" s="16">
        <f>SUMPRODUCT(($C$4='[20]Calculator Data Summary'!$B$5:$AG$5)*
($C$5='[20]Calculator Data Summary'!$B$6:$AG$6)*
(--ISNUMBER(SEARCH($C$6,'[20]Calculator Data Summary'!$B$4:$AG$4))*
(S$13='[20]Calculator Data Summary'!$B$7:$AG$7)*
("Usage"='[20]Calculator Data Summary'!$A$8:$A$21)*
'[20]Calculator Data Summary'!$B$8:$AG$21))</f>
        <v>10</v>
      </c>
      <c r="T10" s="16">
        <f>SUMPRODUCT(($C$4='[20]Calculator Data Summary'!$B$5:$AG$5)*
($C$5='[20]Calculator Data Summary'!$B$6:$AG$6)*
(--ISNUMBER(SEARCH($C$6,'[20]Calculator Data Summary'!$B$4:$AG$4))*
(T$13='[20]Calculator Data Summary'!$B$7:$AG$7)*
("Usage"='[20]Calculator Data Summary'!$A$8:$A$21)*
'[20]Calculator Data Summary'!$B$8:$AG$21))</f>
        <v>10</v>
      </c>
      <c r="V10" s="1" t="s">
        <v>11</v>
      </c>
      <c r="W10" s="16">
        <f>SUMPRODUCT(($C$4='[21]Calculator Data Summary'!$B$5:$AG$5)*
($C$5='[21]Calculator Data Summary'!$B$6:$AG$6)*
(--ISNUMBER(SEARCH($C$6,'[21]Calculator Data Summary'!$B$4:$AG$4))*
(W$13='[21]Calculator Data Summary'!$B$7:$AG$7)*
("Usage"='[21]Calculator Data Summary'!$A$8:$A$21)*
'[21]Calculator Data Summary'!$B$8:$AG$21))</f>
        <v>8</v>
      </c>
      <c r="X10" s="16">
        <f>SUMPRODUCT(($C$4='[21]Calculator Data Summary'!$B$5:$AG$5)*
($C$5='[21]Calculator Data Summary'!$B$6:$AG$6)*
(--ISNUMBER(SEARCH($C$6,'[21]Calculator Data Summary'!$B$4:$AG$4))*
(X$13='[21]Calculator Data Summary'!$B$7:$AG$7)*
("Usage"='[21]Calculator Data Summary'!$A$8:$A$21)*
'[21]Calculator Data Summary'!$B$8:$AG$21))</f>
        <v>8</v>
      </c>
      <c r="Y10" s="16">
        <f>SUMPRODUCT(($C$4='[21]Calculator Data Summary'!$B$5:$AG$5)*
($C$5='[21]Calculator Data Summary'!$B$6:$AG$6)*
(--ISNUMBER(SEARCH($C$6,'[21]Calculator Data Summary'!$B$4:$AG$4))*
(Y$13='[21]Calculator Data Summary'!$B$7:$AG$7)*
("Usage"='[21]Calculator Data Summary'!$A$8:$A$21)*
'[21]Calculator Data Summary'!$B$8:$AG$21))</f>
        <v>8</v>
      </c>
      <c r="AA10" s="1" t="s">
        <v>11</v>
      </c>
      <c r="AB10" s="16">
        <f>SUMPRODUCT(($C$4='[22]Calculator Data Summary'!$B$5:$AG$5)*
($C$5='[22]Calculator Data Summary'!$B$6:$AG$6)*
(--ISNUMBER(SEARCH($C$6,'[22]Calculator Data Summary'!$B$4:$AG$4))*
(AB$13='[22]Calculator Data Summary'!$B$7:$AG$7)*
("Usage"='[22]Calculator Data Summary'!$A$8:$A$21)*
'[22]Calculator Data Summary'!$B$8:$AG$21))</f>
        <v>9</v>
      </c>
      <c r="AC10" s="16">
        <f>SUMPRODUCT(($C$4='[22]Calculator Data Summary'!$B$5:$AG$5)*
($C$5='[22]Calculator Data Summary'!$B$6:$AG$6)*
(--ISNUMBER(SEARCH($C$6,'[22]Calculator Data Summary'!$B$4:$AG$4))*
(AC$13='[22]Calculator Data Summary'!$B$7:$AG$7)*
("Usage"='[22]Calculator Data Summary'!$A$8:$A$21)*
'[22]Calculator Data Summary'!$B$8:$AG$21))</f>
        <v>9</v>
      </c>
      <c r="AD10" s="16">
        <f>SUMPRODUCT(($C$4='[22]Calculator Data Summary'!$B$5:$AG$5)*
($C$5='[22]Calculator Data Summary'!$B$6:$AG$6)*
(--ISNUMBER(SEARCH($C$6,'[22]Calculator Data Summary'!$B$4:$AG$4))*
(AD$13='[22]Calculator Data Summary'!$B$7:$AG$7)*
("Usage"='[22]Calculator Data Summary'!$A$8:$A$21)*
'[22]Calculator Data Summary'!$B$8:$AG$21))</f>
        <v>9</v>
      </c>
      <c r="AF10" s="1" t="s">
        <v>11</v>
      </c>
      <c r="AG10" s="16">
        <f>SUMPRODUCT(($C$4='[23]Calculator Data Summary'!$B$5:$AG$5)*
($C$5='[23]Calculator Data Summary'!$B$6:$AG$6)*
(--ISNUMBER(SEARCH($C$6,'[23]Calculator Data Summary'!$B$4:$AG$4))*
(AG$13='[23]Calculator Data Summary'!$B$7:$AG$7)*
("Usage"='[23]Calculator Data Summary'!$A$8:$A$21)*
'[23]Calculator Data Summary'!$B$8:$AG$21))</f>
        <v>9</v>
      </c>
      <c r="AH10" s="16">
        <f>SUMPRODUCT(($C$4='[23]Calculator Data Summary'!$B$5:$AG$5)*
($C$5='[23]Calculator Data Summary'!$B$6:$AG$6)*
(--ISNUMBER(SEARCH($C$6,'[23]Calculator Data Summary'!$B$4:$AG$4))*
(AH$13='[23]Calculator Data Summary'!$B$7:$AG$7)*
("Usage"='[23]Calculator Data Summary'!$A$8:$A$21)*
'[23]Calculator Data Summary'!$B$8:$AG$21))</f>
        <v>9</v>
      </c>
      <c r="AI10" s="16">
        <f>SUMPRODUCT(($C$4='[23]Calculator Data Summary'!$B$5:$AG$5)*
($C$5='[23]Calculator Data Summary'!$B$6:$AG$6)*
(--ISNUMBER(SEARCH($C$6,'[23]Calculator Data Summary'!$B$4:$AG$4))*
(AI$13='[23]Calculator Data Summary'!$B$7:$AG$7)*
("Usage"='[23]Calculator Data Summary'!$A$8:$A$21)*
'[23]Calculator Data Summary'!$B$8:$AG$21))</f>
        <v>9</v>
      </c>
      <c r="AK10" s="1" t="s">
        <v>11</v>
      </c>
      <c r="AL10" s="16">
        <f>SUMPRODUCT(($C$4='[24]Calculator Data Summary'!$B$5:$AG$5)*
($C$5='[24]Calculator Data Summary'!$B$6:$AG$6)*
(--ISNUMBER(SEARCH($C$6,'[24]Calculator Data Summary'!$B$4:$AG$4))*
(AL$13='[24]Calculator Data Summary'!$B$7:$AG$7)*
("Usage"='[24]Calculator Data Summary'!$A$8:$A$21)*
'[24]Calculator Data Summary'!$B$8:$AG$21))</f>
        <v>7</v>
      </c>
      <c r="AM10" s="16">
        <f>SUMPRODUCT(($C$4='[24]Calculator Data Summary'!$B$5:$AG$5)*
($C$5='[24]Calculator Data Summary'!$B$6:$AG$6)*
(--ISNUMBER(SEARCH($C$6,'[24]Calculator Data Summary'!$B$4:$AG$4))*
(AM$13='[24]Calculator Data Summary'!$B$7:$AG$7)*
("Usage"='[24]Calculator Data Summary'!$A$8:$A$21)*
'[24]Calculator Data Summary'!$B$8:$AG$21))</f>
        <v>7</v>
      </c>
      <c r="AN10" s="16">
        <f>SUMPRODUCT(($C$4='[24]Calculator Data Summary'!$B$5:$AG$5)*
($C$5='[24]Calculator Data Summary'!$B$6:$AG$6)*
(--ISNUMBER(SEARCH($C$6,'[24]Calculator Data Summary'!$B$4:$AG$4))*
(AN$13='[24]Calculator Data Summary'!$B$7:$AG$7)*
("Usage"='[24]Calculator Data Summary'!$A$8:$A$21)*
'[24]Calculator Data Summary'!$B$8:$AG$21))</f>
        <v>7</v>
      </c>
      <c r="AP10" s="1" t="s">
        <v>11</v>
      </c>
      <c r="AQ10" s="16">
        <f>SUMPRODUCT(($C$4='[25]Calculator Data Summary'!$B$5:$AG$5)*
($C$5='[25]Calculator Data Summary'!$B$6:$AG$6)*
(--ISNUMBER(SEARCH($C$6,'[25]Calculator Data Summary'!$B$4:$AG$4))*
(AQ$13='[25]Calculator Data Summary'!$B$7:$AG$7)*
("Usage"='[25]Calculator Data Summary'!$A$8:$A$21)*
'[25]Calculator Data Summary'!$B$8:$AG$21))</f>
        <v>4</v>
      </c>
      <c r="AR10" s="16">
        <f>SUMPRODUCT(($C$4='[25]Calculator Data Summary'!$B$5:$AG$5)*
($C$5='[25]Calculator Data Summary'!$B$6:$AG$6)*
(--ISNUMBER(SEARCH($C$6,'[25]Calculator Data Summary'!$B$4:$AG$4))*
(AR$13='[25]Calculator Data Summary'!$B$7:$AG$7)*
("Usage"='[25]Calculator Data Summary'!$A$8:$A$21)*
'[25]Calculator Data Summary'!$B$8:$AG$21))</f>
        <v>4</v>
      </c>
      <c r="AS10" s="16">
        <f>SUMPRODUCT(($C$4='[25]Calculator Data Summary'!$B$5:$AG$5)*
($C$5='[25]Calculator Data Summary'!$B$6:$AG$6)*
(--ISNUMBER(SEARCH($C$6,'[25]Calculator Data Summary'!$B$4:$AG$4))*
(AS$13='[25]Calculator Data Summary'!$B$7:$AG$7)*
("Usage"='[25]Calculator Data Summary'!$A$8:$A$21)*
'[25]Calculator Data Summary'!$B$8:$AG$21))</f>
        <v>4</v>
      </c>
      <c r="AU10" s="1" t="s">
        <v>11</v>
      </c>
      <c r="AV10" s="16">
        <f>SUMPRODUCT(($C$4='[26]Calculator Data Summary'!$B$5:$AG$5)*
($C$5='[26]Calculator Data Summary'!$B$6:$AG$6)*
(--ISNUMBER(SEARCH($C$6,'[26]Calculator Data Summary'!$B$4:$AG$4))*
(AV$13='[26]Calculator Data Summary'!$B$7:$AG$7)*
("Usage"='[26]Calculator Data Summary'!$A$8:$A$21)*
'[26]Calculator Data Summary'!$B$8:$AG$21))</f>
        <v>8</v>
      </c>
      <c r="AW10" s="16">
        <f>SUMPRODUCT(($C$4='[26]Calculator Data Summary'!$B$5:$AG$5)*
($C$5='[26]Calculator Data Summary'!$B$6:$AG$6)*
(--ISNUMBER(SEARCH($C$6,'[26]Calculator Data Summary'!$B$4:$AG$4))*
(AW$13='[26]Calculator Data Summary'!$B$7:$AG$7)*
("Usage"='[26]Calculator Data Summary'!$A$8:$A$21)*
'[26]Calculator Data Summary'!$B$8:$AG$21))</f>
        <v>8</v>
      </c>
      <c r="AX10" s="16">
        <f>SUMPRODUCT(($C$4='[26]Calculator Data Summary'!$B$5:$AG$5)*
($C$5='[26]Calculator Data Summary'!$B$6:$AG$6)*
(--ISNUMBER(SEARCH($C$6,'[26]Calculator Data Summary'!$B$4:$AG$4))*
(AX$13='[26]Calculator Data Summary'!$B$7:$AG$7)*
("Usage"='[26]Calculator Data Summary'!$A$8:$A$21)*
'[26]Calculator Data Summary'!$B$8:$AG$21))</f>
        <v>8</v>
      </c>
      <c r="AZ10" s="1" t="s">
        <v>11</v>
      </c>
      <c r="BA10" s="16">
        <f>SUMPRODUCT(($C$4='[27]Calculator Data Summary'!$B$5:$AG$5)*
($C$5='[27]Calculator Data Summary'!$B$6:$AG$6)*
(--ISNUMBER(SEARCH($C$6,'[27]Calculator Data Summary'!$B$4:$AG$4))*
(BA$13='[27]Calculator Data Summary'!$B$7:$AG$7)*
("Usage"='[27]Calculator Data Summary'!$A$8:$A$21)*
'[27]Calculator Data Summary'!$B$8:$AG$21))</f>
        <v>9</v>
      </c>
      <c r="BB10" s="16">
        <f>SUMPRODUCT(($C$4='[27]Calculator Data Summary'!$B$5:$AG$5)*
($C$5='[27]Calculator Data Summary'!$B$6:$AG$6)*
(--ISNUMBER(SEARCH($C$6,'[27]Calculator Data Summary'!$B$4:$AG$4))*
(BB$13='[27]Calculator Data Summary'!$B$7:$AG$7)*
("Usage"='[27]Calculator Data Summary'!$A$8:$A$21)*
'[27]Calculator Data Summary'!$B$8:$AG$21))</f>
        <v>9</v>
      </c>
      <c r="BC10" s="16">
        <f>SUMPRODUCT(($C$4='[27]Calculator Data Summary'!$B$5:$AG$5)*
($C$5='[27]Calculator Data Summary'!$B$6:$AG$6)*
(--ISNUMBER(SEARCH($C$6,'[27]Calculator Data Summary'!$B$4:$AG$4))*
(BC$13='[27]Calculator Data Summary'!$B$7:$AG$7)*
("Usage"='[27]Calculator Data Summary'!$A$8:$A$21)*
'[27]Calculator Data Summary'!$B$8:$AG$21))</f>
        <v>9</v>
      </c>
      <c r="BE10" s="1" t="s">
        <v>11</v>
      </c>
      <c r="BF10" s="16">
        <f>SUMPRODUCT(($C$4='[28]Calculator Data Summary'!$B$5:$AG$5)*
($C$5='[28]Calculator Data Summary'!$B$6:$AG$6)*
(--ISNUMBER(SEARCH($C$6,'[28]Calculator Data Summary'!$B$4:$AG$4))*
(BF$13='[28]Calculator Data Summary'!$B$7:$AG$7)*
("Usage"='[28]Calculator Data Summary'!$A$8:$A$21)*
'[28]Calculator Data Summary'!$B$8:$AG$21))</f>
        <v>8</v>
      </c>
      <c r="BG10" s="16">
        <f>SUMPRODUCT(($C$4='[28]Calculator Data Summary'!$B$5:$AG$5)*
($C$5='[28]Calculator Data Summary'!$B$6:$AG$6)*
(--ISNUMBER(SEARCH($C$6,'[28]Calculator Data Summary'!$B$4:$AG$4))*
(BG$13='[28]Calculator Data Summary'!$B$7:$AG$7)*
("Usage"='[28]Calculator Data Summary'!$A$8:$A$21)*
'[28]Calculator Data Summary'!$B$8:$AG$21))</f>
        <v>8</v>
      </c>
      <c r="BH10" s="16">
        <f>SUMPRODUCT(($C$4='[28]Calculator Data Summary'!$B$5:$AG$5)*
($C$5='[28]Calculator Data Summary'!$B$6:$AG$6)*
(--ISNUMBER(SEARCH($C$6,'[28]Calculator Data Summary'!$B$4:$AG$4))*
(BH$13='[28]Calculator Data Summary'!$B$7:$AG$7)*
("Usage"='[28]Calculator Data Summary'!$A$8:$A$21)*
'[28]Calculator Data Summary'!$B$8:$AG$21))</f>
        <v>8</v>
      </c>
      <c r="BJ10" s="1" t="s">
        <v>11</v>
      </c>
      <c r="BK10" s="16">
        <f>SUMPRODUCT(($C$4='[29]Calculator Data Summary'!$B$5:$AG$5)*
($C$5='[29]Calculator Data Summary'!$B$6:$AG$6)*
(--ISNUMBER(SEARCH($C$6,'[29]Calculator Data Summary'!$B$4:$AG$4))*
(BK$13='[29]Calculator Data Summary'!$B$7:$AG$7)*
("Usage"='[29]Calculator Data Summary'!$A$8:$A$21)*
'[29]Calculator Data Summary'!$B$8:$AG$21))</f>
        <v>7</v>
      </c>
      <c r="BL10" s="16">
        <f>SUMPRODUCT(($C$4='[29]Calculator Data Summary'!$B$5:$AG$5)*
($C$5='[29]Calculator Data Summary'!$B$6:$AG$6)*
(--ISNUMBER(SEARCH($C$6,'[29]Calculator Data Summary'!$B$4:$AG$4))*
(BL$13='[29]Calculator Data Summary'!$B$7:$AG$7)*
("Usage"='[29]Calculator Data Summary'!$A$8:$A$21)*
'[29]Calculator Data Summary'!$B$8:$AG$21))</f>
        <v>7</v>
      </c>
      <c r="BM10" s="16">
        <f>SUMPRODUCT(($C$4='[29]Calculator Data Summary'!$B$5:$AG$5)*
($C$5='[29]Calculator Data Summary'!$B$6:$AG$6)*
(--ISNUMBER(SEARCH($C$6,'[29]Calculator Data Summary'!$B$4:$AG$4))*
(BM$13='[29]Calculator Data Summary'!$B$7:$AG$7)*
("Usage"='[29]Calculator Data Summary'!$A$8:$A$21)*
'[29]Calculator Data Summary'!$B$8:$AG$21))</f>
        <v>7</v>
      </c>
      <c r="BO10" s="1" t="s">
        <v>11</v>
      </c>
      <c r="BP10" s="16">
        <f>SUMPRODUCT(($C$4='[30]Calculator Data Summary'!$B$5:$AG$5)*
($C$5='[30]Calculator Data Summary'!$B$6:$AG$6)*
(--ISNUMBER(SEARCH($C$6,'[30]Calculator Data Summary'!$B$4:$AG$4))*
(BP$13='[30]Calculator Data Summary'!$B$7:$AG$7)*
("Usage"='[30]Calculator Data Summary'!$A$8:$A$21)*
'[30]Calculator Data Summary'!$B$8:$AG$21))</f>
        <v>9</v>
      </c>
      <c r="BQ10" s="16">
        <f>SUMPRODUCT(($C$4='[30]Calculator Data Summary'!$B$5:$AG$5)*
($C$5='[30]Calculator Data Summary'!$B$6:$AG$6)*
(--ISNUMBER(SEARCH($C$6,'[30]Calculator Data Summary'!$B$4:$AG$4))*
(BQ$13='[30]Calculator Data Summary'!$B$7:$AG$7)*
("Usage"='[30]Calculator Data Summary'!$A$8:$A$21)*
'[30]Calculator Data Summary'!$B$8:$AG$21))</f>
        <v>9</v>
      </c>
      <c r="BR10" s="16">
        <f>SUMPRODUCT(($C$4='[30]Calculator Data Summary'!$B$5:$AG$5)*
($C$5='[30]Calculator Data Summary'!$B$6:$AG$6)*
(--ISNUMBER(SEARCH($C$6,'[30]Calculator Data Summary'!$B$4:$AG$4))*
(BR$13='[30]Calculator Data Summary'!$B$7:$AG$7)*
("Usage"='[30]Calculator Data Summary'!$A$8:$A$21)*
'[30]Calculator Data Summary'!$B$8:$AG$21))</f>
        <v>9</v>
      </c>
      <c r="BT10" s="1" t="s">
        <v>11</v>
      </c>
      <c r="BU10" s="16">
        <f>SUMPRODUCT(($C$4='[31]Calculator Data Summary'!$B$5:$AG$5)*
($C$5='[31]Calculator Data Summary'!$B$6:$AG$6)*
(--ISNUMBER(SEARCH($C$6,'[31]Calculator Data Summary'!$B$4:$AG$4))*
(BU$13='[31]Calculator Data Summary'!$B$7:$AG$7)*
("Usage"='[31]Calculator Data Summary'!$A$8:$A$21)*
'[31]Calculator Data Summary'!$B$8:$AG$21))</f>
        <v>14</v>
      </c>
      <c r="BV10" s="16">
        <f>SUMPRODUCT(($C$4='[31]Calculator Data Summary'!$B$5:$AG$5)*
($C$5='[31]Calculator Data Summary'!$B$6:$AG$6)*
(--ISNUMBER(SEARCH($C$6,'[31]Calculator Data Summary'!$B$4:$AG$4))*
(BV$13='[31]Calculator Data Summary'!$B$7:$AG$7)*
("Usage"='[31]Calculator Data Summary'!$A$8:$A$21)*
'[31]Calculator Data Summary'!$B$8:$AG$21))</f>
        <v>14</v>
      </c>
      <c r="BW10" s="16">
        <f>SUMPRODUCT(($C$4='[31]Calculator Data Summary'!$B$5:$AG$5)*
($C$5='[31]Calculator Data Summary'!$B$6:$AG$6)*
(--ISNUMBER(SEARCH($C$6,'[31]Calculator Data Summary'!$B$4:$AG$4))*
(BW$13='[31]Calculator Data Summary'!$B$7:$AG$7)*
("Usage"='[31]Calculator Data Summary'!$A$8:$A$21)*
'[31]Calculator Data Summary'!$B$8:$AG$21))</f>
        <v>14</v>
      </c>
      <c r="BY10" s="1" t="s">
        <v>11</v>
      </c>
      <c r="BZ10" s="16">
        <f>SUMPRODUCT(($C$4='[32]Calculator Data Summary'!$B$5:$AG$5)*
($C$5='[32]Calculator Data Summary'!$B$6:$AG$6)*
(--ISNUMBER(SEARCH($C$6,'[32]Calculator Data Summary'!$B$4:$AG$4))*
(BZ$13='[32]Calculator Data Summary'!$B$7:$AG$7)*
("Usage"='[32]Calculator Data Summary'!$A$8:$A$21)*
'[32]Calculator Data Summary'!$B$8:$AG$21))</f>
        <v>9</v>
      </c>
      <c r="CA10" s="16">
        <f>SUMPRODUCT(($C$4='[32]Calculator Data Summary'!$B$5:$AG$5)*
($C$5='[32]Calculator Data Summary'!$B$6:$AG$6)*
(--ISNUMBER(SEARCH($C$6,'[32]Calculator Data Summary'!$B$4:$AG$4))*
(CA$13='[32]Calculator Data Summary'!$B$7:$AG$7)*
("Usage"='[32]Calculator Data Summary'!$A$8:$A$21)*
'[32]Calculator Data Summary'!$B$8:$AG$21))</f>
        <v>9</v>
      </c>
      <c r="CB10" s="16">
        <f>SUMPRODUCT(($C$4='[32]Calculator Data Summary'!$B$5:$AG$5)*
($C$5='[32]Calculator Data Summary'!$B$6:$AG$6)*
(--ISNUMBER(SEARCH($C$6,'[32]Calculator Data Summary'!$B$4:$AG$4))*
(CB$13='[32]Calculator Data Summary'!$B$7:$AG$7)*
("Usage"='[32]Calculator Data Summary'!$A$8:$A$21)*
'[32]Calculator Data Summary'!$B$8:$AG$21))</f>
        <v>9</v>
      </c>
      <c r="CD10" s="1" t="s">
        <v>11</v>
      </c>
      <c r="CE10" s="16">
        <f>SUMPRODUCT(($C$4='[33]Calculator Data Summary'!$B$5:$AG$5)*
($C$5='[33]Calculator Data Summary'!$B$6:$AG$6)*
(--ISNUMBER(SEARCH($C$6,'[33]Calculator Data Summary'!$B$4:$AG$4))*
(CE$13='[33]Calculator Data Summary'!$B$7:$AG$7)*
("Usage"='[33]Calculator Data Summary'!$A$8:$A$21)*
'[33]Calculator Data Summary'!$B$8:$AG$21))</f>
        <v>13</v>
      </c>
      <c r="CF10" s="16">
        <f>SUMPRODUCT(($C$4='[33]Calculator Data Summary'!$B$5:$AG$5)*
($C$5='[33]Calculator Data Summary'!$B$6:$AG$6)*
(--ISNUMBER(SEARCH($C$6,'[33]Calculator Data Summary'!$B$4:$AG$4))*
(CF$13='[33]Calculator Data Summary'!$B$7:$AG$7)*
("Usage"='[33]Calculator Data Summary'!$A$8:$A$21)*
'[33]Calculator Data Summary'!$B$8:$AG$21))</f>
        <v>13</v>
      </c>
      <c r="CG10" s="16">
        <f>SUMPRODUCT(($C$4='[33]Calculator Data Summary'!$B$5:$AG$5)*
($C$5='[33]Calculator Data Summary'!$B$6:$AG$6)*
(--ISNUMBER(SEARCH($C$6,'[33]Calculator Data Summary'!$B$4:$AG$4))*
(CG$13='[33]Calculator Data Summary'!$B$7:$AG$7)*
("Usage"='[33]Calculator Data Summary'!$A$8:$A$21)*
'[33]Calculator Data Summary'!$B$8:$AG$21))</f>
        <v>13</v>
      </c>
      <c r="CI10" s="1" t="s">
        <v>11</v>
      </c>
      <c r="CJ10" s="16">
        <f>SUMPRODUCT(($C$4='[34]Calculator Data Summary'!$B$5:$AG$5)*
($C$5='[34]Calculator Data Summary'!$B$6:$AG$6)*
(--ISNUMBER(SEARCH($C$6,'[34]Calculator Data Summary'!$B$4:$AG$4))*
(CJ$13='[34]Calculator Data Summary'!$B$7:$AG$7)*
("Usage"='[34]Calculator Data Summary'!$A$8:$A$21)*
'[34]Calculator Data Summary'!$B$8:$AG$21))</f>
        <v>9</v>
      </c>
      <c r="CK10" s="16">
        <f>SUMPRODUCT(($C$4='[34]Calculator Data Summary'!$B$5:$AG$5)*
($C$5='[34]Calculator Data Summary'!$B$6:$AG$6)*
(--ISNUMBER(SEARCH($C$6,'[34]Calculator Data Summary'!$B$4:$AG$4))*
(CK$13='[34]Calculator Data Summary'!$B$7:$AG$7)*
("Usage"='[34]Calculator Data Summary'!$A$8:$A$21)*
'[34]Calculator Data Summary'!$B$8:$AG$21))</f>
        <v>9</v>
      </c>
      <c r="CL10" s="16">
        <f>SUMPRODUCT(($C$4='[34]Calculator Data Summary'!$B$5:$AG$5)*
($C$5='[34]Calculator Data Summary'!$B$6:$AG$6)*
(--ISNUMBER(SEARCH($C$6,'[34]Calculator Data Summary'!$B$4:$AG$4))*
(CL$13='[34]Calculator Data Summary'!$B$7:$AG$7)*
("Usage"='[34]Calculator Data Summary'!$A$8:$A$21)*
'[34]Calculator Data Summary'!$B$8:$AG$21))</f>
        <v>9</v>
      </c>
      <c r="CN10" s="1" t="s">
        <v>11</v>
      </c>
      <c r="CO10" s="16">
        <f>SUMPRODUCT(($C$4='[35]Calculator Data Summary'!$B$5:$AG$5)*
($C$5='[35]Calculator Data Summary'!$B$6:$AG$6)*
(--ISNUMBER(SEARCH($C$6,'[35]Calculator Data Summary'!$B$4:$AG$4))*
(CO$13='[35]Calculator Data Summary'!$B$7:$AG$7)*
("Usage"='[35]Calculator Data Summary'!$A$8:$A$21)*
'[35]Calculator Data Summary'!$B$8:$AG$21))</f>
        <v>9</v>
      </c>
      <c r="CP10" s="16">
        <f>SUMPRODUCT(($C$4='[35]Calculator Data Summary'!$B$5:$AG$5)*
($C$5='[35]Calculator Data Summary'!$B$6:$AG$6)*
(--ISNUMBER(SEARCH($C$6,'[35]Calculator Data Summary'!$B$4:$AG$4))*
(CP$13='[35]Calculator Data Summary'!$B$7:$AG$7)*
("Usage"='[35]Calculator Data Summary'!$A$8:$A$21)*
'[35]Calculator Data Summary'!$B$8:$AG$21))</f>
        <v>9</v>
      </c>
      <c r="CQ10" s="16">
        <f>SUMPRODUCT(($C$4='[35]Calculator Data Summary'!$B$5:$AG$5)*
($C$5='[35]Calculator Data Summary'!$B$6:$AG$6)*
(--ISNUMBER(SEARCH($C$6,'[35]Calculator Data Summary'!$B$4:$AG$4))*
(CQ$13='[35]Calculator Data Summary'!$B$7:$AG$7)*
("Usage"='[35]Calculator Data Summary'!$A$8:$A$21)*
'[35]Calculator Data Summary'!$B$8:$AG$21))</f>
        <v>9</v>
      </c>
      <c r="CS10" s="1" t="s">
        <v>11</v>
      </c>
      <c r="CT10" s="16">
        <f>SUMPRODUCT(($C$4='[36]AV Calculator Data Summary'!$B$5:$AG$5)*
($C$5='[36]AV Calculator Data Summary'!$B$6:$AG$6)*
(--ISNUMBER(SEARCH($C$6,'[36]AV Calculator Data Summary'!$B$4:$AG$4))*
(CT$13='[36]AV Calculator Data Summary'!$B$7:$AG$7)*
("Usage"='[36]AV Calculator Data Summary'!$A$8:$A$21)*
'[36]AV Calculator Data Summary'!$B$8:$AG$21))</f>
        <v>12</v>
      </c>
      <c r="CU10" s="16">
        <f>SUMPRODUCT(($C$4='[36]AV Calculator Data Summary'!$B$5:$AG$5)*
($C$5='[36]AV Calculator Data Summary'!$B$6:$AG$6)*
(--ISNUMBER(SEARCH($C$6,'[36]AV Calculator Data Summary'!$B$4:$AG$4))*
(CU$13='[36]AV Calculator Data Summary'!$B$7:$AG$7)*
("Usage"='[36]AV Calculator Data Summary'!$A$8:$A$21)*
'[36]AV Calculator Data Summary'!$B$8:$AG$21))</f>
        <v>12</v>
      </c>
      <c r="CV10" s="16">
        <f>SUMPRODUCT(($C$4='[36]AV Calculator Data Summary'!$B$5:$AG$5)*
($C$5='[36]AV Calculator Data Summary'!$B$6:$AG$6)*
(--ISNUMBER(SEARCH($C$6,'[36]AV Calculator Data Summary'!$B$4:$AG$4))*
(CV$13='[36]AV Calculator Data Summary'!$B$7:$AG$7)*
("Usage"='[36]AV Calculator Data Summary'!$A$8:$A$21)*
'[36]AV Calculator Data Summary'!$B$8:$AG$21))</f>
        <v>12</v>
      </c>
      <c r="CX10" s="1" t="s">
        <v>11</v>
      </c>
      <c r="CY10" s="16">
        <f>SUMPRODUCT(($C$4='[36]PV Calculator Data Summary'!$B$5:$AG$5)*
($C$5='[36]PV Calculator Data Summary'!$B$6:$AG$6)*
(--ISNUMBER(SEARCH($C$6,'[36]PV Calculator Data Summary'!$B$4:$AG$4))*
(CY$13='[36]PV Calculator Data Summary'!$B$7:$AG$7)*
("Usage"='[36]PV Calculator Data Summary'!$A$8:$A$21)*
'[36]PV Calculator Data Summary'!$B$8:$AG$21))</f>
        <v>12</v>
      </c>
      <c r="CZ10" s="16">
        <f>SUMPRODUCT(($C$4='[36]PV Calculator Data Summary'!$B$5:$AG$5)*
($C$5='[36]PV Calculator Data Summary'!$B$6:$AG$6)*
(--ISNUMBER(SEARCH($C$6,'[36]PV Calculator Data Summary'!$B$4:$AG$4))*
(CZ$13='[36]PV Calculator Data Summary'!$B$7:$AG$7)*
("Usage"='[36]PV Calculator Data Summary'!$A$8:$A$21)*
'[36]PV Calculator Data Summary'!$B$8:$AG$21))</f>
        <v>12</v>
      </c>
      <c r="DA10" s="16">
        <f>SUMPRODUCT(($C$4='[36]PV Calculator Data Summary'!$B$5:$AG$5)*
($C$5='[36]PV Calculator Data Summary'!$B$6:$AG$6)*
(--ISNUMBER(SEARCH($C$6,'[36]PV Calculator Data Summary'!$B$4:$AG$4))*
(DA$13='[36]PV Calculator Data Summary'!$B$7:$AG$7)*
("Usage"='[36]PV Calculator Data Summary'!$A$8:$A$21)*
'[36]PV Calculator Data Summary'!$B$8:$AG$21))</f>
        <v>12</v>
      </c>
      <c r="DC10" s="1" t="s">
        <v>11</v>
      </c>
      <c r="DD10" s="16">
        <v>10</v>
      </c>
      <c r="DE10" s="16">
        <v>10</v>
      </c>
      <c r="DF10" s="16">
        <v>10</v>
      </c>
      <c r="DH10" s="1" t="s">
        <v>11</v>
      </c>
      <c r="DI10" s="16">
        <v>10</v>
      </c>
      <c r="DJ10" s="16">
        <v>10</v>
      </c>
      <c r="DK10" s="16">
        <v>10</v>
      </c>
      <c r="DM10" s="1" t="s">
        <v>11</v>
      </c>
      <c r="DN10" s="16">
        <v>10</v>
      </c>
      <c r="DO10" s="16">
        <v>10</v>
      </c>
      <c r="DP10" s="16">
        <v>10</v>
      </c>
      <c r="DR10" s="1" t="s">
        <v>11</v>
      </c>
      <c r="DS10" s="16">
        <v>10</v>
      </c>
      <c r="DT10" s="16">
        <v>10</v>
      </c>
      <c r="DU10" s="16">
        <v>10</v>
      </c>
      <c r="DW10" s="1" t="s">
        <v>11</v>
      </c>
      <c r="DX10" s="16">
        <v>10</v>
      </c>
      <c r="DY10" s="16">
        <v>10</v>
      </c>
      <c r="DZ10" s="16">
        <v>10</v>
      </c>
      <c r="EB10" s="1" t="s">
        <v>11</v>
      </c>
      <c r="EC10" s="16">
        <v>10</v>
      </c>
      <c r="ED10" s="16">
        <v>10</v>
      </c>
      <c r="EE10" s="16">
        <v>10</v>
      </c>
      <c r="EG10" s="1" t="s">
        <v>11</v>
      </c>
      <c r="EH10" s="16">
        <v>10</v>
      </c>
      <c r="EI10" s="16">
        <v>10</v>
      </c>
      <c r="EJ10" s="16">
        <v>10</v>
      </c>
      <c r="EL10" s="1" t="s">
        <v>11</v>
      </c>
      <c r="EM10" s="16">
        <v>10</v>
      </c>
      <c r="EN10" s="16">
        <v>10</v>
      </c>
      <c r="EO10" s="16">
        <v>10</v>
      </c>
      <c r="EQ10" s="1" t="s">
        <v>11</v>
      </c>
      <c r="ER10" s="16">
        <v>10</v>
      </c>
      <c r="ES10" s="16">
        <v>10</v>
      </c>
      <c r="ET10" s="16">
        <v>10</v>
      </c>
      <c r="EV10" s="1" t="s">
        <v>11</v>
      </c>
      <c r="EW10" s="16">
        <v>10</v>
      </c>
      <c r="EX10" s="16">
        <v>10</v>
      </c>
      <c r="EY10" s="16">
        <v>10</v>
      </c>
      <c r="FA10" s="1" t="s">
        <v>11</v>
      </c>
      <c r="FB10" s="16">
        <v>10</v>
      </c>
      <c r="FC10" s="16">
        <v>10</v>
      </c>
      <c r="FD10" s="16">
        <v>10</v>
      </c>
      <c r="FF10" s="1" t="s">
        <v>11</v>
      </c>
      <c r="FG10" s="16">
        <v>10</v>
      </c>
      <c r="FH10" s="16">
        <v>10</v>
      </c>
      <c r="FI10" s="16">
        <v>10</v>
      </c>
      <c r="FK10" s="1" t="s">
        <v>11</v>
      </c>
      <c r="FL10" s="16">
        <v>10</v>
      </c>
      <c r="FM10" s="16">
        <v>10</v>
      </c>
      <c r="FN10" s="16">
        <v>10</v>
      </c>
      <c r="FP10" s="1" t="s">
        <v>11</v>
      </c>
      <c r="FQ10" s="16">
        <v>10</v>
      </c>
      <c r="FR10" s="16">
        <v>10</v>
      </c>
      <c r="FS10" s="16">
        <v>10</v>
      </c>
      <c r="FU10" s="1" t="s">
        <v>11</v>
      </c>
      <c r="FV10" s="16">
        <v>10</v>
      </c>
      <c r="FW10" s="16">
        <v>10</v>
      </c>
      <c r="FX10" s="16">
        <v>10</v>
      </c>
      <c r="FZ10" s="1" t="s">
        <v>11</v>
      </c>
      <c r="GA10" s="16">
        <v>10</v>
      </c>
      <c r="GB10" s="16">
        <v>10</v>
      </c>
      <c r="GC10" s="16">
        <v>10</v>
      </c>
      <c r="GE10" s="1" t="s">
        <v>11</v>
      </c>
      <c r="GF10" s="16">
        <v>10</v>
      </c>
      <c r="GG10" s="16">
        <v>10</v>
      </c>
      <c r="GH10" s="16">
        <v>10</v>
      </c>
      <c r="GJ10" s="1" t="s">
        <v>11</v>
      </c>
      <c r="GK10" s="16">
        <v>10</v>
      </c>
      <c r="GL10" s="16">
        <v>10</v>
      </c>
      <c r="GM10" s="16">
        <v>10</v>
      </c>
      <c r="GO10" s="1" t="s">
        <v>11</v>
      </c>
      <c r="GP10" s="16">
        <v>10</v>
      </c>
      <c r="GQ10" s="16">
        <v>10</v>
      </c>
      <c r="GR10" s="16">
        <v>10</v>
      </c>
      <c r="GT10" s="1" t="s">
        <v>11</v>
      </c>
      <c r="GU10" s="16">
        <v>10</v>
      </c>
      <c r="GV10" s="16">
        <v>10</v>
      </c>
      <c r="GW10" s="16">
        <v>10</v>
      </c>
      <c r="GY10" s="1" t="s">
        <v>11</v>
      </c>
      <c r="GZ10" s="16">
        <v>10</v>
      </c>
      <c r="HA10" s="16">
        <v>10</v>
      </c>
      <c r="HB10" s="16">
        <v>10</v>
      </c>
      <c r="HD10" s="1" t="s">
        <v>11</v>
      </c>
      <c r="HE10" s="16">
        <v>10</v>
      </c>
      <c r="HF10" s="16">
        <v>10</v>
      </c>
      <c r="HG10" s="16">
        <v>10</v>
      </c>
      <c r="HI10" s="1" t="s">
        <v>11</v>
      </c>
      <c r="HJ10" s="16">
        <v>10</v>
      </c>
      <c r="HK10" s="16">
        <v>10</v>
      </c>
      <c r="HL10" s="16">
        <v>10</v>
      </c>
    </row>
    <row r="11" spans="2:220" ht="14.45" customHeight="1" x14ac:dyDescent="0.25">
      <c r="B11" s="6" t="str">
        <f>CONCATENATE($C$6," ",C10," ",$C$5)</f>
        <v>Average 15 CAP</v>
      </c>
      <c r="C11" s="7"/>
      <c r="D11" s="7"/>
      <c r="E11" s="8"/>
      <c r="G11" s="6" t="str">
        <f>CONCATENATE($C$6," ",H10," ",$C$5)</f>
        <v>Average 6 CAP</v>
      </c>
      <c r="H11" s="7"/>
      <c r="I11" s="7"/>
      <c r="J11" s="8"/>
      <c r="L11" s="6" t="str">
        <f>CONCATENATE($C$6," ",M10," ",$C$5)</f>
        <v>Average 7 CAP</v>
      </c>
      <c r="M11" s="7"/>
      <c r="N11" s="7"/>
      <c r="O11" s="8"/>
      <c r="Q11" s="6" t="str">
        <f>CONCATENATE($C$6," ",R10," ",$C$5)</f>
        <v>Average 10 CAP</v>
      </c>
      <c r="R11" s="7"/>
      <c r="S11" s="7"/>
      <c r="T11" s="8"/>
      <c r="V11" s="6" t="str">
        <f>CONCATENATE($C$6," ",W10," ",$C$5)</f>
        <v>Average 8 CAP</v>
      </c>
      <c r="W11" s="7"/>
      <c r="X11" s="7"/>
      <c r="Y11" s="8"/>
      <c r="AA11" s="6" t="str">
        <f>CONCATENATE($C$6," ",AB10," ",$C$5)</f>
        <v>Average 9 CAP</v>
      </c>
      <c r="AB11" s="7"/>
      <c r="AC11" s="7"/>
      <c r="AD11" s="8"/>
      <c r="AF11" s="6" t="str">
        <f>CONCATENATE($C$6," ",AG10," ",$C$5)</f>
        <v>Average 9 CAP</v>
      </c>
      <c r="AG11" s="7"/>
      <c r="AH11" s="7"/>
      <c r="AI11" s="8"/>
      <c r="AK11" s="6" t="str">
        <f>CONCATENATE($C$6," ",AL10," ",$C$5)</f>
        <v>Average 7 CAP</v>
      </c>
      <c r="AL11" s="7"/>
      <c r="AM11" s="7"/>
      <c r="AN11" s="8"/>
      <c r="AP11" s="6" t="str">
        <f>CONCATENATE($C$6," ",AQ10," ",$C$5)</f>
        <v>Average 4 CAP</v>
      </c>
      <c r="AQ11" s="7"/>
      <c r="AR11" s="7"/>
      <c r="AS11" s="8"/>
      <c r="AU11" s="6" t="str">
        <f>CONCATENATE($C$6," ",AV10," ",$C$5)</f>
        <v>Average 8 CAP</v>
      </c>
      <c r="AV11" s="7"/>
      <c r="AW11" s="7"/>
      <c r="AX11" s="8"/>
      <c r="AZ11" s="6" t="str">
        <f>CONCATENATE($C$6," ",BA10," ",$C$5)</f>
        <v>Average 9 CAP</v>
      </c>
      <c r="BA11" s="7"/>
      <c r="BB11" s="7"/>
      <c r="BC11" s="8"/>
      <c r="BE11" s="6" t="str">
        <f>CONCATENATE($C$6," ",BF10," ",$C$5)</f>
        <v>Average 8 CAP</v>
      </c>
      <c r="BF11" s="7"/>
      <c r="BG11" s="7"/>
      <c r="BH11" s="8"/>
      <c r="BJ11" s="6" t="str">
        <f>CONCATENATE($C$6," ",BK10," ",$C$5)</f>
        <v>Average 7 CAP</v>
      </c>
      <c r="BK11" s="7"/>
      <c r="BL11" s="7"/>
      <c r="BM11" s="8"/>
      <c r="BO11" s="6" t="str">
        <f>CONCATENATE($C$6," ",BP10," ",$C$5)</f>
        <v>Average 9 CAP</v>
      </c>
      <c r="BP11" s="7"/>
      <c r="BQ11" s="7"/>
      <c r="BR11" s="8"/>
      <c r="BT11" s="6" t="str">
        <f>CONCATENATE($C$6," ",BU10," ",$C$5)</f>
        <v>Average 14 CAP</v>
      </c>
      <c r="BU11" s="7"/>
      <c r="BV11" s="7"/>
      <c r="BW11" s="8"/>
      <c r="BY11" s="6" t="str">
        <f>CONCATENATE($C$6," ",BZ10," ",$C$5)</f>
        <v>Average 9 CAP</v>
      </c>
      <c r="BZ11" s="7"/>
      <c r="CA11" s="7"/>
      <c r="CB11" s="8"/>
      <c r="CD11" s="6" t="str">
        <f>CONCATENATE($C$6," ",CE10," ",$C$5)</f>
        <v>Average 13 CAP</v>
      </c>
      <c r="CE11" s="7"/>
      <c r="CF11" s="7"/>
      <c r="CG11" s="8"/>
      <c r="CI11" s="6" t="str">
        <f>CONCATENATE($C$6," ",CJ10," ",$C$5)</f>
        <v>Average 9 CAP</v>
      </c>
      <c r="CJ11" s="7"/>
      <c r="CK11" s="7"/>
      <c r="CL11" s="8"/>
      <c r="CN11" s="6" t="str">
        <f>CONCATENATE($C$6," ",CO10," ",$C$5)</f>
        <v>Average 9 CAP</v>
      </c>
      <c r="CO11" s="7"/>
      <c r="CP11" s="7"/>
      <c r="CQ11" s="8"/>
      <c r="CS11" s="6" t="str">
        <f>CONCATENATE($C$6," ",CT10," ",$C$5)</f>
        <v>Average 12 CAP</v>
      </c>
      <c r="CT11" s="7"/>
      <c r="CU11" s="7"/>
      <c r="CV11" s="8"/>
      <c r="CX11" s="6" t="str">
        <f>CONCATENATE($C$6," ",CY10," ",$C$5)</f>
        <v>Average 12 CAP</v>
      </c>
      <c r="CY11" s="7"/>
      <c r="CZ11" s="7"/>
      <c r="DA11" s="8"/>
      <c r="DC11" s="6" t="s">
        <v>12</v>
      </c>
      <c r="DD11" s="7"/>
      <c r="DE11" s="7"/>
      <c r="DF11" s="8"/>
      <c r="DH11" s="6" t="s">
        <v>12</v>
      </c>
      <c r="DI11" s="7"/>
      <c r="DJ11" s="7"/>
      <c r="DK11" s="8"/>
      <c r="DM11" s="6" t="s">
        <v>12</v>
      </c>
      <c r="DN11" s="7"/>
      <c r="DO11" s="7"/>
      <c r="DP11" s="8"/>
      <c r="DR11" s="6" t="s">
        <v>12</v>
      </c>
      <c r="DS11" s="7"/>
      <c r="DT11" s="7"/>
      <c r="DU11" s="8"/>
      <c r="DW11" s="6" t="s">
        <v>12</v>
      </c>
      <c r="DX11" s="7"/>
      <c r="DY11" s="7"/>
      <c r="DZ11" s="8"/>
      <c r="EB11" s="6" t="s">
        <v>12</v>
      </c>
      <c r="EC11" s="7"/>
      <c r="ED11" s="7"/>
      <c r="EE11" s="8"/>
      <c r="EG11" s="6" t="s">
        <v>12</v>
      </c>
      <c r="EH11" s="7"/>
      <c r="EI11" s="7"/>
      <c r="EJ11" s="8"/>
      <c r="EL11" s="6" t="s">
        <v>12</v>
      </c>
      <c r="EM11" s="7"/>
      <c r="EN11" s="7"/>
      <c r="EO11" s="8"/>
      <c r="EQ11" s="6" t="s">
        <v>12</v>
      </c>
      <c r="ER11" s="7"/>
      <c r="ES11" s="7"/>
      <c r="ET11" s="8"/>
      <c r="EV11" s="6" t="s">
        <v>12</v>
      </c>
      <c r="EW11" s="7"/>
      <c r="EX11" s="7"/>
      <c r="EY11" s="8"/>
      <c r="FA11" s="6" t="s">
        <v>12</v>
      </c>
      <c r="FB11" s="7"/>
      <c r="FC11" s="7"/>
      <c r="FD11" s="8"/>
      <c r="FF11" s="6" t="s">
        <v>12</v>
      </c>
      <c r="FG11" s="7"/>
      <c r="FH11" s="7"/>
      <c r="FI11" s="8"/>
      <c r="FK11" s="6" t="s">
        <v>12</v>
      </c>
      <c r="FL11" s="7"/>
      <c r="FM11" s="7"/>
      <c r="FN11" s="8"/>
      <c r="FP11" s="6" t="s">
        <v>12</v>
      </c>
      <c r="FQ11" s="7"/>
      <c r="FR11" s="7"/>
      <c r="FS11" s="8"/>
      <c r="FU11" s="6" t="s">
        <v>12</v>
      </c>
      <c r="FV11" s="7"/>
      <c r="FW11" s="7"/>
      <c r="FX11" s="8"/>
      <c r="FZ11" s="6" t="s">
        <v>12</v>
      </c>
      <c r="GA11" s="7"/>
      <c r="GB11" s="7"/>
      <c r="GC11" s="8"/>
      <c r="GE11" s="6" t="s">
        <v>12</v>
      </c>
      <c r="GF11" s="7"/>
      <c r="GG11" s="7"/>
      <c r="GH11" s="8"/>
      <c r="GJ11" s="6" t="s">
        <v>12</v>
      </c>
      <c r="GK11" s="7"/>
      <c r="GL11" s="7"/>
      <c r="GM11" s="8"/>
      <c r="GO11" s="6" t="s">
        <v>12</v>
      </c>
      <c r="GP11" s="7"/>
      <c r="GQ11" s="7"/>
      <c r="GR11" s="8"/>
      <c r="GT11" s="6" t="s">
        <v>12</v>
      </c>
      <c r="GU11" s="7"/>
      <c r="GV11" s="7"/>
      <c r="GW11" s="8"/>
      <c r="GY11" s="6" t="s">
        <v>12</v>
      </c>
      <c r="GZ11" s="7"/>
      <c r="HA11" s="7"/>
      <c r="HB11" s="8"/>
      <c r="HD11" s="6" t="s">
        <v>12</v>
      </c>
      <c r="HE11" s="7"/>
      <c r="HF11" s="7"/>
      <c r="HG11" s="8"/>
      <c r="HI11" s="6" t="s">
        <v>12</v>
      </c>
      <c r="HJ11" s="7"/>
      <c r="HK11" s="7"/>
      <c r="HL11" s="8"/>
    </row>
    <row r="12" spans="2:220" ht="29.45" customHeight="1" thickBot="1" x14ac:dyDescent="0.3">
      <c r="B12" s="9" t="s">
        <v>13</v>
      </c>
      <c r="C12" s="10"/>
      <c r="D12" s="10"/>
      <c r="E12" s="11"/>
      <c r="G12" s="9" t="s">
        <v>13</v>
      </c>
      <c r="H12" s="10"/>
      <c r="I12" s="10"/>
      <c r="J12" s="11"/>
      <c r="L12" s="9" t="s">
        <v>13</v>
      </c>
      <c r="M12" s="10"/>
      <c r="N12" s="10"/>
      <c r="O12" s="11"/>
      <c r="Q12" s="9" t="s">
        <v>13</v>
      </c>
      <c r="R12" s="10"/>
      <c r="S12" s="10"/>
      <c r="T12" s="11"/>
      <c r="V12" s="9" t="s">
        <v>13</v>
      </c>
      <c r="W12" s="10"/>
      <c r="X12" s="10"/>
      <c r="Y12" s="11"/>
      <c r="AA12" s="9" t="s">
        <v>13</v>
      </c>
      <c r="AB12" s="10"/>
      <c r="AC12" s="10"/>
      <c r="AD12" s="11"/>
      <c r="AF12" s="9" t="s">
        <v>13</v>
      </c>
      <c r="AG12" s="10"/>
      <c r="AH12" s="10"/>
      <c r="AI12" s="11"/>
      <c r="AK12" s="9" t="s">
        <v>13</v>
      </c>
      <c r="AL12" s="10"/>
      <c r="AM12" s="10"/>
      <c r="AN12" s="11"/>
      <c r="AP12" s="9" t="s">
        <v>13</v>
      </c>
      <c r="AQ12" s="10"/>
      <c r="AR12" s="10"/>
      <c r="AS12" s="11"/>
      <c r="AU12" s="9" t="s">
        <v>13</v>
      </c>
      <c r="AV12" s="10"/>
      <c r="AW12" s="10"/>
      <c r="AX12" s="11"/>
      <c r="AZ12" s="9" t="s">
        <v>13</v>
      </c>
      <c r="BA12" s="10"/>
      <c r="BB12" s="10"/>
      <c r="BC12" s="11"/>
      <c r="BE12" s="9" t="s">
        <v>13</v>
      </c>
      <c r="BF12" s="10"/>
      <c r="BG12" s="10"/>
      <c r="BH12" s="11"/>
      <c r="BJ12" s="9" t="s">
        <v>13</v>
      </c>
      <c r="BK12" s="10"/>
      <c r="BL12" s="10"/>
      <c r="BM12" s="11"/>
      <c r="BO12" s="9" t="s">
        <v>13</v>
      </c>
      <c r="BP12" s="10"/>
      <c r="BQ12" s="10"/>
      <c r="BR12" s="11"/>
      <c r="BT12" s="9" t="s">
        <v>13</v>
      </c>
      <c r="BU12" s="10"/>
      <c r="BV12" s="10"/>
      <c r="BW12" s="11"/>
      <c r="BY12" s="9" t="s">
        <v>13</v>
      </c>
      <c r="BZ12" s="10"/>
      <c r="CA12" s="10"/>
      <c r="CB12" s="11"/>
      <c r="CD12" s="9" t="s">
        <v>13</v>
      </c>
      <c r="CE12" s="10"/>
      <c r="CF12" s="10"/>
      <c r="CG12" s="11"/>
      <c r="CI12" s="9" t="s">
        <v>13</v>
      </c>
      <c r="CJ12" s="10"/>
      <c r="CK12" s="10"/>
      <c r="CL12" s="11"/>
      <c r="CN12" s="9" t="s">
        <v>13</v>
      </c>
      <c r="CO12" s="10"/>
      <c r="CP12" s="10"/>
      <c r="CQ12" s="11"/>
      <c r="CS12" s="9" t="s">
        <v>13</v>
      </c>
      <c r="CT12" s="10"/>
      <c r="CU12" s="10"/>
      <c r="CV12" s="11"/>
      <c r="CX12" s="9" t="s">
        <v>13</v>
      </c>
      <c r="CY12" s="10"/>
      <c r="CZ12" s="10"/>
      <c r="DA12" s="11"/>
      <c r="DC12" s="9" t="s">
        <v>13</v>
      </c>
      <c r="DD12" s="10"/>
      <c r="DE12" s="10"/>
      <c r="DF12" s="11"/>
      <c r="DH12" s="9" t="s">
        <v>13</v>
      </c>
      <c r="DI12" s="10"/>
      <c r="DJ12" s="10"/>
      <c r="DK12" s="11"/>
      <c r="DM12" s="9" t="s">
        <v>13</v>
      </c>
      <c r="DN12" s="10"/>
      <c r="DO12" s="10"/>
      <c r="DP12" s="11"/>
      <c r="DR12" s="9" t="s">
        <v>13</v>
      </c>
      <c r="DS12" s="10"/>
      <c r="DT12" s="10"/>
      <c r="DU12" s="11"/>
      <c r="DW12" s="9" t="s">
        <v>13</v>
      </c>
      <c r="DX12" s="10"/>
      <c r="DY12" s="10"/>
      <c r="DZ12" s="11"/>
      <c r="EB12" s="9" t="s">
        <v>13</v>
      </c>
      <c r="EC12" s="10"/>
      <c r="ED12" s="10"/>
      <c r="EE12" s="11"/>
      <c r="EG12" s="9" t="s">
        <v>13</v>
      </c>
      <c r="EH12" s="10"/>
      <c r="EI12" s="10"/>
      <c r="EJ12" s="11"/>
      <c r="EL12" s="9" t="s">
        <v>13</v>
      </c>
      <c r="EM12" s="10"/>
      <c r="EN12" s="10"/>
      <c r="EO12" s="11"/>
      <c r="EQ12" s="9" t="s">
        <v>13</v>
      </c>
      <c r="ER12" s="10"/>
      <c r="ES12" s="10"/>
      <c r="ET12" s="11"/>
      <c r="EV12" s="9" t="s">
        <v>13</v>
      </c>
      <c r="EW12" s="10"/>
      <c r="EX12" s="10"/>
      <c r="EY12" s="11"/>
      <c r="FA12" s="9" t="s">
        <v>13</v>
      </c>
      <c r="FB12" s="10"/>
      <c r="FC12" s="10"/>
      <c r="FD12" s="11"/>
      <c r="FF12" s="9" t="s">
        <v>13</v>
      </c>
      <c r="FG12" s="10"/>
      <c r="FH12" s="10"/>
      <c r="FI12" s="11"/>
      <c r="FK12" s="9" t="s">
        <v>13</v>
      </c>
      <c r="FL12" s="10"/>
      <c r="FM12" s="10"/>
      <c r="FN12" s="11"/>
      <c r="FP12" s="9" t="s">
        <v>13</v>
      </c>
      <c r="FQ12" s="10"/>
      <c r="FR12" s="10"/>
      <c r="FS12" s="11"/>
      <c r="FU12" s="9" t="s">
        <v>13</v>
      </c>
      <c r="FV12" s="10"/>
      <c r="FW12" s="10"/>
      <c r="FX12" s="11"/>
      <c r="FZ12" s="9" t="s">
        <v>13</v>
      </c>
      <c r="GA12" s="10"/>
      <c r="GB12" s="10"/>
      <c r="GC12" s="11"/>
      <c r="GE12" s="9" t="s">
        <v>13</v>
      </c>
      <c r="GF12" s="10"/>
      <c r="GG12" s="10"/>
      <c r="GH12" s="11"/>
      <c r="GJ12" s="9" t="s">
        <v>13</v>
      </c>
      <c r="GK12" s="10"/>
      <c r="GL12" s="10"/>
      <c r="GM12" s="11"/>
      <c r="GO12" s="9" t="s">
        <v>13</v>
      </c>
      <c r="GP12" s="10"/>
      <c r="GQ12" s="10"/>
      <c r="GR12" s="11"/>
      <c r="GT12" s="9" t="s">
        <v>13</v>
      </c>
      <c r="GU12" s="10"/>
      <c r="GV12" s="10"/>
      <c r="GW12" s="11"/>
      <c r="GY12" s="9" t="s">
        <v>13</v>
      </c>
      <c r="GZ12" s="10"/>
      <c r="HA12" s="10"/>
      <c r="HB12" s="11"/>
      <c r="HD12" s="9" t="s">
        <v>13</v>
      </c>
      <c r="HE12" s="10"/>
      <c r="HF12" s="10"/>
      <c r="HG12" s="11"/>
      <c r="HI12" s="9" t="s">
        <v>13</v>
      </c>
      <c r="HJ12" s="10"/>
      <c r="HK12" s="10"/>
      <c r="HL12" s="11"/>
    </row>
    <row r="13" spans="2:220" x14ac:dyDescent="0.25">
      <c r="B13" s="12" t="s">
        <v>14</v>
      </c>
      <c r="C13" s="19">
        <f>[17]Summary!$B$13</f>
        <v>2023</v>
      </c>
      <c r="D13" s="19">
        <f>[17]Summary!$C$13</f>
        <v>2024</v>
      </c>
      <c r="E13" s="20">
        <f>[17]Summary!$D$13</f>
        <v>2025</v>
      </c>
      <c r="G13" s="12" t="s">
        <v>14</v>
      </c>
      <c r="H13" s="19">
        <f>[18]Summary!$B$13</f>
        <v>2023</v>
      </c>
      <c r="I13" s="19">
        <f>[18]Summary!$C$13</f>
        <v>2024</v>
      </c>
      <c r="J13" s="20">
        <f>[18]Summary!$D$13</f>
        <v>2025</v>
      </c>
      <c r="L13" s="12" t="s">
        <v>14</v>
      </c>
      <c r="M13" s="19">
        <f>[19]Summary!$B$13</f>
        <v>2023</v>
      </c>
      <c r="N13" s="19">
        <f>[19]Summary!$C$13</f>
        <v>2024</v>
      </c>
      <c r="O13" s="20">
        <f>[19]Summary!$D$13</f>
        <v>2025</v>
      </c>
      <c r="Q13" s="12" t="s">
        <v>14</v>
      </c>
      <c r="R13" s="19">
        <f>[20]Summary!$B$13</f>
        <v>2023</v>
      </c>
      <c r="S13" s="19">
        <f>[20]Summary!$C$13</f>
        <v>2024</v>
      </c>
      <c r="T13" s="20">
        <f>[20]Summary!$D$13</f>
        <v>2025</v>
      </c>
      <c r="V13" s="12" t="s">
        <v>14</v>
      </c>
      <c r="W13" s="19">
        <f>[21]Summary!$B$13</f>
        <v>2023</v>
      </c>
      <c r="X13" s="19">
        <f>[21]Summary!$C$13</f>
        <v>2024</v>
      </c>
      <c r="Y13" s="20">
        <f>[21]Summary!$D$13</f>
        <v>2025</v>
      </c>
      <c r="AA13" s="12" t="s">
        <v>14</v>
      </c>
      <c r="AB13" s="19">
        <f>[22]Summary!$B$13</f>
        <v>2023</v>
      </c>
      <c r="AC13" s="19">
        <f>[22]Summary!$C$13</f>
        <v>2024</v>
      </c>
      <c r="AD13" s="20">
        <f>[22]Summary!$D$13</f>
        <v>2025</v>
      </c>
      <c r="AF13" s="12" t="s">
        <v>14</v>
      </c>
      <c r="AG13" s="19">
        <f>[23]Summary!$B$13</f>
        <v>2023</v>
      </c>
      <c r="AH13" s="19">
        <f>[23]Summary!$C$13</f>
        <v>2024</v>
      </c>
      <c r="AI13" s="20">
        <f>[23]Summary!$D$13</f>
        <v>2025</v>
      </c>
      <c r="AK13" s="12" t="s">
        <v>14</v>
      </c>
      <c r="AL13" s="19">
        <f>[24]Summary!$B$13</f>
        <v>2023</v>
      </c>
      <c r="AM13" s="19">
        <f>[24]Summary!$C$13</f>
        <v>2024</v>
      </c>
      <c r="AN13" s="20">
        <f>[24]Summary!$D$13</f>
        <v>2025</v>
      </c>
      <c r="AP13" s="12" t="s">
        <v>14</v>
      </c>
      <c r="AQ13" s="19">
        <f>[25]Summary!$B$13</f>
        <v>2023</v>
      </c>
      <c r="AR13" s="19">
        <f>[25]Summary!$C$13</f>
        <v>2024</v>
      </c>
      <c r="AS13" s="20">
        <f>[25]Summary!$D$13</f>
        <v>2025</v>
      </c>
      <c r="AU13" s="12" t="s">
        <v>14</v>
      </c>
      <c r="AV13" s="19">
        <f>[26]Summary!$B$13</f>
        <v>2023</v>
      </c>
      <c r="AW13" s="19">
        <f>[26]Summary!$C$13</f>
        <v>2024</v>
      </c>
      <c r="AX13" s="20">
        <f>[26]Summary!$D$13</f>
        <v>2025</v>
      </c>
      <c r="AZ13" s="12" t="s">
        <v>14</v>
      </c>
      <c r="BA13" s="19">
        <f>[27]Summary!$B$13</f>
        <v>2023</v>
      </c>
      <c r="BB13" s="19">
        <f>[27]Summary!$C$13</f>
        <v>2024</v>
      </c>
      <c r="BC13" s="20">
        <f>[27]Summary!$D$13</f>
        <v>2025</v>
      </c>
      <c r="BE13" s="12" t="s">
        <v>14</v>
      </c>
      <c r="BF13" s="19">
        <f>[28]Summary!$B$13</f>
        <v>2023</v>
      </c>
      <c r="BG13" s="19">
        <f>[28]Summary!$C$13</f>
        <v>2024</v>
      </c>
      <c r="BH13" s="20">
        <f>[28]Summary!$D$13</f>
        <v>2025</v>
      </c>
      <c r="BJ13" s="12" t="s">
        <v>14</v>
      </c>
      <c r="BK13" s="19">
        <f>[29]Summary!$B$13</f>
        <v>2023</v>
      </c>
      <c r="BL13" s="19">
        <f>[29]Summary!$C$13</f>
        <v>2024</v>
      </c>
      <c r="BM13" s="20">
        <f>[29]Summary!$D$13</f>
        <v>2025</v>
      </c>
      <c r="BO13" s="12" t="s">
        <v>14</v>
      </c>
      <c r="BP13" s="19">
        <f>[30]Summary!$B$13</f>
        <v>2023</v>
      </c>
      <c r="BQ13" s="19">
        <f>[30]Summary!$C$13</f>
        <v>2024</v>
      </c>
      <c r="BR13" s="20">
        <f>[30]Summary!$D$13</f>
        <v>2025</v>
      </c>
      <c r="BT13" s="12" t="s">
        <v>14</v>
      </c>
      <c r="BU13" s="19">
        <f>[31]Summary!$B$13</f>
        <v>2023</v>
      </c>
      <c r="BV13" s="19">
        <f>[31]Summary!$C$13</f>
        <v>2024</v>
      </c>
      <c r="BW13" s="20">
        <f>[31]Summary!$D$13</f>
        <v>2025</v>
      </c>
      <c r="BY13" s="12" t="s">
        <v>14</v>
      </c>
      <c r="BZ13" s="19">
        <f>[32]Summary!$B$13</f>
        <v>2023</v>
      </c>
      <c r="CA13" s="19">
        <f>[32]Summary!$C$13</f>
        <v>2024</v>
      </c>
      <c r="CB13" s="20">
        <f>[32]Summary!$D$13</f>
        <v>2025</v>
      </c>
      <c r="CD13" s="12" t="s">
        <v>14</v>
      </c>
      <c r="CE13" s="19">
        <f>[33]Summary!$B$13</f>
        <v>2023</v>
      </c>
      <c r="CF13" s="19">
        <f>[33]Summary!$C$13</f>
        <v>2024</v>
      </c>
      <c r="CG13" s="20">
        <f>[33]Summary!$D$13</f>
        <v>2025</v>
      </c>
      <c r="CI13" s="12" t="s">
        <v>14</v>
      </c>
      <c r="CJ13" s="19">
        <f>[34]Summary!$B$13</f>
        <v>2023</v>
      </c>
      <c r="CK13" s="19">
        <f>[34]Summary!$C$13</f>
        <v>2024</v>
      </c>
      <c r="CL13" s="20">
        <f>[34]Summary!$D$13</f>
        <v>2025</v>
      </c>
      <c r="CN13" s="12" t="s">
        <v>14</v>
      </c>
      <c r="CO13" s="19">
        <f>[35]Summary!$B$13</f>
        <v>2023</v>
      </c>
      <c r="CP13" s="19">
        <f>[35]Summary!$C$13</f>
        <v>2024</v>
      </c>
      <c r="CQ13" s="20">
        <f>[35]Summary!$D$13</f>
        <v>2025</v>
      </c>
      <c r="CS13" s="12" t="s">
        <v>14</v>
      </c>
      <c r="CT13" s="19">
        <f>[17]Summary!$B$13</f>
        <v>2023</v>
      </c>
      <c r="CU13" s="19">
        <f>[17]Summary!$C$13</f>
        <v>2024</v>
      </c>
      <c r="CV13" s="20">
        <f>[17]Summary!$D$13</f>
        <v>2025</v>
      </c>
      <c r="CX13" s="12" t="s">
        <v>14</v>
      </c>
      <c r="CY13" s="19">
        <f>[17]Summary!$B$13</f>
        <v>2023</v>
      </c>
      <c r="CZ13" s="19">
        <f>[17]Summary!$C$13</f>
        <v>2024</v>
      </c>
      <c r="DA13" s="20">
        <f>[17]Summary!$D$13</f>
        <v>2025</v>
      </c>
      <c r="DC13" s="12" t="s">
        <v>14</v>
      </c>
      <c r="DD13" s="19">
        <v>2023</v>
      </c>
      <c r="DE13" s="19">
        <v>2024</v>
      </c>
      <c r="DF13" s="20">
        <v>2025</v>
      </c>
      <c r="DH13" s="12" t="s">
        <v>14</v>
      </c>
      <c r="DI13" s="19">
        <v>2023</v>
      </c>
      <c r="DJ13" s="19">
        <v>2024</v>
      </c>
      <c r="DK13" s="20">
        <v>2025</v>
      </c>
      <c r="DM13" s="12" t="s">
        <v>14</v>
      </c>
      <c r="DN13" s="19">
        <v>2023</v>
      </c>
      <c r="DO13" s="19">
        <v>2024</v>
      </c>
      <c r="DP13" s="20">
        <v>2025</v>
      </c>
      <c r="DR13" s="12" t="s">
        <v>14</v>
      </c>
      <c r="DS13" s="19">
        <v>2023</v>
      </c>
      <c r="DT13" s="19">
        <v>2024</v>
      </c>
      <c r="DU13" s="20">
        <v>2025</v>
      </c>
      <c r="DW13" s="12" t="s">
        <v>14</v>
      </c>
      <c r="DX13" s="19">
        <v>2023</v>
      </c>
      <c r="DY13" s="19">
        <v>2024</v>
      </c>
      <c r="DZ13" s="20">
        <v>2025</v>
      </c>
      <c r="EB13" s="12" t="s">
        <v>14</v>
      </c>
      <c r="EC13" s="19">
        <v>2023</v>
      </c>
      <c r="ED13" s="19">
        <v>2024</v>
      </c>
      <c r="EE13" s="20">
        <v>2025</v>
      </c>
      <c r="EG13" s="12" t="s">
        <v>14</v>
      </c>
      <c r="EH13" s="19">
        <v>2023</v>
      </c>
      <c r="EI13" s="19">
        <v>2024</v>
      </c>
      <c r="EJ13" s="20">
        <v>2025</v>
      </c>
      <c r="EL13" s="12" t="s">
        <v>14</v>
      </c>
      <c r="EM13" s="19">
        <v>2023</v>
      </c>
      <c r="EN13" s="19">
        <v>2024</v>
      </c>
      <c r="EO13" s="20">
        <v>2025</v>
      </c>
      <c r="EQ13" s="12" t="s">
        <v>14</v>
      </c>
      <c r="ER13" s="19">
        <v>2023</v>
      </c>
      <c r="ES13" s="19">
        <v>2024</v>
      </c>
      <c r="ET13" s="20">
        <v>2025</v>
      </c>
      <c r="EV13" s="12" t="s">
        <v>14</v>
      </c>
      <c r="EW13" s="19">
        <v>2023</v>
      </c>
      <c r="EX13" s="19">
        <v>2024</v>
      </c>
      <c r="EY13" s="20">
        <v>2025</v>
      </c>
      <c r="FA13" s="12" t="s">
        <v>14</v>
      </c>
      <c r="FB13" s="19">
        <v>2023</v>
      </c>
      <c r="FC13" s="19">
        <v>2024</v>
      </c>
      <c r="FD13" s="20">
        <v>2025</v>
      </c>
      <c r="FF13" s="12" t="s">
        <v>14</v>
      </c>
      <c r="FG13" s="19">
        <v>2023</v>
      </c>
      <c r="FH13" s="19">
        <v>2024</v>
      </c>
      <c r="FI13" s="20">
        <v>2025</v>
      </c>
      <c r="FK13" s="12" t="s">
        <v>14</v>
      </c>
      <c r="FL13" s="19">
        <v>2023</v>
      </c>
      <c r="FM13" s="19">
        <v>2024</v>
      </c>
      <c r="FN13" s="20">
        <v>2025</v>
      </c>
      <c r="FP13" s="12" t="s">
        <v>14</v>
      </c>
      <c r="FQ13" s="19">
        <v>2023</v>
      </c>
      <c r="FR13" s="19">
        <v>2024</v>
      </c>
      <c r="FS13" s="20">
        <v>2025</v>
      </c>
      <c r="FU13" s="12" t="s">
        <v>14</v>
      </c>
      <c r="FV13" s="19">
        <v>2023</v>
      </c>
      <c r="FW13" s="19">
        <v>2024</v>
      </c>
      <c r="FX13" s="20">
        <v>2025</v>
      </c>
      <c r="FZ13" s="12" t="s">
        <v>14</v>
      </c>
      <c r="GA13" s="19">
        <v>2023</v>
      </c>
      <c r="GB13" s="19">
        <v>2024</v>
      </c>
      <c r="GC13" s="20">
        <v>2025</v>
      </c>
      <c r="GE13" s="12" t="s">
        <v>14</v>
      </c>
      <c r="GF13" s="19">
        <v>2023</v>
      </c>
      <c r="GG13" s="19">
        <v>2024</v>
      </c>
      <c r="GH13" s="20">
        <v>2025</v>
      </c>
      <c r="GJ13" s="12" t="s">
        <v>14</v>
      </c>
      <c r="GK13" s="19">
        <v>2023</v>
      </c>
      <c r="GL13" s="19">
        <v>2024</v>
      </c>
      <c r="GM13" s="20">
        <v>2025</v>
      </c>
      <c r="GO13" s="12" t="s">
        <v>14</v>
      </c>
      <c r="GP13" s="19">
        <v>2023</v>
      </c>
      <c r="GQ13" s="19">
        <v>2024</v>
      </c>
      <c r="GR13" s="20">
        <v>2025</v>
      </c>
      <c r="GT13" s="12" t="s">
        <v>14</v>
      </c>
      <c r="GU13" s="19">
        <v>2023</v>
      </c>
      <c r="GV13" s="19">
        <v>2024</v>
      </c>
      <c r="GW13" s="20">
        <v>2025</v>
      </c>
      <c r="GY13" s="12" t="s">
        <v>14</v>
      </c>
      <c r="GZ13" s="19">
        <v>2023</v>
      </c>
      <c r="HA13" s="19">
        <v>2024</v>
      </c>
      <c r="HB13" s="20">
        <v>2025</v>
      </c>
      <c r="HD13" s="12" t="s">
        <v>14</v>
      </c>
      <c r="HE13" s="19">
        <v>2023</v>
      </c>
      <c r="HF13" s="19">
        <v>2024</v>
      </c>
      <c r="HG13" s="20">
        <v>2025</v>
      </c>
      <c r="HI13" s="12" t="s">
        <v>14</v>
      </c>
      <c r="HJ13" s="19">
        <v>2023</v>
      </c>
      <c r="HK13" s="19">
        <v>2024</v>
      </c>
      <c r="HL13" s="20">
        <v>2025</v>
      </c>
    </row>
    <row r="14" spans="2:220" x14ac:dyDescent="0.25">
      <c r="B14" s="13" t="s">
        <v>15</v>
      </c>
      <c r="C14" s="21">
        <f>SUMPRODUCT(($C$4='[17]Calculator Data Summary'!$B$5:$AG$5)*
($C$5='[17]Calculator Data Summary'!$B$6:$AG$6)*
(CONCATENATE($C$6," ","(",C$10," ","CCFS",")")='[17]Calculator Data Summary'!$B$4:$AG$4)*
(C$13='[17]Calculator Data Summary'!$B$7:$AG$7)*
(B14='[17]Calculator Data Summary'!$A$8:$A$21)*
'[17]Calculator Data Summary'!$B$8:$AG$21)</f>
        <v>41.999999999999993</v>
      </c>
      <c r="D14" s="21">
        <f>SUMPRODUCT(($C$4='[17]Calculator Data Summary'!$B$5:$AG$5)*
($C$5='[17]Calculator Data Summary'!$B$6:$AG$6)*
(CONCATENATE($C$6," ","(",D$10," ","CCFS",")")='[17]Calculator Data Summary'!$B$4:$AG$4)*
(D$13='[17]Calculator Data Summary'!$B$7:$AG$7)*
(B14='[17]Calculator Data Summary'!$A$8:$A$21)*
'[17]Calculator Data Summary'!$B$8:$AG$21)</f>
        <v>42.057519999999997</v>
      </c>
      <c r="E14" s="22">
        <f>SUMPRODUCT(($C$4='[17]Calculator Data Summary'!$B$5:$AG$5)*
($C$5='[17]Calculator Data Summary'!$B$6:$AG$6)*
(CONCATENATE($C$6," ","(",E$10," ","CCFS",")")='[17]Calculator Data Summary'!$B$4:$AG$4)*
(E$13='[17]Calculator Data Summary'!$B$7:$AG$7)*
(B14='[17]Calculator Data Summary'!$A$8:$A$21)*
'[17]Calculator Data Summary'!$B$8:$AG$21)</f>
        <v>44.7</v>
      </c>
      <c r="G14" s="13" t="s">
        <v>15</v>
      </c>
      <c r="H14" s="21">
        <f>SUMPRODUCT(($C$4='[18]Calculator Data Summary'!$B$5:$AG$5)*
($C$5='[18]Calculator Data Summary'!$B$6:$AG$6)*
(CONCATENATE($C$6," ","(",H$10," ","CCFS",")")='[18]Calculator Data Summary'!$B$4:$AG$4)*
(H$13='[18]Calculator Data Summary'!$B$7:$AG$7)*
(G14='[18]Calculator Data Summary'!$A$8:$A$21)*
'[18]Calculator Data Summary'!$B$8:$AG$21)</f>
        <v>53.82</v>
      </c>
      <c r="I14" s="21">
        <f>SUMPRODUCT(($C$4='[18]Calculator Data Summary'!$B$5:$AG$5)*
($C$5='[18]Calculator Data Summary'!$B$6:$AG$6)*
(CONCATENATE($C$6," ","(",I$10," ","CCFS",")")='[18]Calculator Data Summary'!$B$4:$AG$4)*
(I$13='[18]Calculator Data Summary'!$B$7:$AG$7)*
(G14='[18]Calculator Data Summary'!$A$8:$A$21)*
'[18]Calculator Data Summary'!$B$8:$AG$21)</f>
        <v>34.917680000000004</v>
      </c>
      <c r="J14" s="22">
        <f>SUMPRODUCT(($C$4='[18]Calculator Data Summary'!$B$5:$AG$5)*
($C$5='[18]Calculator Data Summary'!$B$6:$AG$6)*
(CONCATENATE($C$6," ","(",J$10," ","CCFS",")")='[18]Calculator Data Summary'!$B$4:$AG$4)*
(J$13='[18]Calculator Data Summary'!$B$7:$AG$7)*
(G14='[18]Calculator Data Summary'!$A$8:$A$21)*
'[18]Calculator Data Summary'!$B$8:$AG$21)</f>
        <v>36.349999999999994</v>
      </c>
      <c r="L14" s="13" t="s">
        <v>15</v>
      </c>
      <c r="M14" s="21">
        <f>SUMPRODUCT(($C$4='[19]Calculator Data Summary'!$B$5:$AG$5)*
($C$5='[19]Calculator Data Summary'!$B$6:$AG$6)*
(CONCATENATE($C$6," ","(",M$10," ","CCFS",")")='[19]Calculator Data Summary'!$B$4:$AG$4)*
(M$13='[19]Calculator Data Summary'!$B$7:$AG$7)*
(L14='[19]Calculator Data Summary'!$A$8:$A$21)*
'[19]Calculator Data Summary'!$B$8:$AG$21)</f>
        <v>66.430000000000007</v>
      </c>
      <c r="N14" s="21">
        <f>SUMPRODUCT(($C$4='[19]Calculator Data Summary'!$B$5:$AG$5)*
($C$5='[19]Calculator Data Summary'!$B$6:$AG$6)*
(CONCATENATE($C$6," ","(",N$10," ","CCFS",")")='[19]Calculator Data Summary'!$B$4:$AG$4)*
(N$13='[19]Calculator Data Summary'!$B$7:$AG$7)*
(L14='[19]Calculator Data Summary'!$A$8:$A$21)*
'[19]Calculator Data Summary'!$B$8:$AG$21)</f>
        <v>45.206960000000002</v>
      </c>
      <c r="O14" s="22">
        <f>SUMPRODUCT(($C$4='[19]Calculator Data Summary'!$B$5:$AG$5)*
($C$5='[19]Calculator Data Summary'!$B$6:$AG$6)*
(CONCATENATE($C$6," ","(",O$10," ","CCFS",")")='[19]Calculator Data Summary'!$B$4:$AG$4)*
(O$13='[19]Calculator Data Summary'!$B$7:$AG$7)*
(L14='[19]Calculator Data Summary'!$A$8:$A$21)*
'[19]Calculator Data Summary'!$B$8:$AG$21)</f>
        <v>48.410000000000004</v>
      </c>
      <c r="Q14" s="13" t="s">
        <v>15</v>
      </c>
      <c r="R14" s="21">
        <f>SUMPRODUCT(($C$4='[20]Calculator Data Summary'!$B$5:$AG$5)*
($C$5='[20]Calculator Data Summary'!$B$6:$AG$6)*
(CONCATENATE($C$6," ","(",R$10," ","CCFS",")")='[20]Calculator Data Summary'!$B$4:$AG$4)*
(R$13='[20]Calculator Data Summary'!$B$7:$AG$7)*
(Q14='[20]Calculator Data Summary'!$A$8:$A$21)*
'[20]Calculator Data Summary'!$B$8:$AG$21)</f>
        <v>25.200000000000003</v>
      </c>
      <c r="S14" s="21">
        <f>SUMPRODUCT(($C$4='[20]Calculator Data Summary'!$B$5:$AG$5)*
($C$5='[20]Calculator Data Summary'!$B$6:$AG$6)*
(CONCATENATE($C$6," ","(",S$10," ","CCFS",")")='[20]Calculator Data Summary'!$B$4:$AG$4)*
(S$13='[20]Calculator Data Summary'!$B$7:$AG$7)*
(Q14='[20]Calculator Data Summary'!$A$8:$A$21)*
'[20]Calculator Data Summary'!$B$8:$AG$21)</f>
        <v>23.82376</v>
      </c>
      <c r="T14" s="22">
        <f>SUMPRODUCT(($C$4='[20]Calculator Data Summary'!$B$5:$AG$5)*
($C$5='[20]Calculator Data Summary'!$B$6:$AG$6)*
(CONCATENATE($C$6," ","(",T$10," ","CCFS",")")='[20]Calculator Data Summary'!$B$4:$AG$4)*
(T$13='[20]Calculator Data Summary'!$B$7:$AG$7)*
(Q14='[20]Calculator Data Summary'!$A$8:$A$21)*
'[20]Calculator Data Summary'!$B$8:$AG$21)</f>
        <v>25.369999999999997</v>
      </c>
      <c r="V14" s="13" t="s">
        <v>15</v>
      </c>
      <c r="W14" s="21">
        <f>SUMPRODUCT(($C$4='[21]Calculator Data Summary'!$B$5:$AG$5)*
($C$5='[21]Calculator Data Summary'!$B$6:$AG$6)*
(CONCATENATE($C$6," ","(",W$10," ","CCFS",")")='[21]Calculator Data Summary'!$B$4:$AG$4)*
(W$13='[21]Calculator Data Summary'!$B$7:$AG$7)*
(V14='[21]Calculator Data Summary'!$A$8:$A$21)*
'[21]Calculator Data Summary'!$B$8:$AG$21)</f>
        <v>63.88000000000001</v>
      </c>
      <c r="X14" s="21">
        <f>SUMPRODUCT(($C$4='[21]Calculator Data Summary'!$B$5:$AG$5)*
($C$5='[21]Calculator Data Summary'!$B$6:$AG$6)*
(CONCATENATE($C$6," ","(",X$10," ","CCFS",")")='[21]Calculator Data Summary'!$B$4:$AG$4)*
(X$13='[21]Calculator Data Summary'!$B$7:$AG$7)*
(V14='[21]Calculator Data Summary'!$A$8:$A$21)*
'[21]Calculator Data Summary'!$B$8:$AG$21)</f>
        <v>58.374640000000007</v>
      </c>
      <c r="Y14" s="22">
        <f>SUMPRODUCT(($C$4='[21]Calculator Data Summary'!$B$5:$AG$5)*
($C$5='[21]Calculator Data Summary'!$B$6:$AG$6)*
(CONCATENATE($C$6," ","(",Y$10," ","CCFS",")")='[21]Calculator Data Summary'!$B$4:$AG$4)*
(Y$13='[21]Calculator Data Summary'!$B$7:$AG$7)*
(V14='[21]Calculator Data Summary'!$A$8:$A$21)*
'[21]Calculator Data Summary'!$B$8:$AG$21)</f>
        <v>54.470000000000006</v>
      </c>
      <c r="AA14" s="13" t="s">
        <v>15</v>
      </c>
      <c r="AB14" s="21">
        <f>SUMPRODUCT(($C$4='[22]Calculator Data Summary'!$B$5:$AG$5)*
($C$5='[22]Calculator Data Summary'!$B$6:$AG$6)*
(CONCATENATE($C$6," ","(",AB$10," ","CCFS",")")='[22]Calculator Data Summary'!$B$4:$AG$4)*
(AB$13='[22]Calculator Data Summary'!$B$7:$AG$7)*
(AA14='[22]Calculator Data Summary'!$A$8:$A$21)*
'[22]Calculator Data Summary'!$B$8:$AG$21)</f>
        <v>47.489999999999995</v>
      </c>
      <c r="AC14" s="21">
        <f>SUMPRODUCT(($C$4='[22]Calculator Data Summary'!$B$5:$AG$5)*
($C$5='[22]Calculator Data Summary'!$B$6:$AG$6)*
(CONCATENATE($C$6," ","(",AC$10," ","CCFS",")")='[22]Calculator Data Summary'!$B$4:$AG$4)*
(AC$13='[22]Calculator Data Summary'!$B$7:$AG$7)*
(AA14='[22]Calculator Data Summary'!$A$8:$A$21)*
'[22]Calculator Data Summary'!$B$8:$AG$21)</f>
        <v>49.04</v>
      </c>
      <c r="AD14" s="22">
        <f>SUMPRODUCT(($C$4='[22]Calculator Data Summary'!$B$5:$AG$5)*
($C$5='[22]Calculator Data Summary'!$B$6:$AG$6)*
(CONCATENATE($C$6," ","(",AD$10," ","CCFS",")")='[22]Calculator Data Summary'!$B$4:$AG$4)*
(AD$13='[22]Calculator Data Summary'!$B$7:$AG$7)*
(AA14='[22]Calculator Data Summary'!$A$8:$A$21)*
'[22]Calculator Data Summary'!$B$8:$AG$21)</f>
        <v>46.730000000000011</v>
      </c>
      <c r="AF14" s="13" t="s">
        <v>15</v>
      </c>
      <c r="AG14" s="21">
        <f>SUMPRODUCT(($C$4='[23]Calculator Data Summary'!$B$5:$AG$5)*
($C$5='[23]Calculator Data Summary'!$B$6:$AG$6)*
(CONCATENATE($C$6," ","(",AG$10," ","CCFS",")")='[23]Calculator Data Summary'!$B$4:$AG$4)*
(AG$13='[23]Calculator Data Summary'!$B$7:$AG$7)*
(AF14='[23]Calculator Data Summary'!$A$8:$A$21)*
'[23]Calculator Data Summary'!$B$8:$AG$21)</f>
        <v>52.660000000000004</v>
      </c>
      <c r="AH14" s="21">
        <f>SUMPRODUCT(($C$4='[23]Calculator Data Summary'!$B$5:$AG$5)*
($C$5='[23]Calculator Data Summary'!$B$6:$AG$6)*
(CONCATENATE($C$6," ","(",AH$10," ","CCFS",")")='[23]Calculator Data Summary'!$B$4:$AG$4)*
(AH$13='[23]Calculator Data Summary'!$B$7:$AG$7)*
(AF14='[23]Calculator Data Summary'!$A$8:$A$21)*
'[23]Calculator Data Summary'!$B$8:$AG$21)</f>
        <v>49.780799999999992</v>
      </c>
      <c r="AI14" s="22">
        <f>SUMPRODUCT(($C$4='[23]Calculator Data Summary'!$B$5:$AG$5)*
($C$5='[23]Calculator Data Summary'!$B$6:$AG$6)*
(CONCATENATE($C$6," ","(",AI$10," ","CCFS",")")='[23]Calculator Data Summary'!$B$4:$AG$4)*
(AI$13='[23]Calculator Data Summary'!$B$7:$AG$7)*
(AF14='[23]Calculator Data Summary'!$A$8:$A$21)*
'[23]Calculator Data Summary'!$B$8:$AG$21)</f>
        <v>51.550000000000004</v>
      </c>
      <c r="AK14" s="13" t="s">
        <v>15</v>
      </c>
      <c r="AL14" s="21">
        <f>SUMPRODUCT(($C$4='[24]Calculator Data Summary'!$B$5:$AG$5)*
($C$5='[24]Calculator Data Summary'!$B$6:$AG$6)*
(CONCATENATE($C$6," ","(",AL$10," ","CCFS",")")='[24]Calculator Data Summary'!$B$4:$AG$4)*
(AL$13='[24]Calculator Data Summary'!$B$7:$AG$7)*
(AK14='[24]Calculator Data Summary'!$A$8:$A$21)*
'[24]Calculator Data Summary'!$B$8:$AG$21)</f>
        <v>41.46</v>
      </c>
      <c r="AM14" s="21">
        <f>SUMPRODUCT(($C$4='[24]Calculator Data Summary'!$B$5:$AG$5)*
($C$5='[24]Calculator Data Summary'!$B$6:$AG$6)*
(CONCATENATE($C$6," ","(",AM$10," ","CCFS",")")='[24]Calculator Data Summary'!$B$4:$AG$4)*
(AM$13='[24]Calculator Data Summary'!$B$7:$AG$7)*
(AK14='[24]Calculator Data Summary'!$A$8:$A$21)*
'[24]Calculator Data Summary'!$B$8:$AG$21)</f>
        <v>30.956480000000003</v>
      </c>
      <c r="AN14" s="22">
        <f>SUMPRODUCT(($C$4='[24]Calculator Data Summary'!$B$5:$AG$5)*
($C$5='[24]Calculator Data Summary'!$B$6:$AG$6)*
(CONCATENATE($C$6," ","(",AN$10," ","CCFS",")")='[24]Calculator Data Summary'!$B$4:$AG$4)*
(AN$13='[24]Calculator Data Summary'!$B$7:$AG$7)*
(AK14='[24]Calculator Data Summary'!$A$8:$A$21)*
'[24]Calculator Data Summary'!$B$8:$AG$21)</f>
        <v>32.529999999999994</v>
      </c>
      <c r="AP14" s="13" t="s">
        <v>15</v>
      </c>
      <c r="AQ14" s="21">
        <f>SUMPRODUCT(($C$4='[25]Calculator Data Summary'!$B$5:$AG$5)*
($C$5='[25]Calculator Data Summary'!$B$6:$AG$6)*
(CONCATENATE($C$6," ","(",AQ$10," ","CCFS",")")='[25]Calculator Data Summary'!$B$4:$AG$4)*
(AQ$13='[25]Calculator Data Summary'!$B$7:$AG$7)*
(AP14='[25]Calculator Data Summary'!$A$8:$A$21)*
'[25]Calculator Data Summary'!$B$8:$AG$21)</f>
        <v>63.14</v>
      </c>
      <c r="AR14" s="21">
        <f>SUMPRODUCT(($C$4='[25]Calculator Data Summary'!$B$5:$AG$5)*
($C$5='[25]Calculator Data Summary'!$B$6:$AG$6)*
(CONCATENATE($C$6," ","(",AR$10," ","CCFS",")")='[25]Calculator Data Summary'!$B$4:$AG$4)*
(AR$13='[25]Calculator Data Summary'!$B$7:$AG$7)*
(AP14='[25]Calculator Data Summary'!$A$8:$A$21)*
'[25]Calculator Data Summary'!$B$8:$AG$21)</f>
        <v>52.266559999999991</v>
      </c>
      <c r="AS14" s="22">
        <f>SUMPRODUCT(($C$4='[25]Calculator Data Summary'!$B$5:$AG$5)*
($C$5='[25]Calculator Data Summary'!$B$6:$AG$6)*
(CONCATENATE($C$6," ","(",AS$10," ","CCFS",")")='[25]Calculator Data Summary'!$B$4:$AG$4)*
(AS$13='[25]Calculator Data Summary'!$B$7:$AG$7)*
(AP14='[25]Calculator Data Summary'!$A$8:$A$21)*
'[25]Calculator Data Summary'!$B$8:$AG$21)</f>
        <v>54.099999999999994</v>
      </c>
      <c r="AU14" s="13" t="s">
        <v>15</v>
      </c>
      <c r="AV14" s="21">
        <f>SUMPRODUCT(($C$4='[26]Calculator Data Summary'!$B$5:$AG$5)*
($C$5='[26]Calculator Data Summary'!$B$6:$AG$6)*
(CONCATENATE($C$6," ","(",AV$10," ","CCFS",")")='[26]Calculator Data Summary'!$B$4:$AG$4)*
(AV$13='[26]Calculator Data Summary'!$B$7:$AG$7)*
(AU14='[26]Calculator Data Summary'!$A$8:$A$21)*
'[26]Calculator Data Summary'!$B$8:$AG$21)</f>
        <v>50.569999999999993</v>
      </c>
      <c r="AW14" s="21">
        <f>SUMPRODUCT(($C$4='[26]Calculator Data Summary'!$B$5:$AG$5)*
($C$5='[26]Calculator Data Summary'!$B$6:$AG$6)*
(CONCATENATE($C$6," ","(",AW$10," ","CCFS",")")='[26]Calculator Data Summary'!$B$4:$AG$4)*
(AW$13='[26]Calculator Data Summary'!$B$7:$AG$7)*
(AU14='[26]Calculator Data Summary'!$A$8:$A$21)*
'[26]Calculator Data Summary'!$B$8:$AG$21)</f>
        <v>47.194080000000007</v>
      </c>
      <c r="AX14" s="22">
        <f>SUMPRODUCT(($C$4='[26]Calculator Data Summary'!$B$5:$AG$5)*
($C$5='[26]Calculator Data Summary'!$B$6:$AG$6)*
(CONCATENATE($C$6," ","(",AX$10," ","CCFS",")")='[26]Calculator Data Summary'!$B$4:$AG$4)*
(AX$13='[26]Calculator Data Summary'!$B$7:$AG$7)*
(AU14='[26]Calculator Data Summary'!$A$8:$A$21)*
'[26]Calculator Data Summary'!$B$8:$AG$21)</f>
        <v>44.48</v>
      </c>
      <c r="AZ14" s="13" t="s">
        <v>15</v>
      </c>
      <c r="BA14" s="21">
        <f>SUMPRODUCT(($C$4='[27]Calculator Data Summary'!$B$5:$AG$5)*
($C$5='[27]Calculator Data Summary'!$B$6:$AG$6)*
(CONCATENATE($C$6," ","(",BA$10," ","CCFS",")")='[27]Calculator Data Summary'!$B$4:$AG$4)*
(BA$13='[27]Calculator Data Summary'!$B$7:$AG$7)*
(AZ14='[27]Calculator Data Summary'!$A$8:$A$21)*
'[27]Calculator Data Summary'!$B$8:$AG$21)</f>
        <v>67.19</v>
      </c>
      <c r="BB14" s="21">
        <f>SUMPRODUCT(($C$4='[27]Calculator Data Summary'!$B$5:$AG$5)*
($C$5='[27]Calculator Data Summary'!$B$6:$AG$6)*
(CONCATENATE($C$6," ","(",BB$10," ","CCFS",")")='[27]Calculator Data Summary'!$B$4:$AG$4)*
(BB$13='[27]Calculator Data Summary'!$B$7:$AG$7)*
(AZ14='[27]Calculator Data Summary'!$A$8:$A$21)*
'[27]Calculator Data Summary'!$B$8:$AG$21)</f>
        <v>54.784240000000004</v>
      </c>
      <c r="BC14" s="22">
        <f>SUMPRODUCT(($C$4='[27]Calculator Data Summary'!$B$5:$AG$5)*
($C$5='[27]Calculator Data Summary'!$B$6:$AG$6)*
(CONCATENATE($C$6," ","(",BC$10," ","CCFS",")")='[27]Calculator Data Summary'!$B$4:$AG$4)*
(BC$13='[27]Calculator Data Summary'!$B$7:$AG$7)*
(AZ14='[27]Calculator Data Summary'!$A$8:$A$21)*
'[27]Calculator Data Summary'!$B$8:$AG$21)</f>
        <v>59.59</v>
      </c>
      <c r="BE14" s="13" t="s">
        <v>15</v>
      </c>
      <c r="BF14" s="21">
        <f>SUMPRODUCT(($C$4='[28]Calculator Data Summary'!$B$5:$AG$5)*
($C$5='[28]Calculator Data Summary'!$B$6:$AG$6)*
(CONCATENATE($C$6," ","(",BF$10," ","CCFS",")")='[28]Calculator Data Summary'!$B$4:$AG$4)*
(BF$13='[28]Calculator Data Summary'!$B$7:$AG$7)*
(BE14='[28]Calculator Data Summary'!$A$8:$A$21)*
'[28]Calculator Data Summary'!$B$8:$AG$21)</f>
        <v>37.269999999999996</v>
      </c>
      <c r="BG14" s="21">
        <f>SUMPRODUCT(($C$4='[28]Calculator Data Summary'!$B$5:$AG$5)*
($C$5='[28]Calculator Data Summary'!$B$6:$AG$6)*
(CONCATENATE($C$6," ","(",BG$10," ","CCFS",")")='[28]Calculator Data Summary'!$B$4:$AG$4)*
(BG$13='[28]Calculator Data Summary'!$B$7:$AG$7)*
(BE14='[28]Calculator Data Summary'!$A$8:$A$21)*
'[28]Calculator Data Summary'!$B$8:$AG$21)</f>
        <v>32.178160000000005</v>
      </c>
      <c r="BH14" s="22">
        <f>SUMPRODUCT(($C$4='[28]Calculator Data Summary'!$B$5:$AG$5)*
($C$5='[28]Calculator Data Summary'!$B$6:$AG$6)*
(CONCATENATE($C$6," ","(",BH$10," ","CCFS",")")='[28]Calculator Data Summary'!$B$4:$AG$4)*
(BH$13='[28]Calculator Data Summary'!$B$7:$AG$7)*
(BE14='[28]Calculator Data Summary'!$A$8:$A$21)*
'[28]Calculator Data Summary'!$B$8:$AG$21)</f>
        <v>33.9</v>
      </c>
      <c r="BJ14" s="13" t="s">
        <v>15</v>
      </c>
      <c r="BK14" s="21">
        <f>SUMPRODUCT(($C$4='[29]Calculator Data Summary'!$B$5:$AG$5)*
($C$5='[29]Calculator Data Summary'!$B$6:$AG$6)*
(CONCATENATE($C$6," ","(",BK$10," ","CCFS",")")='[29]Calculator Data Summary'!$B$4:$AG$4)*
(BK$13='[29]Calculator Data Summary'!$B$7:$AG$7)*
(BJ14='[29]Calculator Data Summary'!$A$8:$A$21)*
'[29]Calculator Data Summary'!$B$8:$AG$21)</f>
        <v>34.03</v>
      </c>
      <c r="BL14" s="21">
        <f>SUMPRODUCT(($C$4='[29]Calculator Data Summary'!$B$5:$AG$5)*
($C$5='[29]Calculator Data Summary'!$B$6:$AG$6)*
(CONCATENATE($C$6," ","(",BL$10," ","CCFS",")")='[29]Calculator Data Summary'!$B$4:$AG$4)*
(BL$13='[29]Calculator Data Summary'!$B$7:$AG$7)*
(BJ14='[29]Calculator Data Summary'!$A$8:$A$21)*
'[29]Calculator Data Summary'!$B$8:$AG$21)</f>
        <v>27.451039999999995</v>
      </c>
      <c r="BM14" s="22">
        <f>SUMPRODUCT(($C$4='[29]Calculator Data Summary'!$B$5:$AG$5)*
($C$5='[29]Calculator Data Summary'!$B$6:$AG$6)*
(CONCATENATE($C$6," ","(",BM$10," ","CCFS",")")='[29]Calculator Data Summary'!$B$4:$AG$4)*
(BM$13='[29]Calculator Data Summary'!$B$7:$AG$7)*
(BJ14='[29]Calculator Data Summary'!$A$8:$A$21)*
'[29]Calculator Data Summary'!$B$8:$AG$21)</f>
        <v>28.710000000000004</v>
      </c>
      <c r="BO14" s="13" t="s">
        <v>15</v>
      </c>
      <c r="BP14" s="21">
        <f>SUMPRODUCT(($C$4='[30]Calculator Data Summary'!$B$5:$AG$5)*
($C$5='[30]Calculator Data Summary'!$B$6:$AG$6)*
(CONCATENATE($C$6," ","(",BP$10," ","CCFS",")")='[30]Calculator Data Summary'!$B$4:$AG$4)*
(BP$13='[30]Calculator Data Summary'!$B$7:$AG$7)*
(BO14='[30]Calculator Data Summary'!$A$8:$A$21)*
'[30]Calculator Data Summary'!$B$8:$AG$21)</f>
        <v>39.22</v>
      </c>
      <c r="BQ14" s="21">
        <f>SUMPRODUCT(($C$4='[30]Calculator Data Summary'!$B$5:$AG$5)*
($C$5='[30]Calculator Data Summary'!$B$6:$AG$6)*
(CONCATENATE($C$6," ","(",BQ$10," ","CCFS",")")='[30]Calculator Data Summary'!$B$4:$AG$4)*
(BQ$13='[30]Calculator Data Summary'!$B$7:$AG$7)*
(BO14='[30]Calculator Data Summary'!$A$8:$A$21)*
'[30]Calculator Data Summary'!$B$8:$AG$21)</f>
        <v>37.21264</v>
      </c>
      <c r="BR14" s="22">
        <f>SUMPRODUCT(($C$4='[30]Calculator Data Summary'!$B$5:$AG$5)*
($C$5='[30]Calculator Data Summary'!$B$6:$AG$6)*
(CONCATENATE($C$6," ","(",BR$10," ","CCFS",")")='[30]Calculator Data Summary'!$B$4:$AG$4)*
(BR$13='[30]Calculator Data Summary'!$B$7:$AG$7)*
(BO14='[30]Calculator Data Summary'!$A$8:$A$21)*
'[30]Calculator Data Summary'!$B$8:$AG$21)</f>
        <v>39.160000000000004</v>
      </c>
      <c r="BT14" s="13" t="s">
        <v>15</v>
      </c>
      <c r="BU14" s="21">
        <f>SUMPRODUCT(($C$4='[31]Calculator Data Summary'!$B$5:$AG$5)*
($C$5='[31]Calculator Data Summary'!$B$6:$AG$6)*
(CONCATENATE($C$6," ","(",BU$10," ","CCFS",")")='[31]Calculator Data Summary'!$B$4:$AG$4)*
(BU$13='[31]Calculator Data Summary'!$B$7:$AG$7)*
(BT14='[31]Calculator Data Summary'!$A$8:$A$21)*
'[31]Calculator Data Summary'!$B$8:$AG$21)</f>
        <v>44.25</v>
      </c>
      <c r="BV14" s="21">
        <f>SUMPRODUCT(($C$4='[31]Calculator Data Summary'!$B$5:$AG$5)*
($C$5='[31]Calculator Data Summary'!$B$6:$AG$6)*
(CONCATENATE($C$6," ","(",BV$10," ","CCFS",")")='[31]Calculator Data Summary'!$B$4:$AG$4)*
(BV$13='[31]Calculator Data Summary'!$B$7:$AG$7)*
(BT14='[31]Calculator Data Summary'!$A$8:$A$21)*
'[31]Calculator Data Summary'!$B$8:$AG$21)</f>
        <v>38.428800000000003</v>
      </c>
      <c r="BW14" s="22">
        <f>SUMPRODUCT(($C$4='[31]Calculator Data Summary'!$B$5:$AG$5)*
($C$5='[31]Calculator Data Summary'!$B$6:$AG$6)*
(CONCATENATE($C$6," ","(",BW$10," ","CCFS",")")='[31]Calculator Data Summary'!$B$4:$AG$4)*
(BW$13='[31]Calculator Data Summary'!$B$7:$AG$7)*
(BT14='[31]Calculator Data Summary'!$A$8:$A$21)*
'[31]Calculator Data Summary'!$B$8:$AG$21)</f>
        <v>40.04</v>
      </c>
      <c r="BY14" s="13" t="s">
        <v>15</v>
      </c>
      <c r="BZ14" s="21">
        <f>SUMPRODUCT(($C$4='[32]Calculator Data Summary'!$B$5:$AG$5)*
($C$5='[32]Calculator Data Summary'!$B$6:$AG$6)*
(CONCATENATE($C$6," ","(",BZ$10," ","CCFS",")")='[32]Calculator Data Summary'!$B$4:$AG$4)*
(BZ$13='[32]Calculator Data Summary'!$B$7:$AG$7)*
(BY14='[32]Calculator Data Summary'!$A$8:$A$21)*
'[32]Calculator Data Summary'!$B$8:$AG$21)</f>
        <v>47.22</v>
      </c>
      <c r="CA14" s="21">
        <f>SUMPRODUCT(($C$4='[32]Calculator Data Summary'!$B$5:$AG$5)*
($C$5='[32]Calculator Data Summary'!$B$6:$AG$6)*
(CONCATENATE($C$6," ","(",CA$10," ","CCFS",")")='[32]Calculator Data Summary'!$B$4:$AG$4)*
(CA$13='[32]Calculator Data Summary'!$B$7:$AG$7)*
(BY14='[32]Calculator Data Summary'!$A$8:$A$21)*
'[32]Calculator Data Summary'!$B$8:$AG$21)</f>
        <v>45.030160000000009</v>
      </c>
      <c r="CB14" s="22">
        <f>SUMPRODUCT(($C$4='[32]Calculator Data Summary'!$B$5:$AG$5)*
($C$5='[32]Calculator Data Summary'!$B$6:$AG$6)*
(CONCATENATE($C$6," ","(",CB$10," ","CCFS",")")='[32]Calculator Data Summary'!$B$4:$AG$4)*
(CB$13='[32]Calculator Data Summary'!$B$7:$AG$7)*
(BY14='[32]Calculator Data Summary'!$A$8:$A$21)*
'[32]Calculator Data Summary'!$B$8:$AG$21)</f>
        <v>47.720000000000006</v>
      </c>
      <c r="CD14" s="13" t="s">
        <v>15</v>
      </c>
      <c r="CE14" s="21">
        <f>SUMPRODUCT(($C$4='[33]Calculator Data Summary'!$B$5:$AG$5)*
($C$5='[33]Calculator Data Summary'!$B$6:$AG$6)*
(CONCATENATE($C$6," ","(",CE$10," ","CCFS",")")='[33]Calculator Data Summary'!$B$4:$AG$4)*
(CE$13='[33]Calculator Data Summary'!$B$7:$AG$7)*
(CD14='[33]Calculator Data Summary'!$A$8:$A$21)*
'[33]Calculator Data Summary'!$B$8:$AG$21)</f>
        <v>24.749999999999996</v>
      </c>
      <c r="CF14" s="21">
        <f>SUMPRODUCT(($C$4='[33]Calculator Data Summary'!$B$5:$AG$5)*
($C$5='[33]Calculator Data Summary'!$B$6:$AG$6)*
(CONCATENATE($C$6," ","(",CF$10," ","CCFS",")")='[33]Calculator Data Summary'!$B$4:$AG$4)*
(CF$13='[33]Calculator Data Summary'!$B$7:$AG$7)*
(CD14='[33]Calculator Data Summary'!$A$8:$A$21)*
'[33]Calculator Data Summary'!$B$8:$AG$21)</f>
        <v>21.164960000000001</v>
      </c>
      <c r="CG14" s="22">
        <f>SUMPRODUCT(($C$4='[33]Calculator Data Summary'!$B$5:$AG$5)*
($C$5='[33]Calculator Data Summary'!$B$6:$AG$6)*
(CONCATENATE($C$6," ","(",CG$10," ","CCFS",")")='[33]Calculator Data Summary'!$B$4:$AG$4)*
(CG$13='[33]Calculator Data Summary'!$B$7:$AG$7)*
(CD14='[33]Calculator Data Summary'!$A$8:$A$21)*
'[33]Calculator Data Summary'!$B$8:$AG$21)</f>
        <v>22.36</v>
      </c>
      <c r="CI14" s="13" t="s">
        <v>15</v>
      </c>
      <c r="CJ14" s="21">
        <f>SUMPRODUCT(($C$4='[34]Calculator Data Summary'!$B$5:$AG$5)*
($C$5='[34]Calculator Data Summary'!$B$6:$AG$6)*
(CONCATENATE($C$6," ","(",CJ$10," ","CCFS",")")='[34]Calculator Data Summary'!$B$4:$AG$4)*
(CJ$13='[34]Calculator Data Summary'!$B$7:$AG$7)*
(CI14='[34]Calculator Data Summary'!$A$8:$A$21)*
'[34]Calculator Data Summary'!$B$8:$AG$21)</f>
        <v>53.53</v>
      </c>
      <c r="CK14" s="21">
        <f>SUMPRODUCT(($C$4='[34]Calculator Data Summary'!$B$5:$AG$5)*
($C$5='[34]Calculator Data Summary'!$B$6:$AG$6)*
(CONCATENATE($C$6," ","(",CK$10," ","CCFS",")")='[34]Calculator Data Summary'!$B$4:$AG$4)*
(CK$13='[34]Calculator Data Summary'!$B$7:$AG$7)*
(CI14='[34]Calculator Data Summary'!$A$8:$A$21)*
'[34]Calculator Data Summary'!$B$8:$AG$21)</f>
        <v>46.734799999999993</v>
      </c>
      <c r="CL14" s="22">
        <f>SUMPRODUCT(($C$4='[34]Calculator Data Summary'!$B$5:$AG$5)*
($C$5='[34]Calculator Data Summary'!$B$6:$AG$6)*
(CONCATENATE($C$6," ","(",CL$10," ","CCFS",")")='[34]Calculator Data Summary'!$B$4:$AG$4)*
(CL$13='[34]Calculator Data Summary'!$B$7:$AG$7)*
(CI14='[34]Calculator Data Summary'!$A$8:$A$21)*
'[34]Calculator Data Summary'!$B$8:$AG$21)</f>
        <v>48.050000000000004</v>
      </c>
      <c r="CN14" s="13" t="s">
        <v>15</v>
      </c>
      <c r="CO14" s="21">
        <f>SUMPRODUCT(($C$4='[35]Calculator Data Summary'!$B$5:$AG$5)*
($C$5='[35]Calculator Data Summary'!$B$6:$AG$6)*
(CONCATENATE($C$6," ","(",CO$10," ","CCFS",")")='[35]Calculator Data Summary'!$B$4:$AG$4)*
(CO$13='[35]Calculator Data Summary'!$B$7:$AG$7)*
(CN14='[35]Calculator Data Summary'!$A$8:$A$21)*
'[35]Calculator Data Summary'!$B$8:$AG$21)</f>
        <v>54.49</v>
      </c>
      <c r="CP14" s="21">
        <f>SUMPRODUCT(($C$4='[35]Calculator Data Summary'!$B$5:$AG$5)*
($C$5='[35]Calculator Data Summary'!$B$6:$AG$6)*
(CONCATENATE($C$6," ","(",CP$10," ","CCFS",")")='[35]Calculator Data Summary'!$B$4:$AG$4)*
(CP$13='[35]Calculator Data Summary'!$B$7:$AG$7)*
(CN14='[35]Calculator Data Summary'!$A$8:$A$21)*
'[35]Calculator Data Summary'!$B$8:$AG$21)</f>
        <v>46.825679999999991</v>
      </c>
      <c r="CQ14" s="22">
        <f>SUMPRODUCT(($C$4='[35]Calculator Data Summary'!$B$5:$AG$5)*
($C$5='[35]Calculator Data Summary'!$B$6:$AG$6)*
(CONCATENATE($C$6," ","(",CQ$10," ","CCFS",")")='[35]Calculator Data Summary'!$B$4:$AG$4)*
(CQ$13='[35]Calculator Data Summary'!$B$7:$AG$7)*
(CN14='[35]Calculator Data Summary'!$A$8:$A$21)*
'[35]Calculator Data Summary'!$B$8:$AG$21)</f>
        <v>44.240000000000009</v>
      </c>
      <c r="CS14" s="13" t="s">
        <v>15</v>
      </c>
      <c r="CT14" s="21">
        <f>SUMPRODUCT(($C$4='[36]AV Calculator Data Summary'!$B$5:$AG$5)*
($C$5='[36]AV Calculator Data Summary'!$B$6:$AG$6)*
(CONCATENATE($C$6," ","(",CT$10," ","CCFS",")")='[36]AV Calculator Data Summary'!$B$4:$AG$4)*
(CT$13='[36]AV Calculator Data Summary'!$B$7:$AG$7)*
(CS14='[36]AV Calculator Data Summary'!$A$8:$A$21)*
'[36]AV Calculator Data Summary'!$B$8:$AG$21)</f>
        <v>71.140000000000015</v>
      </c>
      <c r="CU14" s="21">
        <f>SUMPRODUCT(($C$4='[36]AV Calculator Data Summary'!$B$5:$AG$5)*
($C$5='[36]AV Calculator Data Summary'!$B$6:$AG$6)*
(CONCATENATE($C$6," ","(",CU$10," ","CCFS",")")='[36]AV Calculator Data Summary'!$B$4:$AG$4)*
(CU$13='[36]AV Calculator Data Summary'!$B$7:$AG$7)*
(CS14='[36]AV Calculator Data Summary'!$A$8:$A$21)*
'[36]AV Calculator Data Summary'!$B$8:$AG$21)</f>
        <v>63.378799999999991</v>
      </c>
      <c r="CV14" s="22">
        <f>SUMPRODUCT(($C$4='[36]AV Calculator Data Summary'!$B$5:$AG$5)*
($C$5='[36]AV Calculator Data Summary'!$B$6:$AG$6)*
(CONCATENATE($C$6," ","(",CV$10," ","CCFS",")")='[36]AV Calculator Data Summary'!$B$4:$AG$4)*
(CV$13='[36]AV Calculator Data Summary'!$B$7:$AG$7)*
(CS14='[36]AV Calculator Data Summary'!$A$8:$A$21)*
'[36]AV Calculator Data Summary'!$B$8:$AG$21)</f>
        <v>66.48</v>
      </c>
      <c r="CX14" s="13" t="s">
        <v>15</v>
      </c>
      <c r="CY14" s="21">
        <f>SUMPRODUCT(($C$4='[36]PV Calculator Data Summary'!$B$5:$AG$5)*
($C$5='[36]PV Calculator Data Summary'!$B$6:$AG$6)*
(CONCATENATE($C$6," ","(",CY$10," ","CCFS",")")='[36]PV Calculator Data Summary'!$B$4:$AG$4)*
(CY$13='[36]PV Calculator Data Summary'!$B$7:$AG$7)*
(CX14='[36]PV Calculator Data Summary'!$A$8:$A$21)*
'[36]PV Calculator Data Summary'!$B$8:$AG$21)</f>
        <v>92.2</v>
      </c>
      <c r="CZ14" s="21">
        <f>SUMPRODUCT(($C$4='[36]PV Calculator Data Summary'!$B$5:$AG$5)*
($C$5='[36]PV Calculator Data Summary'!$B$6:$AG$6)*
(CONCATENATE($C$6," ","(",CZ$10," ","CCFS",")")='[36]PV Calculator Data Summary'!$B$4:$AG$4)*
(CZ$13='[36]PV Calculator Data Summary'!$B$7:$AG$7)*
(CX14='[36]PV Calculator Data Summary'!$A$8:$A$21)*
'[36]PV Calculator Data Summary'!$B$8:$AG$21)</f>
        <v>75.440319999999986</v>
      </c>
      <c r="DA14" s="22">
        <f>SUMPRODUCT(($C$4='[36]PV Calculator Data Summary'!$B$5:$AG$5)*
($C$5='[36]PV Calculator Data Summary'!$B$6:$AG$6)*
(CONCATENATE($C$6," ","(",DA$10," ","CCFS",")")='[36]PV Calculator Data Summary'!$B$4:$AG$4)*
(DA$13='[36]PV Calculator Data Summary'!$B$7:$AG$7)*
(CX14='[36]PV Calculator Data Summary'!$A$8:$A$21)*
'[36]PV Calculator Data Summary'!$B$8:$AG$21)</f>
        <v>78.37</v>
      </c>
      <c r="DC14" s="13" t="s">
        <v>15</v>
      </c>
      <c r="DD14" s="21">
        <v>0</v>
      </c>
      <c r="DE14" s="21">
        <v>0</v>
      </c>
      <c r="DF14" s="22">
        <v>0</v>
      </c>
      <c r="DH14" s="13" t="s">
        <v>15</v>
      </c>
      <c r="DI14" s="21">
        <v>0</v>
      </c>
      <c r="DJ14" s="21">
        <v>0</v>
      </c>
      <c r="DK14" s="22">
        <v>0</v>
      </c>
      <c r="DM14" s="13" t="s">
        <v>15</v>
      </c>
      <c r="DN14" s="21">
        <v>0</v>
      </c>
      <c r="DO14" s="21">
        <v>0</v>
      </c>
      <c r="DP14" s="22">
        <v>0</v>
      </c>
      <c r="DR14" s="13" t="s">
        <v>15</v>
      </c>
      <c r="DS14" s="21">
        <v>0</v>
      </c>
      <c r="DT14" s="21">
        <v>0</v>
      </c>
      <c r="DU14" s="22">
        <v>0</v>
      </c>
      <c r="DW14" s="13" t="s">
        <v>15</v>
      </c>
      <c r="DX14" s="21">
        <v>0</v>
      </c>
      <c r="DY14" s="21">
        <v>0</v>
      </c>
      <c r="DZ14" s="22">
        <v>0</v>
      </c>
      <c r="EB14" s="13" t="s">
        <v>15</v>
      </c>
      <c r="EC14" s="21">
        <v>0</v>
      </c>
      <c r="ED14" s="21">
        <v>0</v>
      </c>
      <c r="EE14" s="22">
        <v>0</v>
      </c>
      <c r="EG14" s="13" t="s">
        <v>15</v>
      </c>
      <c r="EH14" s="21">
        <v>0</v>
      </c>
      <c r="EI14" s="21">
        <v>0</v>
      </c>
      <c r="EJ14" s="22">
        <v>0</v>
      </c>
      <c r="EL14" s="13" t="s">
        <v>15</v>
      </c>
      <c r="EM14" s="21">
        <v>0</v>
      </c>
      <c r="EN14" s="21">
        <v>0</v>
      </c>
      <c r="EO14" s="22">
        <v>0</v>
      </c>
      <c r="EQ14" s="13" t="s">
        <v>15</v>
      </c>
      <c r="ER14" s="21">
        <v>0</v>
      </c>
      <c r="ES14" s="21">
        <v>0</v>
      </c>
      <c r="ET14" s="22">
        <v>0</v>
      </c>
      <c r="EV14" s="13" t="s">
        <v>15</v>
      </c>
      <c r="EW14" s="21">
        <v>0</v>
      </c>
      <c r="EX14" s="21">
        <v>0</v>
      </c>
      <c r="EY14" s="22">
        <v>0</v>
      </c>
      <c r="FA14" s="13" t="s">
        <v>15</v>
      </c>
      <c r="FB14" s="21">
        <v>0</v>
      </c>
      <c r="FC14" s="21">
        <v>0</v>
      </c>
      <c r="FD14" s="22">
        <v>0</v>
      </c>
      <c r="FF14" s="13" t="s">
        <v>15</v>
      </c>
      <c r="FG14" s="21">
        <v>0</v>
      </c>
      <c r="FH14" s="21">
        <v>0</v>
      </c>
      <c r="FI14" s="22">
        <v>0</v>
      </c>
      <c r="FK14" s="13" t="s">
        <v>15</v>
      </c>
      <c r="FL14" s="21">
        <v>0</v>
      </c>
      <c r="FM14" s="21">
        <v>0</v>
      </c>
      <c r="FN14" s="22">
        <v>0</v>
      </c>
      <c r="FP14" s="13" t="s">
        <v>15</v>
      </c>
      <c r="FQ14" s="21">
        <v>0</v>
      </c>
      <c r="FR14" s="21">
        <v>0</v>
      </c>
      <c r="FS14" s="22">
        <v>0</v>
      </c>
      <c r="FU14" s="13" t="s">
        <v>15</v>
      </c>
      <c r="FV14" s="21">
        <v>0</v>
      </c>
      <c r="FW14" s="21">
        <v>0</v>
      </c>
      <c r="FX14" s="22">
        <v>0</v>
      </c>
      <c r="FZ14" s="13" t="s">
        <v>15</v>
      </c>
      <c r="GA14" s="21">
        <v>0</v>
      </c>
      <c r="GB14" s="21">
        <v>0</v>
      </c>
      <c r="GC14" s="22">
        <v>0</v>
      </c>
      <c r="GE14" s="13" t="s">
        <v>15</v>
      </c>
      <c r="GF14" s="21">
        <v>0</v>
      </c>
      <c r="GG14" s="21">
        <v>0</v>
      </c>
      <c r="GH14" s="22">
        <v>0</v>
      </c>
      <c r="GJ14" s="13" t="s">
        <v>15</v>
      </c>
      <c r="GK14" s="21">
        <v>0</v>
      </c>
      <c r="GL14" s="21">
        <v>0</v>
      </c>
      <c r="GM14" s="22">
        <v>0</v>
      </c>
      <c r="GO14" s="13" t="s">
        <v>15</v>
      </c>
      <c r="GP14" s="21">
        <v>0</v>
      </c>
      <c r="GQ14" s="21">
        <v>0</v>
      </c>
      <c r="GR14" s="22">
        <v>0</v>
      </c>
      <c r="GT14" s="13" t="s">
        <v>15</v>
      </c>
      <c r="GU14" s="21">
        <v>0</v>
      </c>
      <c r="GV14" s="21">
        <v>0</v>
      </c>
      <c r="GW14" s="22">
        <v>0</v>
      </c>
      <c r="GY14" s="13" t="s">
        <v>15</v>
      </c>
      <c r="GZ14" s="21">
        <v>0</v>
      </c>
      <c r="HA14" s="21">
        <v>0</v>
      </c>
      <c r="HB14" s="22">
        <v>0</v>
      </c>
      <c r="HD14" s="13" t="s">
        <v>15</v>
      </c>
      <c r="HE14" s="21">
        <v>0</v>
      </c>
      <c r="HF14" s="21">
        <v>0</v>
      </c>
      <c r="HG14" s="22">
        <v>0</v>
      </c>
      <c r="HI14" s="13" t="s">
        <v>15</v>
      </c>
      <c r="HJ14" s="21">
        <v>0</v>
      </c>
      <c r="HK14" s="21">
        <v>0</v>
      </c>
      <c r="HL14" s="22">
        <v>0</v>
      </c>
    </row>
    <row r="15" spans="2:220" x14ac:dyDescent="0.25">
      <c r="B15" s="13" t="s">
        <v>16</v>
      </c>
      <c r="C15" s="21">
        <f>SUMPRODUCT(($C$4='[17]Calculator Data Summary'!$B$5:$AG$5)*
($C$5='[17]Calculator Data Summary'!$B$6:$AG$6)*
(CONCATENATE($C$6," ","(",C$10," ","CCFS",")")='[17]Calculator Data Summary'!$B$4:$AG$4)*
(C$13='[17]Calculator Data Summary'!$B$7:$AG$7)*
(B15='[17]Calculator Data Summary'!$A$8:$A$21)*
'[17]Calculator Data Summary'!$B$8:$AG$21)</f>
        <v>41.999999999999993</v>
      </c>
      <c r="D15" s="21">
        <f>SUMPRODUCT(($C$4='[17]Calculator Data Summary'!$B$5:$AG$5)*
($C$5='[17]Calculator Data Summary'!$B$6:$AG$6)*
(CONCATENATE($C$6," ","(",D$10," ","CCFS",")")='[17]Calculator Data Summary'!$B$4:$AG$4)*
(D$13='[17]Calculator Data Summary'!$B$7:$AG$7)*
(B15='[17]Calculator Data Summary'!$A$8:$A$21)*
'[17]Calculator Data Summary'!$B$8:$AG$21)</f>
        <v>42.057519999999997</v>
      </c>
      <c r="E15" s="22">
        <f>SUMPRODUCT(($C$4='[17]Calculator Data Summary'!$B$5:$AG$5)*
($C$5='[17]Calculator Data Summary'!$B$6:$AG$6)*
(CONCATENATE($C$6," ","(",E$10," ","CCFS",")")='[17]Calculator Data Summary'!$B$4:$AG$4)*
(E$13='[17]Calculator Data Summary'!$B$7:$AG$7)*
(B15='[17]Calculator Data Summary'!$A$8:$A$21)*
'[17]Calculator Data Summary'!$B$8:$AG$21)</f>
        <v>44.7</v>
      </c>
      <c r="G15" s="13" t="s">
        <v>16</v>
      </c>
      <c r="H15" s="21">
        <f>SUMPRODUCT(($C$4='[18]Calculator Data Summary'!$B$5:$AG$5)*
($C$5='[18]Calculator Data Summary'!$B$6:$AG$6)*
(CONCATENATE($C$6," ","(",H$10," ","CCFS",")")='[18]Calculator Data Summary'!$B$4:$AG$4)*
(H$13='[18]Calculator Data Summary'!$B$7:$AG$7)*
(G15='[18]Calculator Data Summary'!$A$8:$A$21)*
'[18]Calculator Data Summary'!$B$8:$AG$21)</f>
        <v>53.82</v>
      </c>
      <c r="I15" s="21">
        <f>SUMPRODUCT(($C$4='[18]Calculator Data Summary'!$B$5:$AG$5)*
($C$5='[18]Calculator Data Summary'!$B$6:$AG$6)*
(CONCATENATE($C$6," ","(",I$10," ","CCFS",")")='[18]Calculator Data Summary'!$B$4:$AG$4)*
(I$13='[18]Calculator Data Summary'!$B$7:$AG$7)*
(G15='[18]Calculator Data Summary'!$A$8:$A$21)*
'[18]Calculator Data Summary'!$B$8:$AG$21)</f>
        <v>34.917680000000004</v>
      </c>
      <c r="J15" s="22">
        <f>SUMPRODUCT(($C$4='[18]Calculator Data Summary'!$B$5:$AG$5)*
($C$5='[18]Calculator Data Summary'!$B$6:$AG$6)*
(CONCATENATE($C$6," ","(",J$10," ","CCFS",")")='[18]Calculator Data Summary'!$B$4:$AG$4)*
(J$13='[18]Calculator Data Summary'!$B$7:$AG$7)*
(G15='[18]Calculator Data Summary'!$A$8:$A$21)*
'[18]Calculator Data Summary'!$B$8:$AG$21)</f>
        <v>36.349999999999994</v>
      </c>
      <c r="L15" s="13" t="s">
        <v>16</v>
      </c>
      <c r="M15" s="21">
        <f>SUMPRODUCT(($C$4='[19]Calculator Data Summary'!$B$5:$AG$5)*
($C$5='[19]Calculator Data Summary'!$B$6:$AG$6)*
(CONCATENATE($C$6," ","(",M$10," ","CCFS",")")='[19]Calculator Data Summary'!$B$4:$AG$4)*
(M$13='[19]Calculator Data Summary'!$B$7:$AG$7)*
(L15='[19]Calculator Data Summary'!$A$8:$A$21)*
'[19]Calculator Data Summary'!$B$8:$AG$21)</f>
        <v>66.430000000000007</v>
      </c>
      <c r="N15" s="21">
        <f>SUMPRODUCT(($C$4='[19]Calculator Data Summary'!$B$5:$AG$5)*
($C$5='[19]Calculator Data Summary'!$B$6:$AG$6)*
(CONCATENATE($C$6," ","(",N$10," ","CCFS",")")='[19]Calculator Data Summary'!$B$4:$AG$4)*
(N$13='[19]Calculator Data Summary'!$B$7:$AG$7)*
(L15='[19]Calculator Data Summary'!$A$8:$A$21)*
'[19]Calculator Data Summary'!$B$8:$AG$21)</f>
        <v>45.206960000000002</v>
      </c>
      <c r="O15" s="22">
        <f>SUMPRODUCT(($C$4='[19]Calculator Data Summary'!$B$5:$AG$5)*
($C$5='[19]Calculator Data Summary'!$B$6:$AG$6)*
(CONCATENATE($C$6," ","(",O$10," ","CCFS",")")='[19]Calculator Data Summary'!$B$4:$AG$4)*
(O$13='[19]Calculator Data Summary'!$B$7:$AG$7)*
(L15='[19]Calculator Data Summary'!$A$8:$A$21)*
'[19]Calculator Data Summary'!$B$8:$AG$21)</f>
        <v>48.410000000000004</v>
      </c>
      <c r="Q15" s="13" t="s">
        <v>16</v>
      </c>
      <c r="R15" s="21">
        <f>SUMPRODUCT(($C$4='[20]Calculator Data Summary'!$B$5:$AG$5)*
($C$5='[20]Calculator Data Summary'!$B$6:$AG$6)*
(CONCATENATE($C$6," ","(",R$10," ","CCFS",")")='[20]Calculator Data Summary'!$B$4:$AG$4)*
(R$13='[20]Calculator Data Summary'!$B$7:$AG$7)*
(Q15='[20]Calculator Data Summary'!$A$8:$A$21)*
'[20]Calculator Data Summary'!$B$8:$AG$21)</f>
        <v>25.19</v>
      </c>
      <c r="S15" s="21">
        <f>SUMPRODUCT(($C$4='[20]Calculator Data Summary'!$B$5:$AG$5)*
($C$5='[20]Calculator Data Summary'!$B$6:$AG$6)*
(CONCATENATE($C$6," ","(",S$10," ","CCFS",")")='[20]Calculator Data Summary'!$B$4:$AG$4)*
(S$13='[20]Calculator Data Summary'!$B$7:$AG$7)*
(Q15='[20]Calculator Data Summary'!$A$8:$A$21)*
'[20]Calculator Data Summary'!$B$8:$AG$21)</f>
        <v>23.82376</v>
      </c>
      <c r="T15" s="22">
        <f>SUMPRODUCT(($C$4='[20]Calculator Data Summary'!$B$5:$AG$5)*
($C$5='[20]Calculator Data Summary'!$B$6:$AG$6)*
(CONCATENATE($C$6," ","(",T$10," ","CCFS",")")='[20]Calculator Data Summary'!$B$4:$AG$4)*
(T$13='[20]Calculator Data Summary'!$B$7:$AG$7)*
(Q15='[20]Calculator Data Summary'!$A$8:$A$21)*
'[20]Calculator Data Summary'!$B$8:$AG$21)</f>
        <v>25.369999999999997</v>
      </c>
      <c r="V15" s="13" t="s">
        <v>16</v>
      </c>
      <c r="W15" s="21">
        <f>SUMPRODUCT(($C$4='[21]Calculator Data Summary'!$B$5:$AG$5)*
($C$5='[21]Calculator Data Summary'!$B$6:$AG$6)*
(CONCATENATE($C$6," ","(",W$10," ","CCFS",")")='[21]Calculator Data Summary'!$B$4:$AG$4)*
(W$13='[21]Calculator Data Summary'!$B$7:$AG$7)*
(V15='[21]Calculator Data Summary'!$A$8:$A$21)*
'[21]Calculator Data Summary'!$B$8:$AG$21)</f>
        <v>63.88000000000001</v>
      </c>
      <c r="X15" s="21">
        <f>SUMPRODUCT(($C$4='[21]Calculator Data Summary'!$B$5:$AG$5)*
($C$5='[21]Calculator Data Summary'!$B$6:$AG$6)*
(CONCATENATE($C$6," ","(",X$10," ","CCFS",")")='[21]Calculator Data Summary'!$B$4:$AG$4)*
(X$13='[21]Calculator Data Summary'!$B$7:$AG$7)*
(V15='[21]Calculator Data Summary'!$A$8:$A$21)*
'[21]Calculator Data Summary'!$B$8:$AG$21)</f>
        <v>58.374640000000007</v>
      </c>
      <c r="Y15" s="22">
        <f>SUMPRODUCT(($C$4='[21]Calculator Data Summary'!$B$5:$AG$5)*
($C$5='[21]Calculator Data Summary'!$B$6:$AG$6)*
(CONCATENATE($C$6," ","(",Y$10," ","CCFS",")")='[21]Calculator Data Summary'!$B$4:$AG$4)*
(Y$13='[21]Calculator Data Summary'!$B$7:$AG$7)*
(V15='[21]Calculator Data Summary'!$A$8:$A$21)*
'[21]Calculator Data Summary'!$B$8:$AG$21)</f>
        <v>54.470000000000006</v>
      </c>
      <c r="AA15" s="13" t="s">
        <v>16</v>
      </c>
      <c r="AB15" s="21">
        <f>SUMPRODUCT(($C$4='[22]Calculator Data Summary'!$B$5:$AG$5)*
($C$5='[22]Calculator Data Summary'!$B$6:$AG$6)*
(CONCATENATE($C$6," ","(",AB$10," ","CCFS",")")='[22]Calculator Data Summary'!$B$4:$AG$4)*
(AB$13='[22]Calculator Data Summary'!$B$7:$AG$7)*
(AA15='[22]Calculator Data Summary'!$A$8:$A$21)*
'[22]Calculator Data Summary'!$B$8:$AG$21)</f>
        <v>47.489999999999995</v>
      </c>
      <c r="AC15" s="21">
        <f>SUMPRODUCT(($C$4='[22]Calculator Data Summary'!$B$5:$AG$5)*
($C$5='[22]Calculator Data Summary'!$B$6:$AG$6)*
(CONCATENATE($C$6," ","(",AC$10," ","CCFS",")")='[22]Calculator Data Summary'!$B$4:$AG$4)*
(AC$13='[22]Calculator Data Summary'!$B$7:$AG$7)*
(AA15='[22]Calculator Data Summary'!$A$8:$A$21)*
'[22]Calculator Data Summary'!$B$8:$AG$21)</f>
        <v>49.04</v>
      </c>
      <c r="AD15" s="22">
        <f>SUMPRODUCT(($C$4='[22]Calculator Data Summary'!$B$5:$AG$5)*
($C$5='[22]Calculator Data Summary'!$B$6:$AG$6)*
(CONCATENATE($C$6," ","(",AD$10," ","CCFS",")")='[22]Calculator Data Summary'!$B$4:$AG$4)*
(AD$13='[22]Calculator Data Summary'!$B$7:$AG$7)*
(AA15='[22]Calculator Data Summary'!$A$8:$A$21)*
'[22]Calculator Data Summary'!$B$8:$AG$21)</f>
        <v>46.730000000000011</v>
      </c>
      <c r="AF15" s="13" t="s">
        <v>16</v>
      </c>
      <c r="AG15" s="21">
        <f>SUMPRODUCT(($C$4='[23]Calculator Data Summary'!$B$5:$AG$5)*
($C$5='[23]Calculator Data Summary'!$B$6:$AG$6)*
(CONCATENATE($C$6," ","(",AG$10," ","CCFS",")")='[23]Calculator Data Summary'!$B$4:$AG$4)*
(AG$13='[23]Calculator Data Summary'!$B$7:$AG$7)*
(AF15='[23]Calculator Data Summary'!$A$8:$A$21)*
'[23]Calculator Data Summary'!$B$8:$AG$21)</f>
        <v>52.660000000000004</v>
      </c>
      <c r="AH15" s="21">
        <f>SUMPRODUCT(($C$4='[23]Calculator Data Summary'!$B$5:$AG$5)*
($C$5='[23]Calculator Data Summary'!$B$6:$AG$6)*
(CONCATENATE($C$6," ","(",AH$10," ","CCFS",")")='[23]Calculator Data Summary'!$B$4:$AG$4)*
(AH$13='[23]Calculator Data Summary'!$B$7:$AG$7)*
(AF15='[23]Calculator Data Summary'!$A$8:$A$21)*
'[23]Calculator Data Summary'!$B$8:$AG$21)</f>
        <v>49.780799999999992</v>
      </c>
      <c r="AI15" s="22">
        <f>SUMPRODUCT(($C$4='[23]Calculator Data Summary'!$B$5:$AG$5)*
($C$5='[23]Calculator Data Summary'!$B$6:$AG$6)*
(CONCATENATE($C$6," ","(",AI$10," ","CCFS",")")='[23]Calculator Data Summary'!$B$4:$AG$4)*
(AI$13='[23]Calculator Data Summary'!$B$7:$AG$7)*
(AF15='[23]Calculator Data Summary'!$A$8:$A$21)*
'[23]Calculator Data Summary'!$B$8:$AG$21)</f>
        <v>51.550000000000004</v>
      </c>
      <c r="AK15" s="13" t="s">
        <v>16</v>
      </c>
      <c r="AL15" s="21">
        <f>SUMPRODUCT(($C$4='[24]Calculator Data Summary'!$B$5:$AG$5)*
($C$5='[24]Calculator Data Summary'!$B$6:$AG$6)*
(CONCATENATE($C$6," ","(",AL$10," ","CCFS",")")='[24]Calculator Data Summary'!$B$4:$AG$4)*
(AL$13='[24]Calculator Data Summary'!$B$7:$AG$7)*
(AK15='[24]Calculator Data Summary'!$A$8:$A$21)*
'[24]Calculator Data Summary'!$B$8:$AG$21)</f>
        <v>41.46</v>
      </c>
      <c r="AM15" s="21">
        <f>SUMPRODUCT(($C$4='[24]Calculator Data Summary'!$B$5:$AG$5)*
($C$5='[24]Calculator Data Summary'!$B$6:$AG$6)*
(CONCATENATE($C$6," ","(",AM$10," ","CCFS",")")='[24]Calculator Data Summary'!$B$4:$AG$4)*
(AM$13='[24]Calculator Data Summary'!$B$7:$AG$7)*
(AK15='[24]Calculator Data Summary'!$A$8:$A$21)*
'[24]Calculator Data Summary'!$B$8:$AG$21)</f>
        <v>30.956480000000003</v>
      </c>
      <c r="AN15" s="22">
        <f>SUMPRODUCT(($C$4='[24]Calculator Data Summary'!$B$5:$AG$5)*
($C$5='[24]Calculator Data Summary'!$B$6:$AG$6)*
(CONCATENATE($C$6," ","(",AN$10," ","CCFS",")")='[24]Calculator Data Summary'!$B$4:$AG$4)*
(AN$13='[24]Calculator Data Summary'!$B$7:$AG$7)*
(AK15='[24]Calculator Data Summary'!$A$8:$A$21)*
'[24]Calculator Data Summary'!$B$8:$AG$21)</f>
        <v>32.529999999999994</v>
      </c>
      <c r="AP15" s="13" t="s">
        <v>16</v>
      </c>
      <c r="AQ15" s="21">
        <f>SUMPRODUCT(($C$4='[25]Calculator Data Summary'!$B$5:$AG$5)*
($C$5='[25]Calculator Data Summary'!$B$6:$AG$6)*
(CONCATENATE($C$6," ","(",AQ$10," ","CCFS",")")='[25]Calculator Data Summary'!$B$4:$AG$4)*
(AQ$13='[25]Calculator Data Summary'!$B$7:$AG$7)*
(AP15='[25]Calculator Data Summary'!$A$8:$A$21)*
'[25]Calculator Data Summary'!$B$8:$AG$21)</f>
        <v>63.14</v>
      </c>
      <c r="AR15" s="21">
        <f>SUMPRODUCT(($C$4='[25]Calculator Data Summary'!$B$5:$AG$5)*
($C$5='[25]Calculator Data Summary'!$B$6:$AG$6)*
(CONCATENATE($C$6," ","(",AR$10," ","CCFS",")")='[25]Calculator Data Summary'!$B$4:$AG$4)*
(AR$13='[25]Calculator Data Summary'!$B$7:$AG$7)*
(AP15='[25]Calculator Data Summary'!$A$8:$A$21)*
'[25]Calculator Data Summary'!$B$8:$AG$21)</f>
        <v>52.266559999999991</v>
      </c>
      <c r="AS15" s="22">
        <f>SUMPRODUCT(($C$4='[25]Calculator Data Summary'!$B$5:$AG$5)*
($C$5='[25]Calculator Data Summary'!$B$6:$AG$6)*
(CONCATENATE($C$6," ","(",AS$10," ","CCFS",")")='[25]Calculator Data Summary'!$B$4:$AG$4)*
(AS$13='[25]Calculator Data Summary'!$B$7:$AG$7)*
(AP15='[25]Calculator Data Summary'!$A$8:$A$21)*
'[25]Calculator Data Summary'!$B$8:$AG$21)</f>
        <v>54.099999999999994</v>
      </c>
      <c r="AU15" s="13" t="s">
        <v>16</v>
      </c>
      <c r="AV15" s="21">
        <f>SUMPRODUCT(($C$4='[26]Calculator Data Summary'!$B$5:$AG$5)*
($C$5='[26]Calculator Data Summary'!$B$6:$AG$6)*
(CONCATENATE($C$6," ","(",AV$10," ","CCFS",")")='[26]Calculator Data Summary'!$B$4:$AG$4)*
(AV$13='[26]Calculator Data Summary'!$B$7:$AG$7)*
(AU15='[26]Calculator Data Summary'!$A$8:$A$21)*
'[26]Calculator Data Summary'!$B$8:$AG$21)</f>
        <v>50.569999999999993</v>
      </c>
      <c r="AW15" s="21">
        <f>SUMPRODUCT(($C$4='[26]Calculator Data Summary'!$B$5:$AG$5)*
($C$5='[26]Calculator Data Summary'!$B$6:$AG$6)*
(CONCATENATE($C$6," ","(",AW$10," ","CCFS",")")='[26]Calculator Data Summary'!$B$4:$AG$4)*
(AW$13='[26]Calculator Data Summary'!$B$7:$AG$7)*
(AU15='[26]Calculator Data Summary'!$A$8:$A$21)*
'[26]Calculator Data Summary'!$B$8:$AG$21)</f>
        <v>47.194080000000007</v>
      </c>
      <c r="AX15" s="22">
        <f>SUMPRODUCT(($C$4='[26]Calculator Data Summary'!$B$5:$AG$5)*
($C$5='[26]Calculator Data Summary'!$B$6:$AG$6)*
(CONCATENATE($C$6," ","(",AX$10," ","CCFS",")")='[26]Calculator Data Summary'!$B$4:$AG$4)*
(AX$13='[26]Calculator Data Summary'!$B$7:$AG$7)*
(AU15='[26]Calculator Data Summary'!$A$8:$A$21)*
'[26]Calculator Data Summary'!$B$8:$AG$21)</f>
        <v>44.48</v>
      </c>
      <c r="AZ15" s="13" t="s">
        <v>16</v>
      </c>
      <c r="BA15" s="21">
        <f>SUMPRODUCT(($C$4='[27]Calculator Data Summary'!$B$5:$AG$5)*
($C$5='[27]Calculator Data Summary'!$B$6:$AG$6)*
(CONCATENATE($C$6," ","(",BA$10," ","CCFS",")")='[27]Calculator Data Summary'!$B$4:$AG$4)*
(BA$13='[27]Calculator Data Summary'!$B$7:$AG$7)*
(AZ15='[27]Calculator Data Summary'!$A$8:$A$21)*
'[27]Calculator Data Summary'!$B$8:$AG$21)</f>
        <v>67.19</v>
      </c>
      <c r="BB15" s="21">
        <f>SUMPRODUCT(($C$4='[27]Calculator Data Summary'!$B$5:$AG$5)*
($C$5='[27]Calculator Data Summary'!$B$6:$AG$6)*
(CONCATENATE($C$6," ","(",BB$10," ","CCFS",")")='[27]Calculator Data Summary'!$B$4:$AG$4)*
(BB$13='[27]Calculator Data Summary'!$B$7:$AG$7)*
(AZ15='[27]Calculator Data Summary'!$A$8:$A$21)*
'[27]Calculator Data Summary'!$B$8:$AG$21)</f>
        <v>54.784240000000004</v>
      </c>
      <c r="BC15" s="22">
        <f>SUMPRODUCT(($C$4='[27]Calculator Data Summary'!$B$5:$AG$5)*
($C$5='[27]Calculator Data Summary'!$B$6:$AG$6)*
(CONCATENATE($C$6," ","(",BC$10," ","CCFS",")")='[27]Calculator Data Summary'!$B$4:$AG$4)*
(BC$13='[27]Calculator Data Summary'!$B$7:$AG$7)*
(AZ15='[27]Calculator Data Summary'!$A$8:$A$21)*
'[27]Calculator Data Summary'!$B$8:$AG$21)</f>
        <v>59.59</v>
      </c>
      <c r="BE15" s="13" t="s">
        <v>16</v>
      </c>
      <c r="BF15" s="21">
        <f>SUMPRODUCT(($C$4='[28]Calculator Data Summary'!$B$5:$AG$5)*
($C$5='[28]Calculator Data Summary'!$B$6:$AG$6)*
(CONCATENATE($C$6," ","(",BF$10," ","CCFS",")")='[28]Calculator Data Summary'!$B$4:$AG$4)*
(BF$13='[28]Calculator Data Summary'!$B$7:$AG$7)*
(BE15='[28]Calculator Data Summary'!$A$8:$A$21)*
'[28]Calculator Data Summary'!$B$8:$AG$21)</f>
        <v>37.269999999999996</v>
      </c>
      <c r="BG15" s="21">
        <f>SUMPRODUCT(($C$4='[28]Calculator Data Summary'!$B$5:$AG$5)*
($C$5='[28]Calculator Data Summary'!$B$6:$AG$6)*
(CONCATENATE($C$6," ","(",BG$10," ","CCFS",")")='[28]Calculator Data Summary'!$B$4:$AG$4)*
(BG$13='[28]Calculator Data Summary'!$B$7:$AG$7)*
(BE15='[28]Calculator Data Summary'!$A$8:$A$21)*
'[28]Calculator Data Summary'!$B$8:$AG$21)</f>
        <v>32.178160000000005</v>
      </c>
      <c r="BH15" s="22">
        <f>SUMPRODUCT(($C$4='[28]Calculator Data Summary'!$B$5:$AG$5)*
($C$5='[28]Calculator Data Summary'!$B$6:$AG$6)*
(CONCATENATE($C$6," ","(",BH$10," ","CCFS",")")='[28]Calculator Data Summary'!$B$4:$AG$4)*
(BH$13='[28]Calculator Data Summary'!$B$7:$AG$7)*
(BE15='[28]Calculator Data Summary'!$A$8:$A$21)*
'[28]Calculator Data Summary'!$B$8:$AG$21)</f>
        <v>33.9</v>
      </c>
      <c r="BJ15" s="13" t="s">
        <v>16</v>
      </c>
      <c r="BK15" s="21">
        <f>SUMPRODUCT(($C$4='[29]Calculator Data Summary'!$B$5:$AG$5)*
($C$5='[29]Calculator Data Summary'!$B$6:$AG$6)*
(CONCATENATE($C$6," ","(",BK$10," ","CCFS",")")='[29]Calculator Data Summary'!$B$4:$AG$4)*
(BK$13='[29]Calculator Data Summary'!$B$7:$AG$7)*
(BJ15='[29]Calculator Data Summary'!$A$8:$A$21)*
'[29]Calculator Data Summary'!$B$8:$AG$21)</f>
        <v>34.03</v>
      </c>
      <c r="BL15" s="21">
        <f>SUMPRODUCT(($C$4='[29]Calculator Data Summary'!$B$5:$AG$5)*
($C$5='[29]Calculator Data Summary'!$B$6:$AG$6)*
(CONCATENATE($C$6," ","(",BL$10," ","CCFS",")")='[29]Calculator Data Summary'!$B$4:$AG$4)*
(BL$13='[29]Calculator Data Summary'!$B$7:$AG$7)*
(BJ15='[29]Calculator Data Summary'!$A$8:$A$21)*
'[29]Calculator Data Summary'!$B$8:$AG$21)</f>
        <v>27.451039999999995</v>
      </c>
      <c r="BM15" s="22">
        <f>SUMPRODUCT(($C$4='[29]Calculator Data Summary'!$B$5:$AG$5)*
($C$5='[29]Calculator Data Summary'!$B$6:$AG$6)*
(CONCATENATE($C$6," ","(",BM$10," ","CCFS",")")='[29]Calculator Data Summary'!$B$4:$AG$4)*
(BM$13='[29]Calculator Data Summary'!$B$7:$AG$7)*
(BJ15='[29]Calculator Data Summary'!$A$8:$A$21)*
'[29]Calculator Data Summary'!$B$8:$AG$21)</f>
        <v>28.710000000000004</v>
      </c>
      <c r="BO15" s="13" t="s">
        <v>16</v>
      </c>
      <c r="BP15" s="21">
        <f>SUMPRODUCT(($C$4='[30]Calculator Data Summary'!$B$5:$AG$5)*
($C$5='[30]Calculator Data Summary'!$B$6:$AG$6)*
(CONCATENATE($C$6," ","(",BP$10," ","CCFS",")")='[30]Calculator Data Summary'!$B$4:$AG$4)*
(BP$13='[30]Calculator Data Summary'!$B$7:$AG$7)*
(BO15='[30]Calculator Data Summary'!$A$8:$A$21)*
'[30]Calculator Data Summary'!$B$8:$AG$21)</f>
        <v>39.22</v>
      </c>
      <c r="BQ15" s="21">
        <f>SUMPRODUCT(($C$4='[30]Calculator Data Summary'!$B$5:$AG$5)*
($C$5='[30]Calculator Data Summary'!$B$6:$AG$6)*
(CONCATENATE($C$6," ","(",BQ$10," ","CCFS",")")='[30]Calculator Data Summary'!$B$4:$AG$4)*
(BQ$13='[30]Calculator Data Summary'!$B$7:$AG$7)*
(BO15='[30]Calculator Data Summary'!$A$8:$A$21)*
'[30]Calculator Data Summary'!$B$8:$AG$21)</f>
        <v>37.21264</v>
      </c>
      <c r="BR15" s="22">
        <f>SUMPRODUCT(($C$4='[30]Calculator Data Summary'!$B$5:$AG$5)*
($C$5='[30]Calculator Data Summary'!$B$6:$AG$6)*
(CONCATENATE($C$6," ","(",BR$10," ","CCFS",")")='[30]Calculator Data Summary'!$B$4:$AG$4)*
(BR$13='[30]Calculator Data Summary'!$B$7:$AG$7)*
(BO15='[30]Calculator Data Summary'!$A$8:$A$21)*
'[30]Calculator Data Summary'!$B$8:$AG$21)</f>
        <v>39.160000000000004</v>
      </c>
      <c r="BT15" s="13" t="s">
        <v>16</v>
      </c>
      <c r="BU15" s="21">
        <f>SUMPRODUCT(($C$4='[31]Calculator Data Summary'!$B$5:$AG$5)*
($C$5='[31]Calculator Data Summary'!$B$6:$AG$6)*
(CONCATENATE($C$6," ","(",BU$10," ","CCFS",")")='[31]Calculator Data Summary'!$B$4:$AG$4)*
(BU$13='[31]Calculator Data Summary'!$B$7:$AG$7)*
(BT15='[31]Calculator Data Summary'!$A$8:$A$21)*
'[31]Calculator Data Summary'!$B$8:$AG$21)</f>
        <v>44.25</v>
      </c>
      <c r="BV15" s="21">
        <f>SUMPRODUCT(($C$4='[31]Calculator Data Summary'!$B$5:$AG$5)*
($C$5='[31]Calculator Data Summary'!$B$6:$AG$6)*
(CONCATENATE($C$6," ","(",BV$10," ","CCFS",")")='[31]Calculator Data Summary'!$B$4:$AG$4)*
(BV$13='[31]Calculator Data Summary'!$B$7:$AG$7)*
(BT15='[31]Calculator Data Summary'!$A$8:$A$21)*
'[31]Calculator Data Summary'!$B$8:$AG$21)</f>
        <v>38.428800000000003</v>
      </c>
      <c r="BW15" s="22">
        <f>SUMPRODUCT(($C$4='[31]Calculator Data Summary'!$B$5:$AG$5)*
($C$5='[31]Calculator Data Summary'!$B$6:$AG$6)*
(CONCATENATE($C$6," ","(",BW$10," ","CCFS",")")='[31]Calculator Data Summary'!$B$4:$AG$4)*
(BW$13='[31]Calculator Data Summary'!$B$7:$AG$7)*
(BT15='[31]Calculator Data Summary'!$A$8:$A$21)*
'[31]Calculator Data Summary'!$B$8:$AG$21)</f>
        <v>40.04</v>
      </c>
      <c r="BY15" s="13" t="s">
        <v>16</v>
      </c>
      <c r="BZ15" s="21">
        <f>SUMPRODUCT(($C$4='[32]Calculator Data Summary'!$B$5:$AG$5)*
($C$5='[32]Calculator Data Summary'!$B$6:$AG$6)*
(CONCATENATE($C$6," ","(",BZ$10," ","CCFS",")")='[32]Calculator Data Summary'!$B$4:$AG$4)*
(BZ$13='[32]Calculator Data Summary'!$B$7:$AG$7)*
(BY15='[32]Calculator Data Summary'!$A$8:$A$21)*
'[32]Calculator Data Summary'!$B$8:$AG$21)</f>
        <v>47.22</v>
      </c>
      <c r="CA15" s="21">
        <f>SUMPRODUCT(($C$4='[32]Calculator Data Summary'!$B$5:$AG$5)*
($C$5='[32]Calculator Data Summary'!$B$6:$AG$6)*
(CONCATENATE($C$6," ","(",CA$10," ","CCFS",")")='[32]Calculator Data Summary'!$B$4:$AG$4)*
(CA$13='[32]Calculator Data Summary'!$B$7:$AG$7)*
(BY15='[32]Calculator Data Summary'!$A$8:$A$21)*
'[32]Calculator Data Summary'!$B$8:$AG$21)</f>
        <v>45.030160000000009</v>
      </c>
      <c r="CB15" s="22">
        <f>SUMPRODUCT(($C$4='[32]Calculator Data Summary'!$B$5:$AG$5)*
($C$5='[32]Calculator Data Summary'!$B$6:$AG$6)*
(CONCATENATE($C$6," ","(",CB$10," ","CCFS",")")='[32]Calculator Data Summary'!$B$4:$AG$4)*
(CB$13='[32]Calculator Data Summary'!$B$7:$AG$7)*
(BY15='[32]Calculator Data Summary'!$A$8:$A$21)*
'[32]Calculator Data Summary'!$B$8:$AG$21)</f>
        <v>47.720000000000006</v>
      </c>
      <c r="CD15" s="13" t="s">
        <v>16</v>
      </c>
      <c r="CE15" s="21">
        <f>SUMPRODUCT(($C$4='[33]Calculator Data Summary'!$B$5:$AG$5)*
($C$5='[33]Calculator Data Summary'!$B$6:$AG$6)*
(CONCATENATE($C$6," ","(",CE$10," ","CCFS",")")='[33]Calculator Data Summary'!$B$4:$AG$4)*
(CE$13='[33]Calculator Data Summary'!$B$7:$AG$7)*
(CD15='[33]Calculator Data Summary'!$A$8:$A$21)*
'[33]Calculator Data Summary'!$B$8:$AG$21)</f>
        <v>24.749999999999996</v>
      </c>
      <c r="CF15" s="21">
        <f>SUMPRODUCT(($C$4='[33]Calculator Data Summary'!$B$5:$AG$5)*
($C$5='[33]Calculator Data Summary'!$B$6:$AG$6)*
(CONCATENATE($C$6," ","(",CF$10," ","CCFS",")")='[33]Calculator Data Summary'!$B$4:$AG$4)*
(CF$13='[33]Calculator Data Summary'!$B$7:$AG$7)*
(CD15='[33]Calculator Data Summary'!$A$8:$A$21)*
'[33]Calculator Data Summary'!$B$8:$AG$21)</f>
        <v>21.164960000000001</v>
      </c>
      <c r="CG15" s="22">
        <f>SUMPRODUCT(($C$4='[33]Calculator Data Summary'!$B$5:$AG$5)*
($C$5='[33]Calculator Data Summary'!$B$6:$AG$6)*
(CONCATENATE($C$6," ","(",CG$10," ","CCFS",")")='[33]Calculator Data Summary'!$B$4:$AG$4)*
(CG$13='[33]Calculator Data Summary'!$B$7:$AG$7)*
(CD15='[33]Calculator Data Summary'!$A$8:$A$21)*
'[33]Calculator Data Summary'!$B$8:$AG$21)</f>
        <v>22.36</v>
      </c>
      <c r="CI15" s="13" t="s">
        <v>16</v>
      </c>
      <c r="CJ15" s="21">
        <f>SUMPRODUCT(($C$4='[34]Calculator Data Summary'!$B$5:$AG$5)*
($C$5='[34]Calculator Data Summary'!$B$6:$AG$6)*
(CONCATENATE($C$6," ","(",CJ$10," ","CCFS",")")='[34]Calculator Data Summary'!$B$4:$AG$4)*
(CJ$13='[34]Calculator Data Summary'!$B$7:$AG$7)*
(CI15='[34]Calculator Data Summary'!$A$8:$A$21)*
'[34]Calculator Data Summary'!$B$8:$AG$21)</f>
        <v>53.53</v>
      </c>
      <c r="CK15" s="21">
        <f>SUMPRODUCT(($C$4='[34]Calculator Data Summary'!$B$5:$AG$5)*
($C$5='[34]Calculator Data Summary'!$B$6:$AG$6)*
(CONCATENATE($C$6," ","(",CK$10," ","CCFS",")")='[34]Calculator Data Summary'!$B$4:$AG$4)*
(CK$13='[34]Calculator Data Summary'!$B$7:$AG$7)*
(CI15='[34]Calculator Data Summary'!$A$8:$A$21)*
'[34]Calculator Data Summary'!$B$8:$AG$21)</f>
        <v>46.734799999999993</v>
      </c>
      <c r="CL15" s="22">
        <f>SUMPRODUCT(($C$4='[34]Calculator Data Summary'!$B$5:$AG$5)*
($C$5='[34]Calculator Data Summary'!$B$6:$AG$6)*
(CONCATENATE($C$6," ","(",CL$10," ","CCFS",")")='[34]Calculator Data Summary'!$B$4:$AG$4)*
(CL$13='[34]Calculator Data Summary'!$B$7:$AG$7)*
(CI15='[34]Calculator Data Summary'!$A$8:$A$21)*
'[34]Calculator Data Summary'!$B$8:$AG$21)</f>
        <v>48.050000000000004</v>
      </c>
      <c r="CN15" s="13" t="s">
        <v>16</v>
      </c>
      <c r="CO15" s="21">
        <f>SUMPRODUCT(($C$4='[35]Calculator Data Summary'!$B$5:$AG$5)*
($C$5='[35]Calculator Data Summary'!$B$6:$AG$6)*
(CONCATENATE($C$6," ","(",CO$10," ","CCFS",")")='[35]Calculator Data Summary'!$B$4:$AG$4)*
(CO$13='[35]Calculator Data Summary'!$B$7:$AG$7)*
(CN15='[35]Calculator Data Summary'!$A$8:$A$21)*
'[35]Calculator Data Summary'!$B$8:$AG$21)</f>
        <v>54.49</v>
      </c>
      <c r="CP15" s="21">
        <f>SUMPRODUCT(($C$4='[35]Calculator Data Summary'!$B$5:$AG$5)*
($C$5='[35]Calculator Data Summary'!$B$6:$AG$6)*
(CONCATENATE($C$6," ","(",CP$10," ","CCFS",")")='[35]Calculator Data Summary'!$B$4:$AG$4)*
(CP$13='[35]Calculator Data Summary'!$B$7:$AG$7)*
(CN15='[35]Calculator Data Summary'!$A$8:$A$21)*
'[35]Calculator Data Summary'!$B$8:$AG$21)</f>
        <v>46.825679999999991</v>
      </c>
      <c r="CQ15" s="22">
        <f>SUMPRODUCT(($C$4='[35]Calculator Data Summary'!$B$5:$AG$5)*
($C$5='[35]Calculator Data Summary'!$B$6:$AG$6)*
(CONCATENATE($C$6," ","(",CQ$10," ","CCFS",")")='[35]Calculator Data Summary'!$B$4:$AG$4)*
(CQ$13='[35]Calculator Data Summary'!$B$7:$AG$7)*
(CN15='[35]Calculator Data Summary'!$A$8:$A$21)*
'[35]Calculator Data Summary'!$B$8:$AG$21)</f>
        <v>44.240000000000009</v>
      </c>
      <c r="CS15" s="13" t="s">
        <v>16</v>
      </c>
      <c r="CT15" s="21">
        <f>SUMPRODUCT(($C$4='[36]AV Calculator Data Summary'!$B$5:$AG$5)*
($C$5='[36]AV Calculator Data Summary'!$B$6:$AG$6)*
(CONCATENATE($C$6," ","(",CT$10," ","CCFS",")")='[36]AV Calculator Data Summary'!$B$4:$AG$4)*
(CT$13='[36]AV Calculator Data Summary'!$B$7:$AG$7)*
(CS15='[36]AV Calculator Data Summary'!$A$8:$A$21)*
'[36]AV Calculator Data Summary'!$B$8:$AG$21)</f>
        <v>71.140000000000015</v>
      </c>
      <c r="CU15" s="21">
        <f>SUMPRODUCT(($C$4='[36]AV Calculator Data Summary'!$B$5:$AG$5)*
($C$5='[36]AV Calculator Data Summary'!$B$6:$AG$6)*
(CONCATENATE($C$6," ","(",CU$10," ","CCFS",")")='[36]AV Calculator Data Summary'!$B$4:$AG$4)*
(CU$13='[36]AV Calculator Data Summary'!$B$7:$AG$7)*
(CS15='[36]AV Calculator Data Summary'!$A$8:$A$21)*
'[36]AV Calculator Data Summary'!$B$8:$AG$21)</f>
        <v>63.378799999999991</v>
      </c>
      <c r="CV15" s="22">
        <f>SUMPRODUCT(($C$4='[36]AV Calculator Data Summary'!$B$5:$AG$5)*
($C$5='[36]AV Calculator Data Summary'!$B$6:$AG$6)*
(CONCATENATE($C$6," ","(",CV$10," ","CCFS",")")='[36]AV Calculator Data Summary'!$B$4:$AG$4)*
(CV$13='[36]AV Calculator Data Summary'!$B$7:$AG$7)*
(CS15='[36]AV Calculator Data Summary'!$A$8:$A$21)*
'[36]AV Calculator Data Summary'!$B$8:$AG$21)</f>
        <v>66.48</v>
      </c>
      <c r="CX15" s="13" t="s">
        <v>16</v>
      </c>
      <c r="CY15" s="21">
        <f>SUMPRODUCT(($C$4='[36]PV Calculator Data Summary'!$B$5:$AG$5)*
($C$5='[36]PV Calculator Data Summary'!$B$6:$AG$6)*
(CONCATENATE($C$6," ","(",CY$10," ","CCFS",")")='[36]PV Calculator Data Summary'!$B$4:$AG$4)*
(CY$13='[36]PV Calculator Data Summary'!$B$7:$AG$7)*
(CX15='[36]PV Calculator Data Summary'!$A$8:$A$21)*
'[36]PV Calculator Data Summary'!$B$8:$AG$21)</f>
        <v>92.2</v>
      </c>
      <c r="CZ15" s="21">
        <f>SUMPRODUCT(($C$4='[36]PV Calculator Data Summary'!$B$5:$AG$5)*
($C$5='[36]PV Calculator Data Summary'!$B$6:$AG$6)*
(CONCATENATE($C$6," ","(",CZ$10," ","CCFS",")")='[36]PV Calculator Data Summary'!$B$4:$AG$4)*
(CZ$13='[36]PV Calculator Data Summary'!$B$7:$AG$7)*
(CX15='[36]PV Calculator Data Summary'!$A$8:$A$21)*
'[36]PV Calculator Data Summary'!$B$8:$AG$21)</f>
        <v>75.440319999999986</v>
      </c>
      <c r="DA15" s="22">
        <f>SUMPRODUCT(($C$4='[36]PV Calculator Data Summary'!$B$5:$AG$5)*
($C$5='[36]PV Calculator Data Summary'!$B$6:$AG$6)*
(CONCATENATE($C$6," ","(",DA$10," ","CCFS",")")='[36]PV Calculator Data Summary'!$B$4:$AG$4)*
(DA$13='[36]PV Calculator Data Summary'!$B$7:$AG$7)*
(CX15='[36]PV Calculator Data Summary'!$A$8:$A$21)*
'[36]PV Calculator Data Summary'!$B$8:$AG$21)</f>
        <v>78.37</v>
      </c>
      <c r="DC15" s="13" t="s">
        <v>16</v>
      </c>
      <c r="DD15" s="21">
        <v>0</v>
      </c>
      <c r="DE15" s="21">
        <v>0</v>
      </c>
      <c r="DF15" s="22">
        <v>0</v>
      </c>
      <c r="DH15" s="13" t="s">
        <v>16</v>
      </c>
      <c r="DI15" s="21">
        <v>0</v>
      </c>
      <c r="DJ15" s="21">
        <v>0</v>
      </c>
      <c r="DK15" s="22">
        <v>0</v>
      </c>
      <c r="DM15" s="13" t="s">
        <v>16</v>
      </c>
      <c r="DN15" s="21">
        <v>0</v>
      </c>
      <c r="DO15" s="21">
        <v>0</v>
      </c>
      <c r="DP15" s="22">
        <v>0</v>
      </c>
      <c r="DR15" s="13" t="s">
        <v>16</v>
      </c>
      <c r="DS15" s="21">
        <v>0</v>
      </c>
      <c r="DT15" s="21">
        <v>0</v>
      </c>
      <c r="DU15" s="22">
        <v>0</v>
      </c>
      <c r="DW15" s="13" t="s">
        <v>16</v>
      </c>
      <c r="DX15" s="21">
        <v>0</v>
      </c>
      <c r="DY15" s="21">
        <v>0</v>
      </c>
      <c r="DZ15" s="22">
        <v>0</v>
      </c>
      <c r="EB15" s="13" t="s">
        <v>16</v>
      </c>
      <c r="EC15" s="21">
        <v>0</v>
      </c>
      <c r="ED15" s="21">
        <v>0</v>
      </c>
      <c r="EE15" s="22">
        <v>0</v>
      </c>
      <c r="EG15" s="13" t="s">
        <v>16</v>
      </c>
      <c r="EH15" s="21">
        <v>0</v>
      </c>
      <c r="EI15" s="21">
        <v>0</v>
      </c>
      <c r="EJ15" s="22">
        <v>0</v>
      </c>
      <c r="EL15" s="13" t="s">
        <v>16</v>
      </c>
      <c r="EM15" s="21">
        <v>0</v>
      </c>
      <c r="EN15" s="21">
        <v>0</v>
      </c>
      <c r="EO15" s="22">
        <v>0</v>
      </c>
      <c r="EQ15" s="13" t="s">
        <v>16</v>
      </c>
      <c r="ER15" s="21">
        <v>0</v>
      </c>
      <c r="ES15" s="21">
        <v>0</v>
      </c>
      <c r="ET15" s="22">
        <v>0</v>
      </c>
      <c r="EV15" s="13" t="s">
        <v>16</v>
      </c>
      <c r="EW15" s="21">
        <v>0</v>
      </c>
      <c r="EX15" s="21">
        <v>0</v>
      </c>
      <c r="EY15" s="22">
        <v>0</v>
      </c>
      <c r="FA15" s="13" t="s">
        <v>16</v>
      </c>
      <c r="FB15" s="21">
        <v>0</v>
      </c>
      <c r="FC15" s="21">
        <v>0</v>
      </c>
      <c r="FD15" s="22">
        <v>0</v>
      </c>
      <c r="FF15" s="13" t="s">
        <v>16</v>
      </c>
      <c r="FG15" s="21">
        <v>0</v>
      </c>
      <c r="FH15" s="21">
        <v>0</v>
      </c>
      <c r="FI15" s="22">
        <v>0</v>
      </c>
      <c r="FK15" s="13" t="s">
        <v>16</v>
      </c>
      <c r="FL15" s="21">
        <v>0</v>
      </c>
      <c r="FM15" s="21">
        <v>0</v>
      </c>
      <c r="FN15" s="22">
        <v>0</v>
      </c>
      <c r="FP15" s="13" t="s">
        <v>16</v>
      </c>
      <c r="FQ15" s="21">
        <v>0</v>
      </c>
      <c r="FR15" s="21">
        <v>0</v>
      </c>
      <c r="FS15" s="22">
        <v>0</v>
      </c>
      <c r="FU15" s="13" t="s">
        <v>16</v>
      </c>
      <c r="FV15" s="21">
        <v>0</v>
      </c>
      <c r="FW15" s="21">
        <v>0</v>
      </c>
      <c r="FX15" s="22">
        <v>0</v>
      </c>
      <c r="FZ15" s="13" t="s">
        <v>16</v>
      </c>
      <c r="GA15" s="21">
        <v>0</v>
      </c>
      <c r="GB15" s="21">
        <v>0</v>
      </c>
      <c r="GC15" s="22">
        <v>0</v>
      </c>
      <c r="GE15" s="13" t="s">
        <v>16</v>
      </c>
      <c r="GF15" s="21">
        <v>0</v>
      </c>
      <c r="GG15" s="21">
        <v>0</v>
      </c>
      <c r="GH15" s="22">
        <v>0</v>
      </c>
      <c r="GJ15" s="13" t="s">
        <v>16</v>
      </c>
      <c r="GK15" s="21">
        <v>0</v>
      </c>
      <c r="GL15" s="21">
        <v>0</v>
      </c>
      <c r="GM15" s="22">
        <v>0</v>
      </c>
      <c r="GO15" s="13" t="s">
        <v>16</v>
      </c>
      <c r="GP15" s="21">
        <v>0</v>
      </c>
      <c r="GQ15" s="21">
        <v>0</v>
      </c>
      <c r="GR15" s="22">
        <v>0</v>
      </c>
      <c r="GT15" s="13" t="s">
        <v>16</v>
      </c>
      <c r="GU15" s="21">
        <v>0</v>
      </c>
      <c r="GV15" s="21">
        <v>0</v>
      </c>
      <c r="GW15" s="22">
        <v>0</v>
      </c>
      <c r="GY15" s="13" t="s">
        <v>16</v>
      </c>
      <c r="GZ15" s="21">
        <v>0</v>
      </c>
      <c r="HA15" s="21">
        <v>0</v>
      </c>
      <c r="HB15" s="22">
        <v>0</v>
      </c>
      <c r="HD15" s="13" t="s">
        <v>16</v>
      </c>
      <c r="HE15" s="21">
        <v>0</v>
      </c>
      <c r="HF15" s="21">
        <v>0</v>
      </c>
      <c r="HG15" s="22">
        <v>0</v>
      </c>
      <c r="HI15" s="13" t="s">
        <v>16</v>
      </c>
      <c r="HJ15" s="21">
        <v>0</v>
      </c>
      <c r="HK15" s="21">
        <v>0</v>
      </c>
      <c r="HL15" s="22">
        <v>0</v>
      </c>
    </row>
    <row r="16" spans="2:220" x14ac:dyDescent="0.25">
      <c r="B16" s="13" t="s">
        <v>17</v>
      </c>
      <c r="C16" s="21">
        <f>SUMPRODUCT(($C$4='[17]Calculator Data Summary'!$B$5:$AG$5)*
($C$5='[17]Calculator Data Summary'!$B$6:$AG$6)*
(CONCATENATE($C$6," ","(",C$10," ","CCFS",")")='[17]Calculator Data Summary'!$B$4:$AG$4)*
(C$13='[17]Calculator Data Summary'!$B$7:$AG$7)*
(B16='[17]Calculator Data Summary'!$A$8:$A$21)*
'[17]Calculator Data Summary'!$B$8:$AG$21)</f>
        <v>41.999999999999993</v>
      </c>
      <c r="D16" s="21">
        <f>SUMPRODUCT(($C$4='[17]Calculator Data Summary'!$B$5:$AG$5)*
($C$5='[17]Calculator Data Summary'!$B$6:$AG$6)*
(CONCATENATE($C$6," ","(",D$10," ","CCFS",")")='[17]Calculator Data Summary'!$B$4:$AG$4)*
(D$13='[17]Calculator Data Summary'!$B$7:$AG$7)*
(B16='[17]Calculator Data Summary'!$A$8:$A$21)*
'[17]Calculator Data Summary'!$B$8:$AG$21)</f>
        <v>42.057519999999997</v>
      </c>
      <c r="E16" s="22">
        <f>SUMPRODUCT(($C$4='[17]Calculator Data Summary'!$B$5:$AG$5)*
($C$5='[17]Calculator Data Summary'!$B$6:$AG$6)*
(CONCATENATE($C$6," ","(",E$10," ","CCFS",")")='[17]Calculator Data Summary'!$B$4:$AG$4)*
(E$13='[17]Calculator Data Summary'!$B$7:$AG$7)*
(B16='[17]Calculator Data Summary'!$A$8:$A$21)*
'[17]Calculator Data Summary'!$B$8:$AG$21)</f>
        <v>44.7</v>
      </c>
      <c r="G16" s="13" t="s">
        <v>17</v>
      </c>
      <c r="H16" s="21">
        <f>SUMPRODUCT(($C$4='[18]Calculator Data Summary'!$B$5:$AG$5)*
($C$5='[18]Calculator Data Summary'!$B$6:$AG$6)*
(CONCATENATE($C$6," ","(",H$10," ","CCFS",")")='[18]Calculator Data Summary'!$B$4:$AG$4)*
(H$13='[18]Calculator Data Summary'!$B$7:$AG$7)*
(G16='[18]Calculator Data Summary'!$A$8:$A$21)*
'[18]Calculator Data Summary'!$B$8:$AG$21)</f>
        <v>53.82</v>
      </c>
      <c r="I16" s="21">
        <f>SUMPRODUCT(($C$4='[18]Calculator Data Summary'!$B$5:$AG$5)*
($C$5='[18]Calculator Data Summary'!$B$6:$AG$6)*
(CONCATENATE($C$6," ","(",I$10," ","CCFS",")")='[18]Calculator Data Summary'!$B$4:$AG$4)*
(I$13='[18]Calculator Data Summary'!$B$7:$AG$7)*
(G16='[18]Calculator Data Summary'!$A$8:$A$21)*
'[18]Calculator Data Summary'!$B$8:$AG$21)</f>
        <v>34.917680000000004</v>
      </c>
      <c r="J16" s="22">
        <f>SUMPRODUCT(($C$4='[18]Calculator Data Summary'!$B$5:$AG$5)*
($C$5='[18]Calculator Data Summary'!$B$6:$AG$6)*
(CONCATENATE($C$6," ","(",J$10," ","CCFS",")")='[18]Calculator Data Summary'!$B$4:$AG$4)*
(J$13='[18]Calculator Data Summary'!$B$7:$AG$7)*
(G16='[18]Calculator Data Summary'!$A$8:$A$21)*
'[18]Calculator Data Summary'!$B$8:$AG$21)</f>
        <v>36.349999999999994</v>
      </c>
      <c r="L16" s="13" t="s">
        <v>17</v>
      </c>
      <c r="M16" s="21">
        <f>SUMPRODUCT(($C$4='[19]Calculator Data Summary'!$B$5:$AG$5)*
($C$5='[19]Calculator Data Summary'!$B$6:$AG$6)*
(CONCATENATE($C$6," ","(",M$10," ","CCFS",")")='[19]Calculator Data Summary'!$B$4:$AG$4)*
(M$13='[19]Calculator Data Summary'!$B$7:$AG$7)*
(L16='[19]Calculator Data Summary'!$A$8:$A$21)*
'[19]Calculator Data Summary'!$B$8:$AG$21)</f>
        <v>66.430000000000007</v>
      </c>
      <c r="N16" s="21">
        <f>SUMPRODUCT(($C$4='[19]Calculator Data Summary'!$B$5:$AG$5)*
($C$5='[19]Calculator Data Summary'!$B$6:$AG$6)*
(CONCATENATE($C$6," ","(",N$10," ","CCFS",")")='[19]Calculator Data Summary'!$B$4:$AG$4)*
(N$13='[19]Calculator Data Summary'!$B$7:$AG$7)*
(L16='[19]Calculator Data Summary'!$A$8:$A$21)*
'[19]Calculator Data Summary'!$B$8:$AG$21)</f>
        <v>45.206960000000002</v>
      </c>
      <c r="O16" s="22">
        <f>SUMPRODUCT(($C$4='[19]Calculator Data Summary'!$B$5:$AG$5)*
($C$5='[19]Calculator Data Summary'!$B$6:$AG$6)*
(CONCATENATE($C$6," ","(",O$10," ","CCFS",")")='[19]Calculator Data Summary'!$B$4:$AG$4)*
(O$13='[19]Calculator Data Summary'!$B$7:$AG$7)*
(L16='[19]Calculator Data Summary'!$A$8:$A$21)*
'[19]Calculator Data Summary'!$B$8:$AG$21)</f>
        <v>48.410000000000004</v>
      </c>
      <c r="Q16" s="13" t="s">
        <v>17</v>
      </c>
      <c r="R16" s="21">
        <f>SUMPRODUCT(($C$4='[20]Calculator Data Summary'!$B$5:$AG$5)*
($C$5='[20]Calculator Data Summary'!$B$6:$AG$6)*
(CONCATENATE($C$6," ","(",R$10," ","CCFS",")")='[20]Calculator Data Summary'!$B$4:$AG$4)*
(R$13='[20]Calculator Data Summary'!$B$7:$AG$7)*
(Q16='[20]Calculator Data Summary'!$A$8:$A$21)*
'[20]Calculator Data Summary'!$B$8:$AG$21)</f>
        <v>25.200000000000003</v>
      </c>
      <c r="S16" s="21">
        <f>SUMPRODUCT(($C$4='[20]Calculator Data Summary'!$B$5:$AG$5)*
($C$5='[20]Calculator Data Summary'!$B$6:$AG$6)*
(CONCATENATE($C$6," ","(",S$10," ","CCFS",")")='[20]Calculator Data Summary'!$B$4:$AG$4)*
(S$13='[20]Calculator Data Summary'!$B$7:$AG$7)*
(Q16='[20]Calculator Data Summary'!$A$8:$A$21)*
'[20]Calculator Data Summary'!$B$8:$AG$21)</f>
        <v>23.82376</v>
      </c>
      <c r="T16" s="22">
        <f>SUMPRODUCT(($C$4='[20]Calculator Data Summary'!$B$5:$AG$5)*
($C$5='[20]Calculator Data Summary'!$B$6:$AG$6)*
(CONCATENATE($C$6," ","(",T$10," ","CCFS",")")='[20]Calculator Data Summary'!$B$4:$AG$4)*
(T$13='[20]Calculator Data Summary'!$B$7:$AG$7)*
(Q16='[20]Calculator Data Summary'!$A$8:$A$21)*
'[20]Calculator Data Summary'!$B$8:$AG$21)</f>
        <v>25.369999999999997</v>
      </c>
      <c r="V16" s="13" t="s">
        <v>17</v>
      </c>
      <c r="W16" s="21">
        <f>SUMPRODUCT(($C$4='[21]Calculator Data Summary'!$B$5:$AG$5)*
($C$5='[21]Calculator Data Summary'!$B$6:$AG$6)*
(CONCATENATE($C$6," ","(",W$10," ","CCFS",")")='[21]Calculator Data Summary'!$B$4:$AG$4)*
(W$13='[21]Calculator Data Summary'!$B$7:$AG$7)*
(V16='[21]Calculator Data Summary'!$A$8:$A$21)*
'[21]Calculator Data Summary'!$B$8:$AG$21)</f>
        <v>63.88000000000001</v>
      </c>
      <c r="X16" s="21">
        <f>SUMPRODUCT(($C$4='[21]Calculator Data Summary'!$B$5:$AG$5)*
($C$5='[21]Calculator Data Summary'!$B$6:$AG$6)*
(CONCATENATE($C$6," ","(",X$10," ","CCFS",")")='[21]Calculator Data Summary'!$B$4:$AG$4)*
(X$13='[21]Calculator Data Summary'!$B$7:$AG$7)*
(V16='[21]Calculator Data Summary'!$A$8:$A$21)*
'[21]Calculator Data Summary'!$B$8:$AG$21)</f>
        <v>58.374640000000007</v>
      </c>
      <c r="Y16" s="22">
        <f>SUMPRODUCT(($C$4='[21]Calculator Data Summary'!$B$5:$AG$5)*
($C$5='[21]Calculator Data Summary'!$B$6:$AG$6)*
(CONCATENATE($C$6," ","(",Y$10," ","CCFS",")")='[21]Calculator Data Summary'!$B$4:$AG$4)*
(Y$13='[21]Calculator Data Summary'!$B$7:$AG$7)*
(V16='[21]Calculator Data Summary'!$A$8:$A$21)*
'[21]Calculator Data Summary'!$B$8:$AG$21)</f>
        <v>54.470000000000006</v>
      </c>
      <c r="AA16" s="13" t="s">
        <v>17</v>
      </c>
      <c r="AB16" s="21">
        <f>SUMPRODUCT(($C$4='[22]Calculator Data Summary'!$B$5:$AG$5)*
($C$5='[22]Calculator Data Summary'!$B$6:$AG$6)*
(CONCATENATE($C$6," ","(",AB$10," ","CCFS",")")='[22]Calculator Data Summary'!$B$4:$AG$4)*
(AB$13='[22]Calculator Data Summary'!$B$7:$AG$7)*
(AA16='[22]Calculator Data Summary'!$A$8:$A$21)*
'[22]Calculator Data Summary'!$B$8:$AG$21)</f>
        <v>47.489999999999995</v>
      </c>
      <c r="AC16" s="21">
        <f>SUMPRODUCT(($C$4='[22]Calculator Data Summary'!$B$5:$AG$5)*
($C$5='[22]Calculator Data Summary'!$B$6:$AG$6)*
(CONCATENATE($C$6," ","(",AC$10," ","CCFS",")")='[22]Calculator Data Summary'!$B$4:$AG$4)*
(AC$13='[22]Calculator Data Summary'!$B$7:$AG$7)*
(AA16='[22]Calculator Data Summary'!$A$8:$A$21)*
'[22]Calculator Data Summary'!$B$8:$AG$21)</f>
        <v>49.04</v>
      </c>
      <c r="AD16" s="22">
        <f>SUMPRODUCT(($C$4='[22]Calculator Data Summary'!$B$5:$AG$5)*
($C$5='[22]Calculator Data Summary'!$B$6:$AG$6)*
(CONCATENATE($C$6," ","(",AD$10," ","CCFS",")")='[22]Calculator Data Summary'!$B$4:$AG$4)*
(AD$13='[22]Calculator Data Summary'!$B$7:$AG$7)*
(AA16='[22]Calculator Data Summary'!$A$8:$A$21)*
'[22]Calculator Data Summary'!$B$8:$AG$21)</f>
        <v>46.730000000000011</v>
      </c>
      <c r="AF16" s="13" t="s">
        <v>17</v>
      </c>
      <c r="AG16" s="21">
        <f>SUMPRODUCT(($C$4='[23]Calculator Data Summary'!$B$5:$AG$5)*
($C$5='[23]Calculator Data Summary'!$B$6:$AG$6)*
(CONCATENATE($C$6," ","(",AG$10," ","CCFS",")")='[23]Calculator Data Summary'!$B$4:$AG$4)*
(AG$13='[23]Calculator Data Summary'!$B$7:$AG$7)*
(AF16='[23]Calculator Data Summary'!$A$8:$A$21)*
'[23]Calculator Data Summary'!$B$8:$AG$21)</f>
        <v>52.660000000000004</v>
      </c>
      <c r="AH16" s="21">
        <f>SUMPRODUCT(($C$4='[23]Calculator Data Summary'!$B$5:$AG$5)*
($C$5='[23]Calculator Data Summary'!$B$6:$AG$6)*
(CONCATENATE($C$6," ","(",AH$10," ","CCFS",")")='[23]Calculator Data Summary'!$B$4:$AG$4)*
(AH$13='[23]Calculator Data Summary'!$B$7:$AG$7)*
(AF16='[23]Calculator Data Summary'!$A$8:$A$21)*
'[23]Calculator Data Summary'!$B$8:$AG$21)</f>
        <v>49.780799999999992</v>
      </c>
      <c r="AI16" s="22">
        <f>SUMPRODUCT(($C$4='[23]Calculator Data Summary'!$B$5:$AG$5)*
($C$5='[23]Calculator Data Summary'!$B$6:$AG$6)*
(CONCATENATE($C$6," ","(",AI$10," ","CCFS",")")='[23]Calculator Data Summary'!$B$4:$AG$4)*
(AI$13='[23]Calculator Data Summary'!$B$7:$AG$7)*
(AF16='[23]Calculator Data Summary'!$A$8:$A$21)*
'[23]Calculator Data Summary'!$B$8:$AG$21)</f>
        <v>51.550000000000004</v>
      </c>
      <c r="AK16" s="13" t="s">
        <v>17</v>
      </c>
      <c r="AL16" s="21">
        <f>SUMPRODUCT(($C$4='[24]Calculator Data Summary'!$B$5:$AG$5)*
($C$5='[24]Calculator Data Summary'!$B$6:$AG$6)*
(CONCATENATE($C$6," ","(",AL$10," ","CCFS",")")='[24]Calculator Data Summary'!$B$4:$AG$4)*
(AL$13='[24]Calculator Data Summary'!$B$7:$AG$7)*
(AK16='[24]Calculator Data Summary'!$A$8:$A$21)*
'[24]Calculator Data Summary'!$B$8:$AG$21)</f>
        <v>41.46</v>
      </c>
      <c r="AM16" s="21">
        <f>SUMPRODUCT(($C$4='[24]Calculator Data Summary'!$B$5:$AG$5)*
($C$5='[24]Calculator Data Summary'!$B$6:$AG$6)*
(CONCATENATE($C$6," ","(",AM$10," ","CCFS",")")='[24]Calculator Data Summary'!$B$4:$AG$4)*
(AM$13='[24]Calculator Data Summary'!$B$7:$AG$7)*
(AK16='[24]Calculator Data Summary'!$A$8:$A$21)*
'[24]Calculator Data Summary'!$B$8:$AG$21)</f>
        <v>30.956480000000003</v>
      </c>
      <c r="AN16" s="22">
        <f>SUMPRODUCT(($C$4='[24]Calculator Data Summary'!$B$5:$AG$5)*
($C$5='[24]Calculator Data Summary'!$B$6:$AG$6)*
(CONCATENATE($C$6," ","(",AN$10," ","CCFS",")")='[24]Calculator Data Summary'!$B$4:$AG$4)*
(AN$13='[24]Calculator Data Summary'!$B$7:$AG$7)*
(AK16='[24]Calculator Data Summary'!$A$8:$A$21)*
'[24]Calculator Data Summary'!$B$8:$AG$21)</f>
        <v>32.529999999999994</v>
      </c>
      <c r="AP16" s="13" t="s">
        <v>17</v>
      </c>
      <c r="AQ16" s="21">
        <f>SUMPRODUCT(($C$4='[25]Calculator Data Summary'!$B$5:$AG$5)*
($C$5='[25]Calculator Data Summary'!$B$6:$AG$6)*
(CONCATENATE($C$6," ","(",AQ$10," ","CCFS",")")='[25]Calculator Data Summary'!$B$4:$AG$4)*
(AQ$13='[25]Calculator Data Summary'!$B$7:$AG$7)*
(AP16='[25]Calculator Data Summary'!$A$8:$A$21)*
'[25]Calculator Data Summary'!$B$8:$AG$21)</f>
        <v>63.14</v>
      </c>
      <c r="AR16" s="21">
        <f>SUMPRODUCT(($C$4='[25]Calculator Data Summary'!$B$5:$AG$5)*
($C$5='[25]Calculator Data Summary'!$B$6:$AG$6)*
(CONCATENATE($C$6," ","(",AR$10," ","CCFS",")")='[25]Calculator Data Summary'!$B$4:$AG$4)*
(AR$13='[25]Calculator Data Summary'!$B$7:$AG$7)*
(AP16='[25]Calculator Data Summary'!$A$8:$A$21)*
'[25]Calculator Data Summary'!$B$8:$AG$21)</f>
        <v>52.266559999999991</v>
      </c>
      <c r="AS16" s="22">
        <f>SUMPRODUCT(($C$4='[25]Calculator Data Summary'!$B$5:$AG$5)*
($C$5='[25]Calculator Data Summary'!$B$6:$AG$6)*
(CONCATENATE($C$6," ","(",AS$10," ","CCFS",")")='[25]Calculator Data Summary'!$B$4:$AG$4)*
(AS$13='[25]Calculator Data Summary'!$B$7:$AG$7)*
(AP16='[25]Calculator Data Summary'!$A$8:$A$21)*
'[25]Calculator Data Summary'!$B$8:$AG$21)</f>
        <v>54.099999999999994</v>
      </c>
      <c r="AU16" s="13" t="s">
        <v>17</v>
      </c>
      <c r="AV16" s="21">
        <f>SUMPRODUCT(($C$4='[26]Calculator Data Summary'!$B$5:$AG$5)*
($C$5='[26]Calculator Data Summary'!$B$6:$AG$6)*
(CONCATENATE($C$6," ","(",AV$10," ","CCFS",")")='[26]Calculator Data Summary'!$B$4:$AG$4)*
(AV$13='[26]Calculator Data Summary'!$B$7:$AG$7)*
(AU16='[26]Calculator Data Summary'!$A$8:$A$21)*
'[26]Calculator Data Summary'!$B$8:$AG$21)</f>
        <v>50.569999999999993</v>
      </c>
      <c r="AW16" s="21">
        <f>SUMPRODUCT(($C$4='[26]Calculator Data Summary'!$B$5:$AG$5)*
($C$5='[26]Calculator Data Summary'!$B$6:$AG$6)*
(CONCATENATE($C$6," ","(",AW$10," ","CCFS",")")='[26]Calculator Data Summary'!$B$4:$AG$4)*
(AW$13='[26]Calculator Data Summary'!$B$7:$AG$7)*
(AU16='[26]Calculator Data Summary'!$A$8:$A$21)*
'[26]Calculator Data Summary'!$B$8:$AG$21)</f>
        <v>47.194080000000007</v>
      </c>
      <c r="AX16" s="22">
        <f>SUMPRODUCT(($C$4='[26]Calculator Data Summary'!$B$5:$AG$5)*
($C$5='[26]Calculator Data Summary'!$B$6:$AG$6)*
(CONCATENATE($C$6," ","(",AX$10," ","CCFS",")")='[26]Calculator Data Summary'!$B$4:$AG$4)*
(AX$13='[26]Calculator Data Summary'!$B$7:$AG$7)*
(AU16='[26]Calculator Data Summary'!$A$8:$A$21)*
'[26]Calculator Data Summary'!$B$8:$AG$21)</f>
        <v>44.48</v>
      </c>
      <c r="AZ16" s="13" t="s">
        <v>17</v>
      </c>
      <c r="BA16" s="21">
        <f>SUMPRODUCT(($C$4='[27]Calculator Data Summary'!$B$5:$AG$5)*
($C$5='[27]Calculator Data Summary'!$B$6:$AG$6)*
(CONCATENATE($C$6," ","(",BA$10," ","CCFS",")")='[27]Calculator Data Summary'!$B$4:$AG$4)*
(BA$13='[27]Calculator Data Summary'!$B$7:$AG$7)*
(AZ16='[27]Calculator Data Summary'!$A$8:$A$21)*
'[27]Calculator Data Summary'!$B$8:$AG$21)</f>
        <v>67.19</v>
      </c>
      <c r="BB16" s="21">
        <f>SUMPRODUCT(($C$4='[27]Calculator Data Summary'!$B$5:$AG$5)*
($C$5='[27]Calculator Data Summary'!$B$6:$AG$6)*
(CONCATENATE($C$6," ","(",BB$10," ","CCFS",")")='[27]Calculator Data Summary'!$B$4:$AG$4)*
(BB$13='[27]Calculator Data Summary'!$B$7:$AG$7)*
(AZ16='[27]Calculator Data Summary'!$A$8:$A$21)*
'[27]Calculator Data Summary'!$B$8:$AG$21)</f>
        <v>54.784240000000004</v>
      </c>
      <c r="BC16" s="22">
        <f>SUMPRODUCT(($C$4='[27]Calculator Data Summary'!$B$5:$AG$5)*
($C$5='[27]Calculator Data Summary'!$B$6:$AG$6)*
(CONCATENATE($C$6," ","(",BC$10," ","CCFS",")")='[27]Calculator Data Summary'!$B$4:$AG$4)*
(BC$13='[27]Calculator Data Summary'!$B$7:$AG$7)*
(AZ16='[27]Calculator Data Summary'!$A$8:$A$21)*
'[27]Calculator Data Summary'!$B$8:$AG$21)</f>
        <v>59.59</v>
      </c>
      <c r="BE16" s="13" t="s">
        <v>17</v>
      </c>
      <c r="BF16" s="21">
        <f>SUMPRODUCT(($C$4='[28]Calculator Data Summary'!$B$5:$AG$5)*
($C$5='[28]Calculator Data Summary'!$B$6:$AG$6)*
(CONCATENATE($C$6," ","(",BF$10," ","CCFS",")")='[28]Calculator Data Summary'!$B$4:$AG$4)*
(BF$13='[28]Calculator Data Summary'!$B$7:$AG$7)*
(BE16='[28]Calculator Data Summary'!$A$8:$A$21)*
'[28]Calculator Data Summary'!$B$8:$AG$21)</f>
        <v>37.269999999999996</v>
      </c>
      <c r="BG16" s="21">
        <f>SUMPRODUCT(($C$4='[28]Calculator Data Summary'!$B$5:$AG$5)*
($C$5='[28]Calculator Data Summary'!$B$6:$AG$6)*
(CONCATENATE($C$6," ","(",BG$10," ","CCFS",")")='[28]Calculator Data Summary'!$B$4:$AG$4)*
(BG$13='[28]Calculator Data Summary'!$B$7:$AG$7)*
(BE16='[28]Calculator Data Summary'!$A$8:$A$21)*
'[28]Calculator Data Summary'!$B$8:$AG$21)</f>
        <v>32.178160000000005</v>
      </c>
      <c r="BH16" s="22">
        <f>SUMPRODUCT(($C$4='[28]Calculator Data Summary'!$B$5:$AG$5)*
($C$5='[28]Calculator Data Summary'!$B$6:$AG$6)*
(CONCATENATE($C$6," ","(",BH$10," ","CCFS",")")='[28]Calculator Data Summary'!$B$4:$AG$4)*
(BH$13='[28]Calculator Data Summary'!$B$7:$AG$7)*
(BE16='[28]Calculator Data Summary'!$A$8:$A$21)*
'[28]Calculator Data Summary'!$B$8:$AG$21)</f>
        <v>33.9</v>
      </c>
      <c r="BJ16" s="13" t="s">
        <v>17</v>
      </c>
      <c r="BK16" s="21">
        <f>SUMPRODUCT(($C$4='[29]Calculator Data Summary'!$B$5:$AG$5)*
($C$5='[29]Calculator Data Summary'!$B$6:$AG$6)*
(CONCATENATE($C$6," ","(",BK$10," ","CCFS",")")='[29]Calculator Data Summary'!$B$4:$AG$4)*
(BK$13='[29]Calculator Data Summary'!$B$7:$AG$7)*
(BJ16='[29]Calculator Data Summary'!$A$8:$A$21)*
'[29]Calculator Data Summary'!$B$8:$AG$21)</f>
        <v>34.03</v>
      </c>
      <c r="BL16" s="21">
        <f>SUMPRODUCT(($C$4='[29]Calculator Data Summary'!$B$5:$AG$5)*
($C$5='[29]Calculator Data Summary'!$B$6:$AG$6)*
(CONCATENATE($C$6," ","(",BL$10," ","CCFS",")")='[29]Calculator Data Summary'!$B$4:$AG$4)*
(BL$13='[29]Calculator Data Summary'!$B$7:$AG$7)*
(BJ16='[29]Calculator Data Summary'!$A$8:$A$21)*
'[29]Calculator Data Summary'!$B$8:$AG$21)</f>
        <v>27.451039999999995</v>
      </c>
      <c r="BM16" s="22">
        <f>SUMPRODUCT(($C$4='[29]Calculator Data Summary'!$B$5:$AG$5)*
($C$5='[29]Calculator Data Summary'!$B$6:$AG$6)*
(CONCATENATE($C$6," ","(",BM$10," ","CCFS",")")='[29]Calculator Data Summary'!$B$4:$AG$4)*
(BM$13='[29]Calculator Data Summary'!$B$7:$AG$7)*
(BJ16='[29]Calculator Data Summary'!$A$8:$A$21)*
'[29]Calculator Data Summary'!$B$8:$AG$21)</f>
        <v>28.710000000000004</v>
      </c>
      <c r="BO16" s="13" t="s">
        <v>17</v>
      </c>
      <c r="BP16" s="21">
        <f>SUMPRODUCT(($C$4='[30]Calculator Data Summary'!$B$5:$AG$5)*
($C$5='[30]Calculator Data Summary'!$B$6:$AG$6)*
(CONCATENATE($C$6," ","(",BP$10," ","CCFS",")")='[30]Calculator Data Summary'!$B$4:$AG$4)*
(BP$13='[30]Calculator Data Summary'!$B$7:$AG$7)*
(BO16='[30]Calculator Data Summary'!$A$8:$A$21)*
'[30]Calculator Data Summary'!$B$8:$AG$21)</f>
        <v>39.22</v>
      </c>
      <c r="BQ16" s="21">
        <f>SUMPRODUCT(($C$4='[30]Calculator Data Summary'!$B$5:$AG$5)*
($C$5='[30]Calculator Data Summary'!$B$6:$AG$6)*
(CONCATENATE($C$6," ","(",BQ$10," ","CCFS",")")='[30]Calculator Data Summary'!$B$4:$AG$4)*
(BQ$13='[30]Calculator Data Summary'!$B$7:$AG$7)*
(BO16='[30]Calculator Data Summary'!$A$8:$A$21)*
'[30]Calculator Data Summary'!$B$8:$AG$21)</f>
        <v>37.21264</v>
      </c>
      <c r="BR16" s="22">
        <f>SUMPRODUCT(($C$4='[30]Calculator Data Summary'!$B$5:$AG$5)*
($C$5='[30]Calculator Data Summary'!$B$6:$AG$6)*
(CONCATENATE($C$6," ","(",BR$10," ","CCFS",")")='[30]Calculator Data Summary'!$B$4:$AG$4)*
(BR$13='[30]Calculator Data Summary'!$B$7:$AG$7)*
(BO16='[30]Calculator Data Summary'!$A$8:$A$21)*
'[30]Calculator Data Summary'!$B$8:$AG$21)</f>
        <v>39.160000000000004</v>
      </c>
      <c r="BT16" s="13" t="s">
        <v>17</v>
      </c>
      <c r="BU16" s="21">
        <f>SUMPRODUCT(($C$4='[31]Calculator Data Summary'!$B$5:$AG$5)*
($C$5='[31]Calculator Data Summary'!$B$6:$AG$6)*
(CONCATENATE($C$6," ","(",BU$10," ","CCFS",")")='[31]Calculator Data Summary'!$B$4:$AG$4)*
(BU$13='[31]Calculator Data Summary'!$B$7:$AG$7)*
(BT16='[31]Calculator Data Summary'!$A$8:$A$21)*
'[31]Calculator Data Summary'!$B$8:$AG$21)</f>
        <v>44.25</v>
      </c>
      <c r="BV16" s="21">
        <f>SUMPRODUCT(($C$4='[31]Calculator Data Summary'!$B$5:$AG$5)*
($C$5='[31]Calculator Data Summary'!$B$6:$AG$6)*
(CONCATENATE($C$6," ","(",BV$10," ","CCFS",")")='[31]Calculator Data Summary'!$B$4:$AG$4)*
(BV$13='[31]Calculator Data Summary'!$B$7:$AG$7)*
(BT16='[31]Calculator Data Summary'!$A$8:$A$21)*
'[31]Calculator Data Summary'!$B$8:$AG$21)</f>
        <v>38.428800000000003</v>
      </c>
      <c r="BW16" s="22">
        <f>SUMPRODUCT(($C$4='[31]Calculator Data Summary'!$B$5:$AG$5)*
($C$5='[31]Calculator Data Summary'!$B$6:$AG$6)*
(CONCATENATE($C$6," ","(",BW$10," ","CCFS",")")='[31]Calculator Data Summary'!$B$4:$AG$4)*
(BW$13='[31]Calculator Data Summary'!$B$7:$AG$7)*
(BT16='[31]Calculator Data Summary'!$A$8:$A$21)*
'[31]Calculator Data Summary'!$B$8:$AG$21)</f>
        <v>40.04</v>
      </c>
      <c r="BY16" s="13" t="s">
        <v>17</v>
      </c>
      <c r="BZ16" s="21">
        <f>SUMPRODUCT(($C$4='[32]Calculator Data Summary'!$B$5:$AG$5)*
($C$5='[32]Calculator Data Summary'!$B$6:$AG$6)*
(CONCATENATE($C$6," ","(",BZ$10," ","CCFS",")")='[32]Calculator Data Summary'!$B$4:$AG$4)*
(BZ$13='[32]Calculator Data Summary'!$B$7:$AG$7)*
(BY16='[32]Calculator Data Summary'!$A$8:$A$21)*
'[32]Calculator Data Summary'!$B$8:$AG$21)</f>
        <v>47.22</v>
      </c>
      <c r="CA16" s="21">
        <f>SUMPRODUCT(($C$4='[32]Calculator Data Summary'!$B$5:$AG$5)*
($C$5='[32]Calculator Data Summary'!$B$6:$AG$6)*
(CONCATENATE($C$6," ","(",CA$10," ","CCFS",")")='[32]Calculator Data Summary'!$B$4:$AG$4)*
(CA$13='[32]Calculator Data Summary'!$B$7:$AG$7)*
(BY16='[32]Calculator Data Summary'!$A$8:$A$21)*
'[32]Calculator Data Summary'!$B$8:$AG$21)</f>
        <v>45.030160000000009</v>
      </c>
      <c r="CB16" s="22">
        <f>SUMPRODUCT(($C$4='[32]Calculator Data Summary'!$B$5:$AG$5)*
($C$5='[32]Calculator Data Summary'!$B$6:$AG$6)*
(CONCATENATE($C$6," ","(",CB$10," ","CCFS",")")='[32]Calculator Data Summary'!$B$4:$AG$4)*
(CB$13='[32]Calculator Data Summary'!$B$7:$AG$7)*
(BY16='[32]Calculator Data Summary'!$A$8:$A$21)*
'[32]Calculator Data Summary'!$B$8:$AG$21)</f>
        <v>47.720000000000006</v>
      </c>
      <c r="CD16" s="13" t="s">
        <v>17</v>
      </c>
      <c r="CE16" s="21">
        <f>SUMPRODUCT(($C$4='[33]Calculator Data Summary'!$B$5:$AG$5)*
($C$5='[33]Calculator Data Summary'!$B$6:$AG$6)*
(CONCATENATE($C$6," ","(",CE$10," ","CCFS",")")='[33]Calculator Data Summary'!$B$4:$AG$4)*
(CE$13='[33]Calculator Data Summary'!$B$7:$AG$7)*
(CD16='[33]Calculator Data Summary'!$A$8:$A$21)*
'[33]Calculator Data Summary'!$B$8:$AG$21)</f>
        <v>24.749999999999996</v>
      </c>
      <c r="CF16" s="21">
        <f>SUMPRODUCT(($C$4='[33]Calculator Data Summary'!$B$5:$AG$5)*
($C$5='[33]Calculator Data Summary'!$B$6:$AG$6)*
(CONCATENATE($C$6," ","(",CF$10," ","CCFS",")")='[33]Calculator Data Summary'!$B$4:$AG$4)*
(CF$13='[33]Calculator Data Summary'!$B$7:$AG$7)*
(CD16='[33]Calculator Data Summary'!$A$8:$A$21)*
'[33]Calculator Data Summary'!$B$8:$AG$21)</f>
        <v>21.164960000000001</v>
      </c>
      <c r="CG16" s="22">
        <f>SUMPRODUCT(($C$4='[33]Calculator Data Summary'!$B$5:$AG$5)*
($C$5='[33]Calculator Data Summary'!$B$6:$AG$6)*
(CONCATENATE($C$6," ","(",CG$10," ","CCFS",")")='[33]Calculator Data Summary'!$B$4:$AG$4)*
(CG$13='[33]Calculator Data Summary'!$B$7:$AG$7)*
(CD16='[33]Calculator Data Summary'!$A$8:$A$21)*
'[33]Calculator Data Summary'!$B$8:$AG$21)</f>
        <v>22.36</v>
      </c>
      <c r="CI16" s="13" t="s">
        <v>17</v>
      </c>
      <c r="CJ16" s="21">
        <f>SUMPRODUCT(($C$4='[34]Calculator Data Summary'!$B$5:$AG$5)*
($C$5='[34]Calculator Data Summary'!$B$6:$AG$6)*
(CONCATENATE($C$6," ","(",CJ$10," ","CCFS",")")='[34]Calculator Data Summary'!$B$4:$AG$4)*
(CJ$13='[34]Calculator Data Summary'!$B$7:$AG$7)*
(CI16='[34]Calculator Data Summary'!$A$8:$A$21)*
'[34]Calculator Data Summary'!$B$8:$AG$21)</f>
        <v>53.53</v>
      </c>
      <c r="CK16" s="21">
        <f>SUMPRODUCT(($C$4='[34]Calculator Data Summary'!$B$5:$AG$5)*
($C$5='[34]Calculator Data Summary'!$B$6:$AG$6)*
(CONCATENATE($C$6," ","(",CK$10," ","CCFS",")")='[34]Calculator Data Summary'!$B$4:$AG$4)*
(CK$13='[34]Calculator Data Summary'!$B$7:$AG$7)*
(CI16='[34]Calculator Data Summary'!$A$8:$A$21)*
'[34]Calculator Data Summary'!$B$8:$AG$21)</f>
        <v>46.734799999999993</v>
      </c>
      <c r="CL16" s="22">
        <f>SUMPRODUCT(($C$4='[34]Calculator Data Summary'!$B$5:$AG$5)*
($C$5='[34]Calculator Data Summary'!$B$6:$AG$6)*
(CONCATENATE($C$6," ","(",CL$10," ","CCFS",")")='[34]Calculator Data Summary'!$B$4:$AG$4)*
(CL$13='[34]Calculator Data Summary'!$B$7:$AG$7)*
(CI16='[34]Calculator Data Summary'!$A$8:$A$21)*
'[34]Calculator Data Summary'!$B$8:$AG$21)</f>
        <v>48.050000000000004</v>
      </c>
      <c r="CN16" s="13" t="s">
        <v>17</v>
      </c>
      <c r="CO16" s="21">
        <f>SUMPRODUCT(($C$4='[35]Calculator Data Summary'!$B$5:$AG$5)*
($C$5='[35]Calculator Data Summary'!$B$6:$AG$6)*
(CONCATENATE($C$6," ","(",CO$10," ","CCFS",")")='[35]Calculator Data Summary'!$B$4:$AG$4)*
(CO$13='[35]Calculator Data Summary'!$B$7:$AG$7)*
(CN16='[35]Calculator Data Summary'!$A$8:$A$21)*
'[35]Calculator Data Summary'!$B$8:$AG$21)</f>
        <v>54.49</v>
      </c>
      <c r="CP16" s="21">
        <f>SUMPRODUCT(($C$4='[35]Calculator Data Summary'!$B$5:$AG$5)*
($C$5='[35]Calculator Data Summary'!$B$6:$AG$6)*
(CONCATENATE($C$6," ","(",CP$10," ","CCFS",")")='[35]Calculator Data Summary'!$B$4:$AG$4)*
(CP$13='[35]Calculator Data Summary'!$B$7:$AG$7)*
(CN16='[35]Calculator Data Summary'!$A$8:$A$21)*
'[35]Calculator Data Summary'!$B$8:$AG$21)</f>
        <v>46.825679999999991</v>
      </c>
      <c r="CQ16" s="22">
        <f>SUMPRODUCT(($C$4='[35]Calculator Data Summary'!$B$5:$AG$5)*
($C$5='[35]Calculator Data Summary'!$B$6:$AG$6)*
(CONCATENATE($C$6," ","(",CQ$10," ","CCFS",")")='[35]Calculator Data Summary'!$B$4:$AG$4)*
(CQ$13='[35]Calculator Data Summary'!$B$7:$AG$7)*
(CN16='[35]Calculator Data Summary'!$A$8:$A$21)*
'[35]Calculator Data Summary'!$B$8:$AG$21)</f>
        <v>44.240000000000009</v>
      </c>
      <c r="CS16" s="13" t="s">
        <v>17</v>
      </c>
      <c r="CT16" s="21">
        <f>SUMPRODUCT(($C$4='[36]AV Calculator Data Summary'!$B$5:$AG$5)*
($C$5='[36]AV Calculator Data Summary'!$B$6:$AG$6)*
(CONCATENATE($C$6," ","(",CT$10," ","CCFS",")")='[36]AV Calculator Data Summary'!$B$4:$AG$4)*
(CT$13='[36]AV Calculator Data Summary'!$B$7:$AG$7)*
(CS16='[36]AV Calculator Data Summary'!$A$8:$A$21)*
'[36]AV Calculator Data Summary'!$B$8:$AG$21)</f>
        <v>71.140000000000015</v>
      </c>
      <c r="CU16" s="21">
        <f>SUMPRODUCT(($C$4='[36]AV Calculator Data Summary'!$B$5:$AG$5)*
($C$5='[36]AV Calculator Data Summary'!$B$6:$AG$6)*
(CONCATENATE($C$6," ","(",CU$10," ","CCFS",")")='[36]AV Calculator Data Summary'!$B$4:$AG$4)*
(CU$13='[36]AV Calculator Data Summary'!$B$7:$AG$7)*
(CS16='[36]AV Calculator Data Summary'!$A$8:$A$21)*
'[36]AV Calculator Data Summary'!$B$8:$AG$21)</f>
        <v>63.378799999999991</v>
      </c>
      <c r="CV16" s="22">
        <f>SUMPRODUCT(($C$4='[36]AV Calculator Data Summary'!$B$5:$AG$5)*
($C$5='[36]AV Calculator Data Summary'!$B$6:$AG$6)*
(CONCATENATE($C$6," ","(",CV$10," ","CCFS",")")='[36]AV Calculator Data Summary'!$B$4:$AG$4)*
(CV$13='[36]AV Calculator Data Summary'!$B$7:$AG$7)*
(CS16='[36]AV Calculator Data Summary'!$A$8:$A$21)*
'[36]AV Calculator Data Summary'!$B$8:$AG$21)</f>
        <v>66.48</v>
      </c>
      <c r="CX16" s="13" t="s">
        <v>17</v>
      </c>
      <c r="CY16" s="21">
        <f>SUMPRODUCT(($C$4='[36]PV Calculator Data Summary'!$B$5:$AG$5)*
($C$5='[36]PV Calculator Data Summary'!$B$6:$AG$6)*
(CONCATENATE($C$6," ","(",CY$10," ","CCFS",")")='[36]PV Calculator Data Summary'!$B$4:$AG$4)*
(CY$13='[36]PV Calculator Data Summary'!$B$7:$AG$7)*
(CX16='[36]PV Calculator Data Summary'!$A$8:$A$21)*
'[36]PV Calculator Data Summary'!$B$8:$AG$21)</f>
        <v>92.2</v>
      </c>
      <c r="CZ16" s="21">
        <f>SUMPRODUCT(($C$4='[36]PV Calculator Data Summary'!$B$5:$AG$5)*
($C$5='[36]PV Calculator Data Summary'!$B$6:$AG$6)*
(CONCATENATE($C$6," ","(",CZ$10," ","CCFS",")")='[36]PV Calculator Data Summary'!$B$4:$AG$4)*
(CZ$13='[36]PV Calculator Data Summary'!$B$7:$AG$7)*
(CX16='[36]PV Calculator Data Summary'!$A$8:$A$21)*
'[36]PV Calculator Data Summary'!$B$8:$AG$21)</f>
        <v>75.440319999999986</v>
      </c>
      <c r="DA16" s="22">
        <f>SUMPRODUCT(($C$4='[36]PV Calculator Data Summary'!$B$5:$AG$5)*
($C$5='[36]PV Calculator Data Summary'!$B$6:$AG$6)*
(CONCATENATE($C$6," ","(",DA$10," ","CCFS",")")='[36]PV Calculator Data Summary'!$B$4:$AG$4)*
(DA$13='[36]PV Calculator Data Summary'!$B$7:$AG$7)*
(CX16='[36]PV Calculator Data Summary'!$A$8:$A$21)*
'[36]PV Calculator Data Summary'!$B$8:$AG$21)</f>
        <v>78.37</v>
      </c>
      <c r="DC16" s="13" t="s">
        <v>17</v>
      </c>
      <c r="DD16" s="21">
        <v>0</v>
      </c>
      <c r="DE16" s="21">
        <v>0</v>
      </c>
      <c r="DF16" s="22">
        <v>0</v>
      </c>
      <c r="DH16" s="13" t="s">
        <v>17</v>
      </c>
      <c r="DI16" s="21">
        <v>0</v>
      </c>
      <c r="DJ16" s="21">
        <v>0</v>
      </c>
      <c r="DK16" s="22">
        <v>0</v>
      </c>
      <c r="DM16" s="13" t="s">
        <v>17</v>
      </c>
      <c r="DN16" s="21">
        <v>0</v>
      </c>
      <c r="DO16" s="21">
        <v>0</v>
      </c>
      <c r="DP16" s="22">
        <v>0</v>
      </c>
      <c r="DR16" s="13" t="s">
        <v>17</v>
      </c>
      <c r="DS16" s="21">
        <v>0</v>
      </c>
      <c r="DT16" s="21">
        <v>0</v>
      </c>
      <c r="DU16" s="22">
        <v>0</v>
      </c>
      <c r="DW16" s="13" t="s">
        <v>17</v>
      </c>
      <c r="DX16" s="21">
        <v>0</v>
      </c>
      <c r="DY16" s="21">
        <v>0</v>
      </c>
      <c r="DZ16" s="22">
        <v>0</v>
      </c>
      <c r="EB16" s="13" t="s">
        <v>17</v>
      </c>
      <c r="EC16" s="21">
        <v>0</v>
      </c>
      <c r="ED16" s="21">
        <v>0</v>
      </c>
      <c r="EE16" s="22">
        <v>0</v>
      </c>
      <c r="EG16" s="13" t="s">
        <v>17</v>
      </c>
      <c r="EH16" s="21">
        <v>0</v>
      </c>
      <c r="EI16" s="21">
        <v>0</v>
      </c>
      <c r="EJ16" s="22">
        <v>0</v>
      </c>
      <c r="EL16" s="13" t="s">
        <v>17</v>
      </c>
      <c r="EM16" s="21">
        <v>0</v>
      </c>
      <c r="EN16" s="21">
        <v>0</v>
      </c>
      <c r="EO16" s="22">
        <v>0</v>
      </c>
      <c r="EQ16" s="13" t="s">
        <v>17</v>
      </c>
      <c r="ER16" s="21">
        <v>0</v>
      </c>
      <c r="ES16" s="21">
        <v>0</v>
      </c>
      <c r="ET16" s="22">
        <v>0</v>
      </c>
      <c r="EV16" s="13" t="s">
        <v>17</v>
      </c>
      <c r="EW16" s="21">
        <v>0</v>
      </c>
      <c r="EX16" s="21">
        <v>0</v>
      </c>
      <c r="EY16" s="22">
        <v>0</v>
      </c>
      <c r="FA16" s="13" t="s">
        <v>17</v>
      </c>
      <c r="FB16" s="21">
        <v>0</v>
      </c>
      <c r="FC16" s="21">
        <v>0</v>
      </c>
      <c r="FD16" s="22">
        <v>0</v>
      </c>
      <c r="FF16" s="13" t="s">
        <v>17</v>
      </c>
      <c r="FG16" s="21">
        <v>0</v>
      </c>
      <c r="FH16" s="21">
        <v>0</v>
      </c>
      <c r="FI16" s="22">
        <v>0</v>
      </c>
      <c r="FK16" s="13" t="s">
        <v>17</v>
      </c>
      <c r="FL16" s="21">
        <v>0</v>
      </c>
      <c r="FM16" s="21">
        <v>0</v>
      </c>
      <c r="FN16" s="22">
        <v>0</v>
      </c>
      <c r="FP16" s="13" t="s">
        <v>17</v>
      </c>
      <c r="FQ16" s="21">
        <v>0</v>
      </c>
      <c r="FR16" s="21">
        <v>0</v>
      </c>
      <c r="FS16" s="22">
        <v>0</v>
      </c>
      <c r="FU16" s="13" t="s">
        <v>17</v>
      </c>
      <c r="FV16" s="21">
        <v>0</v>
      </c>
      <c r="FW16" s="21">
        <v>0</v>
      </c>
      <c r="FX16" s="22">
        <v>0</v>
      </c>
      <c r="FZ16" s="13" t="s">
        <v>17</v>
      </c>
      <c r="GA16" s="21">
        <v>0</v>
      </c>
      <c r="GB16" s="21">
        <v>0</v>
      </c>
      <c r="GC16" s="22">
        <v>0</v>
      </c>
      <c r="GE16" s="13" t="s">
        <v>17</v>
      </c>
      <c r="GF16" s="21">
        <v>0</v>
      </c>
      <c r="GG16" s="21">
        <v>0</v>
      </c>
      <c r="GH16" s="22">
        <v>0</v>
      </c>
      <c r="GJ16" s="13" t="s">
        <v>17</v>
      </c>
      <c r="GK16" s="21">
        <v>0</v>
      </c>
      <c r="GL16" s="21">
        <v>0</v>
      </c>
      <c r="GM16" s="22">
        <v>0</v>
      </c>
      <c r="GO16" s="13" t="s">
        <v>17</v>
      </c>
      <c r="GP16" s="21">
        <v>0</v>
      </c>
      <c r="GQ16" s="21">
        <v>0</v>
      </c>
      <c r="GR16" s="22">
        <v>0</v>
      </c>
      <c r="GT16" s="13" t="s">
        <v>17</v>
      </c>
      <c r="GU16" s="21">
        <v>0</v>
      </c>
      <c r="GV16" s="21">
        <v>0</v>
      </c>
      <c r="GW16" s="22">
        <v>0</v>
      </c>
      <c r="GY16" s="13" t="s">
        <v>17</v>
      </c>
      <c r="GZ16" s="21">
        <v>0</v>
      </c>
      <c r="HA16" s="21">
        <v>0</v>
      </c>
      <c r="HB16" s="22">
        <v>0</v>
      </c>
      <c r="HD16" s="13" t="s">
        <v>17</v>
      </c>
      <c r="HE16" s="21">
        <v>0</v>
      </c>
      <c r="HF16" s="21">
        <v>0</v>
      </c>
      <c r="HG16" s="22">
        <v>0</v>
      </c>
      <c r="HI16" s="13" t="s">
        <v>17</v>
      </c>
      <c r="HJ16" s="21">
        <v>0</v>
      </c>
      <c r="HK16" s="21">
        <v>0</v>
      </c>
      <c r="HL16" s="22">
        <v>0</v>
      </c>
    </row>
    <row r="17" spans="2:220" x14ac:dyDescent="0.25">
      <c r="B17" s="13" t="s">
        <v>18</v>
      </c>
      <c r="C17" s="21">
        <f>SUMPRODUCT(($C$4='[17]Calculator Data Summary'!$B$5:$AG$5)*
($C$5='[17]Calculator Data Summary'!$B$6:$AG$6)*
(CONCATENATE($C$6," ","(",C$10," ","CCFS",")")='[17]Calculator Data Summary'!$B$4:$AG$4)*
(C$13='[17]Calculator Data Summary'!$B$7:$AG$7)*
(B17='[17]Calculator Data Summary'!$A$8:$A$21)*
'[17]Calculator Data Summary'!$B$8:$AG$21)</f>
        <v>37.72999999999999</v>
      </c>
      <c r="D17" s="21">
        <f>SUMPRODUCT(($C$4='[17]Calculator Data Summary'!$B$5:$AG$5)*
($C$5='[17]Calculator Data Summary'!$B$6:$AG$6)*
(CONCATENATE($C$6," ","(",D$10," ","CCFS",")")='[17]Calculator Data Summary'!$B$4:$AG$4)*
(D$13='[17]Calculator Data Summary'!$B$7:$AG$7)*
(B17='[17]Calculator Data Summary'!$A$8:$A$21)*
'[17]Calculator Data Summary'!$B$8:$AG$21)</f>
        <v>42.057519999999997</v>
      </c>
      <c r="E17" s="22">
        <f>SUMPRODUCT(($C$4='[17]Calculator Data Summary'!$B$5:$AG$5)*
($C$5='[17]Calculator Data Summary'!$B$6:$AG$6)*
(CONCATENATE($C$6," ","(",E$10," ","CCFS",")")='[17]Calculator Data Summary'!$B$4:$AG$4)*
(E$13='[17]Calculator Data Summary'!$B$7:$AG$7)*
(B17='[17]Calculator Data Summary'!$A$8:$A$21)*
'[17]Calculator Data Summary'!$B$8:$AG$21)</f>
        <v>44.7</v>
      </c>
      <c r="G17" s="13" t="s">
        <v>18</v>
      </c>
      <c r="H17" s="21">
        <f>SUMPRODUCT(($C$4='[18]Calculator Data Summary'!$B$5:$AG$5)*
($C$5='[18]Calculator Data Summary'!$B$6:$AG$6)*
(CONCATENATE($C$6," ","(",H$10," ","CCFS",")")='[18]Calculator Data Summary'!$B$4:$AG$4)*
(H$13='[18]Calculator Data Summary'!$B$7:$AG$7)*
(G17='[18]Calculator Data Summary'!$A$8:$A$21)*
'[18]Calculator Data Summary'!$B$8:$AG$21)</f>
        <v>53.82</v>
      </c>
      <c r="I17" s="21">
        <f>SUMPRODUCT(($C$4='[18]Calculator Data Summary'!$B$5:$AG$5)*
($C$5='[18]Calculator Data Summary'!$B$6:$AG$6)*
(CONCATENATE($C$6," ","(",I$10," ","CCFS",")")='[18]Calculator Data Summary'!$B$4:$AG$4)*
(I$13='[18]Calculator Data Summary'!$B$7:$AG$7)*
(G17='[18]Calculator Data Summary'!$A$8:$A$21)*
'[18]Calculator Data Summary'!$B$8:$AG$21)</f>
        <v>34.917680000000004</v>
      </c>
      <c r="J17" s="22">
        <f>SUMPRODUCT(($C$4='[18]Calculator Data Summary'!$B$5:$AG$5)*
($C$5='[18]Calculator Data Summary'!$B$6:$AG$6)*
(CONCATENATE($C$6," ","(",J$10," ","CCFS",")")='[18]Calculator Data Summary'!$B$4:$AG$4)*
(J$13='[18]Calculator Data Summary'!$B$7:$AG$7)*
(G17='[18]Calculator Data Summary'!$A$8:$A$21)*
'[18]Calculator Data Summary'!$B$8:$AG$21)</f>
        <v>36.349999999999994</v>
      </c>
      <c r="L17" s="13" t="s">
        <v>18</v>
      </c>
      <c r="M17" s="21">
        <f>SUMPRODUCT(($C$4='[19]Calculator Data Summary'!$B$5:$AG$5)*
($C$5='[19]Calculator Data Summary'!$B$6:$AG$6)*
(CONCATENATE($C$6," ","(",M$10," ","CCFS",")")='[19]Calculator Data Summary'!$B$4:$AG$4)*
(M$13='[19]Calculator Data Summary'!$B$7:$AG$7)*
(L17='[19]Calculator Data Summary'!$A$8:$A$21)*
'[19]Calculator Data Summary'!$B$8:$AG$21)</f>
        <v>64.279999999999987</v>
      </c>
      <c r="N17" s="21">
        <f>SUMPRODUCT(($C$4='[19]Calculator Data Summary'!$B$5:$AG$5)*
($C$5='[19]Calculator Data Summary'!$B$6:$AG$6)*
(CONCATENATE($C$6," ","(",N$10," ","CCFS",")")='[19]Calculator Data Summary'!$B$4:$AG$4)*
(N$13='[19]Calculator Data Summary'!$B$7:$AG$7)*
(L17='[19]Calculator Data Summary'!$A$8:$A$21)*
'[19]Calculator Data Summary'!$B$8:$AG$21)</f>
        <v>45.206960000000002</v>
      </c>
      <c r="O17" s="22">
        <f>SUMPRODUCT(($C$4='[19]Calculator Data Summary'!$B$5:$AG$5)*
($C$5='[19]Calculator Data Summary'!$B$6:$AG$6)*
(CONCATENATE($C$6," ","(",O$10," ","CCFS",")")='[19]Calculator Data Summary'!$B$4:$AG$4)*
(O$13='[19]Calculator Data Summary'!$B$7:$AG$7)*
(L17='[19]Calculator Data Summary'!$A$8:$A$21)*
'[19]Calculator Data Summary'!$B$8:$AG$21)</f>
        <v>48.410000000000004</v>
      </c>
      <c r="Q17" s="13" t="s">
        <v>18</v>
      </c>
      <c r="R17" s="21">
        <f>SUMPRODUCT(($C$4='[20]Calculator Data Summary'!$B$5:$AG$5)*
($C$5='[20]Calculator Data Summary'!$B$6:$AG$6)*
(CONCATENATE($C$6," ","(",R$10," ","CCFS",")")='[20]Calculator Data Summary'!$B$4:$AG$4)*
(R$13='[20]Calculator Data Summary'!$B$7:$AG$7)*
(Q17='[20]Calculator Data Summary'!$A$8:$A$21)*
'[20]Calculator Data Summary'!$B$8:$AG$21)</f>
        <v>25.200000000000003</v>
      </c>
      <c r="S17" s="21">
        <f>SUMPRODUCT(($C$4='[20]Calculator Data Summary'!$B$5:$AG$5)*
($C$5='[20]Calculator Data Summary'!$B$6:$AG$6)*
(CONCATENATE($C$6," ","(",S$10," ","CCFS",")")='[20]Calculator Data Summary'!$B$4:$AG$4)*
(S$13='[20]Calculator Data Summary'!$B$7:$AG$7)*
(Q17='[20]Calculator Data Summary'!$A$8:$A$21)*
'[20]Calculator Data Summary'!$B$8:$AG$21)</f>
        <v>23.82376</v>
      </c>
      <c r="T17" s="22">
        <f>SUMPRODUCT(($C$4='[20]Calculator Data Summary'!$B$5:$AG$5)*
($C$5='[20]Calculator Data Summary'!$B$6:$AG$6)*
(CONCATENATE($C$6," ","(",T$10," ","CCFS",")")='[20]Calculator Data Summary'!$B$4:$AG$4)*
(T$13='[20]Calculator Data Summary'!$B$7:$AG$7)*
(Q17='[20]Calculator Data Summary'!$A$8:$A$21)*
'[20]Calculator Data Summary'!$B$8:$AG$21)</f>
        <v>25.369999999999997</v>
      </c>
      <c r="V17" s="13" t="s">
        <v>18</v>
      </c>
      <c r="W17" s="21">
        <f>SUMPRODUCT(($C$4='[21]Calculator Data Summary'!$B$5:$AG$5)*
($C$5='[21]Calculator Data Summary'!$B$6:$AG$6)*
(CONCATENATE($C$6," ","(",W$10," ","CCFS",")")='[21]Calculator Data Summary'!$B$4:$AG$4)*
(W$13='[21]Calculator Data Summary'!$B$7:$AG$7)*
(V17='[21]Calculator Data Summary'!$A$8:$A$21)*
'[21]Calculator Data Summary'!$B$8:$AG$21)</f>
        <v>63.88000000000001</v>
      </c>
      <c r="X17" s="21">
        <f>SUMPRODUCT(($C$4='[21]Calculator Data Summary'!$B$5:$AG$5)*
($C$5='[21]Calculator Data Summary'!$B$6:$AG$6)*
(CONCATENATE($C$6," ","(",X$10," ","CCFS",")")='[21]Calculator Data Summary'!$B$4:$AG$4)*
(X$13='[21]Calculator Data Summary'!$B$7:$AG$7)*
(V17='[21]Calculator Data Summary'!$A$8:$A$21)*
'[21]Calculator Data Summary'!$B$8:$AG$21)</f>
        <v>58.374640000000007</v>
      </c>
      <c r="Y17" s="22">
        <f>SUMPRODUCT(($C$4='[21]Calculator Data Summary'!$B$5:$AG$5)*
($C$5='[21]Calculator Data Summary'!$B$6:$AG$6)*
(CONCATENATE($C$6," ","(",Y$10," ","CCFS",")")='[21]Calculator Data Summary'!$B$4:$AG$4)*
(Y$13='[21]Calculator Data Summary'!$B$7:$AG$7)*
(V17='[21]Calculator Data Summary'!$A$8:$A$21)*
'[21]Calculator Data Summary'!$B$8:$AG$21)</f>
        <v>54.470000000000006</v>
      </c>
      <c r="AA17" s="13" t="s">
        <v>18</v>
      </c>
      <c r="AB17" s="21">
        <f>SUMPRODUCT(($C$4='[22]Calculator Data Summary'!$B$5:$AG$5)*
($C$5='[22]Calculator Data Summary'!$B$6:$AG$6)*
(CONCATENATE($C$6," ","(",AB$10," ","CCFS",")")='[22]Calculator Data Summary'!$B$4:$AG$4)*
(AB$13='[22]Calculator Data Summary'!$B$7:$AG$7)*
(AA17='[22]Calculator Data Summary'!$A$8:$A$21)*
'[22]Calculator Data Summary'!$B$8:$AG$21)</f>
        <v>47.489999999999995</v>
      </c>
      <c r="AC17" s="21">
        <f>SUMPRODUCT(($C$4='[22]Calculator Data Summary'!$B$5:$AG$5)*
($C$5='[22]Calculator Data Summary'!$B$6:$AG$6)*
(CONCATENATE($C$6," ","(",AC$10," ","CCFS",")")='[22]Calculator Data Summary'!$B$4:$AG$4)*
(AC$13='[22]Calculator Data Summary'!$B$7:$AG$7)*
(AA17='[22]Calculator Data Summary'!$A$8:$A$21)*
'[22]Calculator Data Summary'!$B$8:$AG$21)</f>
        <v>49.04</v>
      </c>
      <c r="AD17" s="22">
        <f>SUMPRODUCT(($C$4='[22]Calculator Data Summary'!$B$5:$AG$5)*
($C$5='[22]Calculator Data Summary'!$B$6:$AG$6)*
(CONCATENATE($C$6," ","(",AD$10," ","CCFS",")")='[22]Calculator Data Summary'!$B$4:$AG$4)*
(AD$13='[22]Calculator Data Summary'!$B$7:$AG$7)*
(AA17='[22]Calculator Data Summary'!$A$8:$A$21)*
'[22]Calculator Data Summary'!$B$8:$AG$21)</f>
        <v>46.730000000000011</v>
      </c>
      <c r="AF17" s="13" t="s">
        <v>18</v>
      </c>
      <c r="AG17" s="21">
        <f>SUMPRODUCT(($C$4='[23]Calculator Data Summary'!$B$5:$AG$5)*
($C$5='[23]Calculator Data Summary'!$B$6:$AG$6)*
(CONCATENATE($C$6," ","(",AG$10," ","CCFS",")")='[23]Calculator Data Summary'!$B$4:$AG$4)*
(AG$13='[23]Calculator Data Summary'!$B$7:$AG$7)*
(AF17='[23]Calculator Data Summary'!$A$8:$A$21)*
'[23]Calculator Data Summary'!$B$8:$AG$21)</f>
        <v>52.660000000000004</v>
      </c>
      <c r="AH17" s="21">
        <f>SUMPRODUCT(($C$4='[23]Calculator Data Summary'!$B$5:$AG$5)*
($C$5='[23]Calculator Data Summary'!$B$6:$AG$6)*
(CONCATENATE($C$6," ","(",AH$10," ","CCFS",")")='[23]Calculator Data Summary'!$B$4:$AG$4)*
(AH$13='[23]Calculator Data Summary'!$B$7:$AG$7)*
(AF17='[23]Calculator Data Summary'!$A$8:$A$21)*
'[23]Calculator Data Summary'!$B$8:$AG$21)</f>
        <v>49.780799999999992</v>
      </c>
      <c r="AI17" s="22">
        <f>SUMPRODUCT(($C$4='[23]Calculator Data Summary'!$B$5:$AG$5)*
($C$5='[23]Calculator Data Summary'!$B$6:$AG$6)*
(CONCATENATE($C$6," ","(",AI$10," ","CCFS",")")='[23]Calculator Data Summary'!$B$4:$AG$4)*
(AI$13='[23]Calculator Data Summary'!$B$7:$AG$7)*
(AF17='[23]Calculator Data Summary'!$A$8:$A$21)*
'[23]Calculator Data Summary'!$B$8:$AG$21)</f>
        <v>51.550000000000004</v>
      </c>
      <c r="AK17" s="13" t="s">
        <v>18</v>
      </c>
      <c r="AL17" s="21">
        <f>SUMPRODUCT(($C$4='[24]Calculator Data Summary'!$B$5:$AG$5)*
($C$5='[24]Calculator Data Summary'!$B$6:$AG$6)*
(CONCATENATE($C$6," ","(",AL$10," ","CCFS",")")='[24]Calculator Data Summary'!$B$4:$AG$4)*
(AL$13='[24]Calculator Data Summary'!$B$7:$AG$7)*
(AK17='[24]Calculator Data Summary'!$A$8:$A$21)*
'[24]Calculator Data Summary'!$B$8:$AG$21)</f>
        <v>41.46</v>
      </c>
      <c r="AM17" s="21">
        <f>SUMPRODUCT(($C$4='[24]Calculator Data Summary'!$B$5:$AG$5)*
($C$5='[24]Calculator Data Summary'!$B$6:$AG$6)*
(CONCATENATE($C$6," ","(",AM$10," ","CCFS",")")='[24]Calculator Data Summary'!$B$4:$AG$4)*
(AM$13='[24]Calculator Data Summary'!$B$7:$AG$7)*
(AK17='[24]Calculator Data Summary'!$A$8:$A$21)*
'[24]Calculator Data Summary'!$B$8:$AG$21)</f>
        <v>30.956480000000003</v>
      </c>
      <c r="AN17" s="22">
        <f>SUMPRODUCT(($C$4='[24]Calculator Data Summary'!$B$5:$AG$5)*
($C$5='[24]Calculator Data Summary'!$B$6:$AG$6)*
(CONCATENATE($C$6," ","(",AN$10," ","CCFS",")")='[24]Calculator Data Summary'!$B$4:$AG$4)*
(AN$13='[24]Calculator Data Summary'!$B$7:$AG$7)*
(AK17='[24]Calculator Data Summary'!$A$8:$A$21)*
'[24]Calculator Data Summary'!$B$8:$AG$21)</f>
        <v>32.529999999999994</v>
      </c>
      <c r="AP17" s="13" t="s">
        <v>18</v>
      </c>
      <c r="AQ17" s="21">
        <f>SUMPRODUCT(($C$4='[25]Calculator Data Summary'!$B$5:$AG$5)*
($C$5='[25]Calculator Data Summary'!$B$6:$AG$6)*
(CONCATENATE($C$6," ","(",AQ$10," ","CCFS",")")='[25]Calculator Data Summary'!$B$4:$AG$4)*
(AQ$13='[25]Calculator Data Summary'!$B$7:$AG$7)*
(AP17='[25]Calculator Data Summary'!$A$8:$A$21)*
'[25]Calculator Data Summary'!$B$8:$AG$21)</f>
        <v>63</v>
      </c>
      <c r="AR17" s="21">
        <f>SUMPRODUCT(($C$4='[25]Calculator Data Summary'!$B$5:$AG$5)*
($C$5='[25]Calculator Data Summary'!$B$6:$AG$6)*
(CONCATENATE($C$6," ","(",AR$10," ","CCFS",")")='[25]Calculator Data Summary'!$B$4:$AG$4)*
(AR$13='[25]Calculator Data Summary'!$B$7:$AG$7)*
(AP17='[25]Calculator Data Summary'!$A$8:$A$21)*
'[25]Calculator Data Summary'!$B$8:$AG$21)</f>
        <v>52.266559999999991</v>
      </c>
      <c r="AS17" s="22">
        <f>SUMPRODUCT(($C$4='[25]Calculator Data Summary'!$B$5:$AG$5)*
($C$5='[25]Calculator Data Summary'!$B$6:$AG$6)*
(CONCATENATE($C$6," ","(",AS$10," ","CCFS",")")='[25]Calculator Data Summary'!$B$4:$AG$4)*
(AS$13='[25]Calculator Data Summary'!$B$7:$AG$7)*
(AP17='[25]Calculator Data Summary'!$A$8:$A$21)*
'[25]Calculator Data Summary'!$B$8:$AG$21)</f>
        <v>54.099999999999994</v>
      </c>
      <c r="AU17" s="13" t="s">
        <v>18</v>
      </c>
      <c r="AV17" s="21">
        <f>SUMPRODUCT(($C$4='[26]Calculator Data Summary'!$B$5:$AG$5)*
($C$5='[26]Calculator Data Summary'!$B$6:$AG$6)*
(CONCATENATE($C$6," ","(",AV$10," ","CCFS",")")='[26]Calculator Data Summary'!$B$4:$AG$4)*
(AV$13='[26]Calculator Data Summary'!$B$7:$AG$7)*
(AU17='[26]Calculator Data Summary'!$A$8:$A$21)*
'[26]Calculator Data Summary'!$B$8:$AG$21)</f>
        <v>50.569999999999993</v>
      </c>
      <c r="AW17" s="21">
        <f>SUMPRODUCT(($C$4='[26]Calculator Data Summary'!$B$5:$AG$5)*
($C$5='[26]Calculator Data Summary'!$B$6:$AG$6)*
(CONCATENATE($C$6," ","(",AW$10," ","CCFS",")")='[26]Calculator Data Summary'!$B$4:$AG$4)*
(AW$13='[26]Calculator Data Summary'!$B$7:$AG$7)*
(AU17='[26]Calculator Data Summary'!$A$8:$A$21)*
'[26]Calculator Data Summary'!$B$8:$AG$21)</f>
        <v>42.012960000000007</v>
      </c>
      <c r="AX17" s="22">
        <f>SUMPRODUCT(($C$4='[26]Calculator Data Summary'!$B$5:$AG$5)*
($C$5='[26]Calculator Data Summary'!$B$6:$AG$6)*
(CONCATENATE($C$6," ","(",AX$10," ","CCFS",")")='[26]Calculator Data Summary'!$B$4:$AG$4)*
(AX$13='[26]Calculator Data Summary'!$B$7:$AG$7)*
(AU17='[26]Calculator Data Summary'!$A$8:$A$21)*
'[26]Calculator Data Summary'!$B$8:$AG$21)</f>
        <v>44.48</v>
      </c>
      <c r="AZ17" s="13" t="s">
        <v>18</v>
      </c>
      <c r="BA17" s="21">
        <f>SUMPRODUCT(($C$4='[27]Calculator Data Summary'!$B$5:$AG$5)*
($C$5='[27]Calculator Data Summary'!$B$6:$AG$6)*
(CONCATENATE($C$6," ","(",BA$10," ","CCFS",")")='[27]Calculator Data Summary'!$B$4:$AG$4)*
(BA$13='[27]Calculator Data Summary'!$B$7:$AG$7)*
(AZ17='[27]Calculator Data Summary'!$A$8:$A$21)*
'[27]Calculator Data Summary'!$B$8:$AG$21)</f>
        <v>63.589999999999989</v>
      </c>
      <c r="BB17" s="21">
        <f>SUMPRODUCT(($C$4='[27]Calculator Data Summary'!$B$5:$AG$5)*
($C$5='[27]Calculator Data Summary'!$B$6:$AG$6)*
(CONCATENATE($C$6," ","(",BB$10," ","CCFS",")")='[27]Calculator Data Summary'!$B$4:$AG$4)*
(BB$13='[27]Calculator Data Summary'!$B$7:$AG$7)*
(AZ17='[27]Calculator Data Summary'!$A$8:$A$21)*
'[27]Calculator Data Summary'!$B$8:$AG$21)</f>
        <v>54.784240000000004</v>
      </c>
      <c r="BC17" s="22">
        <f>SUMPRODUCT(($C$4='[27]Calculator Data Summary'!$B$5:$AG$5)*
($C$5='[27]Calculator Data Summary'!$B$6:$AG$6)*
(CONCATENATE($C$6," ","(",BC$10," ","CCFS",")")='[27]Calculator Data Summary'!$B$4:$AG$4)*
(BC$13='[27]Calculator Data Summary'!$B$7:$AG$7)*
(AZ17='[27]Calculator Data Summary'!$A$8:$A$21)*
'[27]Calculator Data Summary'!$B$8:$AG$21)</f>
        <v>59.59</v>
      </c>
      <c r="BE17" s="13" t="s">
        <v>18</v>
      </c>
      <c r="BF17" s="21">
        <f>SUMPRODUCT(($C$4='[28]Calculator Data Summary'!$B$5:$AG$5)*
($C$5='[28]Calculator Data Summary'!$B$6:$AG$6)*
(CONCATENATE($C$6," ","(",BF$10," ","CCFS",")")='[28]Calculator Data Summary'!$B$4:$AG$4)*
(BF$13='[28]Calculator Data Summary'!$B$7:$AG$7)*
(BE17='[28]Calculator Data Summary'!$A$8:$A$21)*
'[28]Calculator Data Summary'!$B$8:$AG$21)</f>
        <v>37.4</v>
      </c>
      <c r="BG17" s="21">
        <f>SUMPRODUCT(($C$4='[28]Calculator Data Summary'!$B$5:$AG$5)*
($C$5='[28]Calculator Data Summary'!$B$6:$AG$6)*
(CONCATENATE($C$6," ","(",BG$10," ","CCFS",")")='[28]Calculator Data Summary'!$B$4:$AG$4)*
(BG$13='[28]Calculator Data Summary'!$B$7:$AG$7)*
(BE17='[28]Calculator Data Summary'!$A$8:$A$21)*
'[28]Calculator Data Summary'!$B$8:$AG$21)</f>
        <v>32.178160000000005</v>
      </c>
      <c r="BH17" s="22">
        <f>SUMPRODUCT(($C$4='[28]Calculator Data Summary'!$B$5:$AG$5)*
($C$5='[28]Calculator Data Summary'!$B$6:$AG$6)*
(CONCATENATE($C$6," ","(",BH$10," ","CCFS",")")='[28]Calculator Data Summary'!$B$4:$AG$4)*
(BH$13='[28]Calculator Data Summary'!$B$7:$AG$7)*
(BE17='[28]Calculator Data Summary'!$A$8:$A$21)*
'[28]Calculator Data Summary'!$B$8:$AG$21)</f>
        <v>33.9</v>
      </c>
      <c r="BJ17" s="13" t="s">
        <v>18</v>
      </c>
      <c r="BK17" s="21">
        <f>SUMPRODUCT(($C$4='[29]Calculator Data Summary'!$B$5:$AG$5)*
($C$5='[29]Calculator Data Summary'!$B$6:$AG$6)*
(CONCATENATE($C$6," ","(",BK$10," ","CCFS",")")='[29]Calculator Data Summary'!$B$4:$AG$4)*
(BK$13='[29]Calculator Data Summary'!$B$7:$AG$7)*
(BJ17='[29]Calculator Data Summary'!$A$8:$A$21)*
'[29]Calculator Data Summary'!$B$8:$AG$21)</f>
        <v>34.119999999999997</v>
      </c>
      <c r="BL17" s="21">
        <f>SUMPRODUCT(($C$4='[29]Calculator Data Summary'!$B$5:$AG$5)*
($C$5='[29]Calculator Data Summary'!$B$6:$AG$6)*
(CONCATENATE($C$6," ","(",BL$10," ","CCFS",")")='[29]Calculator Data Summary'!$B$4:$AG$4)*
(BL$13='[29]Calculator Data Summary'!$B$7:$AG$7)*
(BJ17='[29]Calculator Data Summary'!$A$8:$A$21)*
'[29]Calculator Data Summary'!$B$8:$AG$21)</f>
        <v>27.451039999999995</v>
      </c>
      <c r="BM17" s="22">
        <f>SUMPRODUCT(($C$4='[29]Calculator Data Summary'!$B$5:$AG$5)*
($C$5='[29]Calculator Data Summary'!$B$6:$AG$6)*
(CONCATENATE($C$6," ","(",BM$10," ","CCFS",")")='[29]Calculator Data Summary'!$B$4:$AG$4)*
(BM$13='[29]Calculator Data Summary'!$B$7:$AG$7)*
(BJ17='[29]Calculator Data Summary'!$A$8:$A$21)*
'[29]Calculator Data Summary'!$B$8:$AG$21)</f>
        <v>28.710000000000004</v>
      </c>
      <c r="BO17" s="13" t="s">
        <v>18</v>
      </c>
      <c r="BP17" s="21">
        <f>SUMPRODUCT(($C$4='[30]Calculator Data Summary'!$B$5:$AG$5)*
($C$5='[30]Calculator Data Summary'!$B$6:$AG$6)*
(CONCATENATE($C$6," ","(",BP$10," ","CCFS",")")='[30]Calculator Data Summary'!$B$4:$AG$4)*
(BP$13='[30]Calculator Data Summary'!$B$7:$AG$7)*
(BO17='[30]Calculator Data Summary'!$A$8:$A$21)*
'[30]Calculator Data Summary'!$B$8:$AG$21)</f>
        <v>38.910000000000004</v>
      </c>
      <c r="BQ17" s="21">
        <f>SUMPRODUCT(($C$4='[30]Calculator Data Summary'!$B$5:$AG$5)*
($C$5='[30]Calculator Data Summary'!$B$6:$AG$6)*
(CONCATENATE($C$6," ","(",BQ$10," ","CCFS",")")='[30]Calculator Data Summary'!$B$4:$AG$4)*
(BQ$13='[30]Calculator Data Summary'!$B$7:$AG$7)*
(BO17='[30]Calculator Data Summary'!$A$8:$A$21)*
'[30]Calculator Data Summary'!$B$8:$AG$21)</f>
        <v>37.21264</v>
      </c>
      <c r="BR17" s="22">
        <f>SUMPRODUCT(($C$4='[30]Calculator Data Summary'!$B$5:$AG$5)*
($C$5='[30]Calculator Data Summary'!$B$6:$AG$6)*
(CONCATENATE($C$6," ","(",BR$10," ","CCFS",")")='[30]Calculator Data Summary'!$B$4:$AG$4)*
(BR$13='[30]Calculator Data Summary'!$B$7:$AG$7)*
(BO17='[30]Calculator Data Summary'!$A$8:$A$21)*
'[30]Calculator Data Summary'!$B$8:$AG$21)</f>
        <v>39.160000000000004</v>
      </c>
      <c r="BT17" s="13" t="s">
        <v>18</v>
      </c>
      <c r="BU17" s="21">
        <f>SUMPRODUCT(($C$4='[31]Calculator Data Summary'!$B$5:$AG$5)*
($C$5='[31]Calculator Data Summary'!$B$6:$AG$6)*
(CONCATENATE($C$6," ","(",BU$10," ","CCFS",")")='[31]Calculator Data Summary'!$B$4:$AG$4)*
(BU$13='[31]Calculator Data Summary'!$B$7:$AG$7)*
(BT17='[31]Calculator Data Summary'!$A$8:$A$21)*
'[31]Calculator Data Summary'!$B$8:$AG$21)</f>
        <v>39.480000000000004</v>
      </c>
      <c r="BV17" s="21">
        <f>SUMPRODUCT(($C$4='[31]Calculator Data Summary'!$B$5:$AG$5)*
($C$5='[31]Calculator Data Summary'!$B$6:$AG$6)*
(CONCATENATE($C$6," ","(",BV$10," ","CCFS",")")='[31]Calculator Data Summary'!$B$4:$AG$4)*
(BV$13='[31]Calculator Data Summary'!$B$7:$AG$7)*
(BT17='[31]Calculator Data Summary'!$A$8:$A$21)*
'[31]Calculator Data Summary'!$B$8:$AG$21)</f>
        <v>38.428800000000003</v>
      </c>
      <c r="BW17" s="22">
        <f>SUMPRODUCT(($C$4='[31]Calculator Data Summary'!$B$5:$AG$5)*
($C$5='[31]Calculator Data Summary'!$B$6:$AG$6)*
(CONCATENATE($C$6," ","(",BW$10," ","CCFS",")")='[31]Calculator Data Summary'!$B$4:$AG$4)*
(BW$13='[31]Calculator Data Summary'!$B$7:$AG$7)*
(BT17='[31]Calculator Data Summary'!$A$8:$A$21)*
'[31]Calculator Data Summary'!$B$8:$AG$21)</f>
        <v>40.04</v>
      </c>
      <c r="BY17" s="13" t="s">
        <v>18</v>
      </c>
      <c r="BZ17" s="21">
        <f>SUMPRODUCT(($C$4='[32]Calculator Data Summary'!$B$5:$AG$5)*
($C$5='[32]Calculator Data Summary'!$B$6:$AG$6)*
(CONCATENATE($C$6," ","(",BZ$10," ","CCFS",")")='[32]Calculator Data Summary'!$B$4:$AG$4)*
(BZ$13='[32]Calculator Data Summary'!$B$7:$AG$7)*
(BY17='[32]Calculator Data Summary'!$A$8:$A$21)*
'[32]Calculator Data Summary'!$B$8:$AG$21)</f>
        <v>47.22</v>
      </c>
      <c r="CA17" s="21">
        <f>SUMPRODUCT(($C$4='[32]Calculator Data Summary'!$B$5:$AG$5)*
($C$5='[32]Calculator Data Summary'!$B$6:$AG$6)*
(CONCATENATE($C$6," ","(",CA$10," ","CCFS",")")='[32]Calculator Data Summary'!$B$4:$AG$4)*
(CA$13='[32]Calculator Data Summary'!$B$7:$AG$7)*
(BY17='[32]Calculator Data Summary'!$A$8:$A$21)*
'[32]Calculator Data Summary'!$B$8:$AG$21)</f>
        <v>45.030160000000009</v>
      </c>
      <c r="CB17" s="22">
        <f>SUMPRODUCT(($C$4='[32]Calculator Data Summary'!$B$5:$AG$5)*
($C$5='[32]Calculator Data Summary'!$B$6:$AG$6)*
(CONCATENATE($C$6," ","(",CB$10," ","CCFS",")")='[32]Calculator Data Summary'!$B$4:$AG$4)*
(CB$13='[32]Calculator Data Summary'!$B$7:$AG$7)*
(BY17='[32]Calculator Data Summary'!$A$8:$A$21)*
'[32]Calculator Data Summary'!$B$8:$AG$21)</f>
        <v>47.720000000000006</v>
      </c>
      <c r="CD17" s="13" t="s">
        <v>18</v>
      </c>
      <c r="CE17" s="21">
        <f>SUMPRODUCT(($C$4='[33]Calculator Data Summary'!$B$5:$AG$5)*
($C$5='[33]Calculator Data Summary'!$B$6:$AG$6)*
(CONCATENATE($C$6," ","(",CE$10," ","CCFS",")")='[33]Calculator Data Summary'!$B$4:$AG$4)*
(CE$13='[33]Calculator Data Summary'!$B$7:$AG$7)*
(CD17='[33]Calculator Data Summary'!$A$8:$A$21)*
'[33]Calculator Data Summary'!$B$8:$AG$21)</f>
        <v>23.84</v>
      </c>
      <c r="CF17" s="21">
        <f>SUMPRODUCT(($C$4='[33]Calculator Data Summary'!$B$5:$AG$5)*
($C$5='[33]Calculator Data Summary'!$B$6:$AG$6)*
(CONCATENATE($C$6," ","(",CF$10," ","CCFS",")")='[33]Calculator Data Summary'!$B$4:$AG$4)*
(CF$13='[33]Calculator Data Summary'!$B$7:$AG$7)*
(CD17='[33]Calculator Data Summary'!$A$8:$A$21)*
'[33]Calculator Data Summary'!$B$8:$AG$21)</f>
        <v>21.164960000000001</v>
      </c>
      <c r="CG17" s="22">
        <f>SUMPRODUCT(($C$4='[33]Calculator Data Summary'!$B$5:$AG$5)*
($C$5='[33]Calculator Data Summary'!$B$6:$AG$6)*
(CONCATENATE($C$6," ","(",CG$10," ","CCFS",")")='[33]Calculator Data Summary'!$B$4:$AG$4)*
(CG$13='[33]Calculator Data Summary'!$B$7:$AG$7)*
(CD17='[33]Calculator Data Summary'!$A$8:$A$21)*
'[33]Calculator Data Summary'!$B$8:$AG$21)</f>
        <v>22.36</v>
      </c>
      <c r="CI17" s="13" t="s">
        <v>18</v>
      </c>
      <c r="CJ17" s="21">
        <f>SUMPRODUCT(($C$4='[34]Calculator Data Summary'!$B$5:$AG$5)*
($C$5='[34]Calculator Data Summary'!$B$6:$AG$6)*
(CONCATENATE($C$6," ","(",CJ$10," ","CCFS",")")='[34]Calculator Data Summary'!$B$4:$AG$4)*
(CJ$13='[34]Calculator Data Summary'!$B$7:$AG$7)*
(CI17='[34]Calculator Data Summary'!$A$8:$A$21)*
'[34]Calculator Data Summary'!$B$8:$AG$21)</f>
        <v>55.35</v>
      </c>
      <c r="CK17" s="21">
        <f>SUMPRODUCT(($C$4='[34]Calculator Data Summary'!$B$5:$AG$5)*
($C$5='[34]Calculator Data Summary'!$B$6:$AG$6)*
(CONCATENATE($C$6," ","(",CK$10," ","CCFS",")")='[34]Calculator Data Summary'!$B$4:$AG$4)*
(CK$13='[34]Calculator Data Summary'!$B$7:$AG$7)*
(CI17='[34]Calculator Data Summary'!$A$8:$A$21)*
'[34]Calculator Data Summary'!$B$8:$AG$21)</f>
        <v>46.734799999999993</v>
      </c>
      <c r="CL17" s="22">
        <f>SUMPRODUCT(($C$4='[34]Calculator Data Summary'!$B$5:$AG$5)*
($C$5='[34]Calculator Data Summary'!$B$6:$AG$6)*
(CONCATENATE($C$6," ","(",CL$10," ","CCFS",")")='[34]Calculator Data Summary'!$B$4:$AG$4)*
(CL$13='[34]Calculator Data Summary'!$B$7:$AG$7)*
(CI17='[34]Calculator Data Summary'!$A$8:$A$21)*
'[34]Calculator Data Summary'!$B$8:$AG$21)</f>
        <v>48.050000000000004</v>
      </c>
      <c r="CN17" s="13" t="s">
        <v>18</v>
      </c>
      <c r="CO17" s="21">
        <f>SUMPRODUCT(($C$4='[35]Calculator Data Summary'!$B$5:$AG$5)*
($C$5='[35]Calculator Data Summary'!$B$6:$AG$6)*
(CONCATENATE($C$6," ","(",CO$10," ","CCFS",")")='[35]Calculator Data Summary'!$B$4:$AG$4)*
(CO$13='[35]Calculator Data Summary'!$B$7:$AG$7)*
(CN17='[35]Calculator Data Summary'!$A$8:$A$21)*
'[35]Calculator Data Summary'!$B$8:$AG$21)</f>
        <v>51.26</v>
      </c>
      <c r="CP17" s="21">
        <f>SUMPRODUCT(($C$4='[35]Calculator Data Summary'!$B$5:$AG$5)*
($C$5='[35]Calculator Data Summary'!$B$6:$AG$6)*
(CONCATENATE($C$6," ","(",CP$10," ","CCFS",")")='[35]Calculator Data Summary'!$B$4:$AG$4)*
(CP$13='[35]Calculator Data Summary'!$B$7:$AG$7)*
(CN17='[35]Calculator Data Summary'!$A$8:$A$21)*
'[35]Calculator Data Summary'!$B$8:$AG$21)</f>
        <v>46.825679999999991</v>
      </c>
      <c r="CQ17" s="22">
        <f>SUMPRODUCT(($C$4='[35]Calculator Data Summary'!$B$5:$AG$5)*
($C$5='[35]Calculator Data Summary'!$B$6:$AG$6)*
(CONCATENATE($C$6," ","(",CQ$10," ","CCFS",")")='[35]Calculator Data Summary'!$B$4:$AG$4)*
(CQ$13='[35]Calculator Data Summary'!$B$7:$AG$7)*
(CN17='[35]Calculator Data Summary'!$A$8:$A$21)*
'[35]Calculator Data Summary'!$B$8:$AG$21)</f>
        <v>44.240000000000009</v>
      </c>
      <c r="CS17" s="13" t="s">
        <v>18</v>
      </c>
      <c r="CT17" s="21">
        <f>SUMPRODUCT(($C$4='[36]AV Calculator Data Summary'!$B$5:$AG$5)*
($C$5='[36]AV Calculator Data Summary'!$B$6:$AG$6)*
(CONCATENATE($C$6," ","(",CT$10," ","CCFS",")")='[36]AV Calculator Data Summary'!$B$4:$AG$4)*
(CT$13='[36]AV Calculator Data Summary'!$B$7:$AG$7)*
(CS17='[36]AV Calculator Data Summary'!$A$8:$A$21)*
'[36]AV Calculator Data Summary'!$B$8:$AG$21)</f>
        <v>68.36</v>
      </c>
      <c r="CU17" s="21">
        <f>SUMPRODUCT(($C$4='[36]AV Calculator Data Summary'!$B$5:$AG$5)*
($C$5='[36]AV Calculator Data Summary'!$B$6:$AG$6)*
(CONCATENATE($C$6," ","(",CU$10," ","CCFS",")")='[36]AV Calculator Data Summary'!$B$4:$AG$4)*
(CU$13='[36]AV Calculator Data Summary'!$B$7:$AG$7)*
(CS17='[36]AV Calculator Data Summary'!$A$8:$A$21)*
'[36]AV Calculator Data Summary'!$B$8:$AG$21)</f>
        <v>63.378799999999991</v>
      </c>
      <c r="CV17" s="22">
        <f>SUMPRODUCT(($C$4='[36]AV Calculator Data Summary'!$B$5:$AG$5)*
($C$5='[36]AV Calculator Data Summary'!$B$6:$AG$6)*
(CONCATENATE($C$6," ","(",CV$10," ","CCFS",")")='[36]AV Calculator Data Summary'!$B$4:$AG$4)*
(CV$13='[36]AV Calculator Data Summary'!$B$7:$AG$7)*
(CS17='[36]AV Calculator Data Summary'!$A$8:$A$21)*
'[36]AV Calculator Data Summary'!$B$8:$AG$21)</f>
        <v>66.48</v>
      </c>
      <c r="CX17" s="13" t="s">
        <v>18</v>
      </c>
      <c r="CY17" s="21">
        <f>SUMPRODUCT(($C$4='[36]PV Calculator Data Summary'!$B$5:$AG$5)*
($C$5='[36]PV Calculator Data Summary'!$B$6:$AG$6)*
(CONCATENATE($C$6," ","(",CY$10," ","CCFS",")")='[36]PV Calculator Data Summary'!$B$4:$AG$4)*
(CY$13='[36]PV Calculator Data Summary'!$B$7:$AG$7)*
(CX17='[36]PV Calculator Data Summary'!$A$8:$A$21)*
'[36]PV Calculator Data Summary'!$B$8:$AG$21)</f>
        <v>89.65</v>
      </c>
      <c r="CZ17" s="21">
        <f>SUMPRODUCT(($C$4='[36]PV Calculator Data Summary'!$B$5:$AG$5)*
($C$5='[36]PV Calculator Data Summary'!$B$6:$AG$6)*
(CONCATENATE($C$6," ","(",CZ$10," ","CCFS",")")='[36]PV Calculator Data Summary'!$B$4:$AG$4)*
(CZ$13='[36]PV Calculator Data Summary'!$B$7:$AG$7)*
(CX17='[36]PV Calculator Data Summary'!$A$8:$A$21)*
'[36]PV Calculator Data Summary'!$B$8:$AG$21)</f>
        <v>75.440319999999986</v>
      </c>
      <c r="DA17" s="22">
        <f>SUMPRODUCT(($C$4='[36]PV Calculator Data Summary'!$B$5:$AG$5)*
($C$5='[36]PV Calculator Data Summary'!$B$6:$AG$6)*
(CONCATENATE($C$6," ","(",DA$10," ","CCFS",")")='[36]PV Calculator Data Summary'!$B$4:$AG$4)*
(DA$13='[36]PV Calculator Data Summary'!$B$7:$AG$7)*
(CX17='[36]PV Calculator Data Summary'!$A$8:$A$21)*
'[36]PV Calculator Data Summary'!$B$8:$AG$21)</f>
        <v>78.37</v>
      </c>
      <c r="DC17" s="13" t="s">
        <v>18</v>
      </c>
      <c r="DD17" s="21">
        <v>0</v>
      </c>
      <c r="DE17" s="21">
        <v>0</v>
      </c>
      <c r="DF17" s="22">
        <v>0</v>
      </c>
      <c r="DH17" s="13" t="s">
        <v>18</v>
      </c>
      <c r="DI17" s="21">
        <v>0</v>
      </c>
      <c r="DJ17" s="21">
        <v>0</v>
      </c>
      <c r="DK17" s="22">
        <v>0</v>
      </c>
      <c r="DM17" s="13" t="s">
        <v>18</v>
      </c>
      <c r="DN17" s="21">
        <v>0</v>
      </c>
      <c r="DO17" s="21">
        <v>0</v>
      </c>
      <c r="DP17" s="22">
        <v>0</v>
      </c>
      <c r="DR17" s="13" t="s">
        <v>18</v>
      </c>
      <c r="DS17" s="21">
        <v>0</v>
      </c>
      <c r="DT17" s="21">
        <v>0</v>
      </c>
      <c r="DU17" s="22">
        <v>0</v>
      </c>
      <c r="DW17" s="13" t="s">
        <v>18</v>
      </c>
      <c r="DX17" s="21">
        <v>0</v>
      </c>
      <c r="DY17" s="21">
        <v>0</v>
      </c>
      <c r="DZ17" s="22">
        <v>0</v>
      </c>
      <c r="EB17" s="13" t="s">
        <v>18</v>
      </c>
      <c r="EC17" s="21">
        <v>0</v>
      </c>
      <c r="ED17" s="21">
        <v>0</v>
      </c>
      <c r="EE17" s="22">
        <v>0</v>
      </c>
      <c r="EG17" s="13" t="s">
        <v>18</v>
      </c>
      <c r="EH17" s="21">
        <v>0</v>
      </c>
      <c r="EI17" s="21">
        <v>0</v>
      </c>
      <c r="EJ17" s="22">
        <v>0</v>
      </c>
      <c r="EL17" s="13" t="s">
        <v>18</v>
      </c>
      <c r="EM17" s="21">
        <v>0</v>
      </c>
      <c r="EN17" s="21">
        <v>0</v>
      </c>
      <c r="EO17" s="22">
        <v>0</v>
      </c>
      <c r="EQ17" s="13" t="s">
        <v>18</v>
      </c>
      <c r="ER17" s="21">
        <v>0</v>
      </c>
      <c r="ES17" s="21">
        <v>0</v>
      </c>
      <c r="ET17" s="22">
        <v>0</v>
      </c>
      <c r="EV17" s="13" t="s">
        <v>18</v>
      </c>
      <c r="EW17" s="21">
        <v>0</v>
      </c>
      <c r="EX17" s="21">
        <v>0</v>
      </c>
      <c r="EY17" s="22">
        <v>0</v>
      </c>
      <c r="FA17" s="13" t="s">
        <v>18</v>
      </c>
      <c r="FB17" s="21">
        <v>0</v>
      </c>
      <c r="FC17" s="21">
        <v>0</v>
      </c>
      <c r="FD17" s="22">
        <v>0</v>
      </c>
      <c r="FF17" s="13" t="s">
        <v>18</v>
      </c>
      <c r="FG17" s="21">
        <v>0</v>
      </c>
      <c r="FH17" s="21">
        <v>0</v>
      </c>
      <c r="FI17" s="22">
        <v>0</v>
      </c>
      <c r="FK17" s="13" t="s">
        <v>18</v>
      </c>
      <c r="FL17" s="21">
        <v>0</v>
      </c>
      <c r="FM17" s="21">
        <v>0</v>
      </c>
      <c r="FN17" s="22">
        <v>0</v>
      </c>
      <c r="FP17" s="13" t="s">
        <v>18</v>
      </c>
      <c r="FQ17" s="21">
        <v>0</v>
      </c>
      <c r="FR17" s="21">
        <v>0</v>
      </c>
      <c r="FS17" s="22">
        <v>0</v>
      </c>
      <c r="FU17" s="13" t="s">
        <v>18</v>
      </c>
      <c r="FV17" s="21">
        <v>0</v>
      </c>
      <c r="FW17" s="21">
        <v>0</v>
      </c>
      <c r="FX17" s="22">
        <v>0</v>
      </c>
      <c r="FZ17" s="13" t="s">
        <v>18</v>
      </c>
      <c r="GA17" s="21">
        <v>0</v>
      </c>
      <c r="GB17" s="21">
        <v>0</v>
      </c>
      <c r="GC17" s="22">
        <v>0</v>
      </c>
      <c r="GE17" s="13" t="s">
        <v>18</v>
      </c>
      <c r="GF17" s="21">
        <v>0</v>
      </c>
      <c r="GG17" s="21">
        <v>0</v>
      </c>
      <c r="GH17" s="22">
        <v>0</v>
      </c>
      <c r="GJ17" s="13" t="s">
        <v>18</v>
      </c>
      <c r="GK17" s="21">
        <v>0</v>
      </c>
      <c r="GL17" s="21">
        <v>0</v>
      </c>
      <c r="GM17" s="22">
        <v>0</v>
      </c>
      <c r="GO17" s="13" t="s">
        <v>18</v>
      </c>
      <c r="GP17" s="21">
        <v>0</v>
      </c>
      <c r="GQ17" s="21">
        <v>0</v>
      </c>
      <c r="GR17" s="22">
        <v>0</v>
      </c>
      <c r="GT17" s="13" t="s">
        <v>18</v>
      </c>
      <c r="GU17" s="21">
        <v>0</v>
      </c>
      <c r="GV17" s="21">
        <v>0</v>
      </c>
      <c r="GW17" s="22">
        <v>0</v>
      </c>
      <c r="GY17" s="13" t="s">
        <v>18</v>
      </c>
      <c r="GZ17" s="21">
        <v>0</v>
      </c>
      <c r="HA17" s="21">
        <v>0</v>
      </c>
      <c r="HB17" s="22">
        <v>0</v>
      </c>
      <c r="HD17" s="13" t="s">
        <v>18</v>
      </c>
      <c r="HE17" s="21">
        <v>0</v>
      </c>
      <c r="HF17" s="21">
        <v>0</v>
      </c>
      <c r="HG17" s="22">
        <v>0</v>
      </c>
      <c r="HI17" s="13" t="s">
        <v>18</v>
      </c>
      <c r="HJ17" s="21">
        <v>0</v>
      </c>
      <c r="HK17" s="21">
        <v>0</v>
      </c>
      <c r="HL17" s="22">
        <v>0</v>
      </c>
    </row>
    <row r="18" spans="2:220" x14ac:dyDescent="0.25">
      <c r="B18" s="13" t="s">
        <v>19</v>
      </c>
      <c r="C18" s="21">
        <f>SUMPRODUCT(($C$4='[17]Calculator Data Summary'!$B$5:$AG$5)*
($C$5='[17]Calculator Data Summary'!$B$6:$AG$6)*
(CONCATENATE($C$6," ","(",C$10," ","CCFS",")")='[17]Calculator Data Summary'!$B$4:$AG$4)*
(C$13='[17]Calculator Data Summary'!$B$7:$AG$7)*
(B18='[17]Calculator Data Summary'!$A$8:$A$21)*
'[17]Calculator Data Summary'!$B$8:$AG$21)</f>
        <v>39.25</v>
      </c>
      <c r="D18" s="21">
        <f>SUMPRODUCT(($C$4='[17]Calculator Data Summary'!$B$5:$AG$5)*
($C$5='[17]Calculator Data Summary'!$B$6:$AG$6)*
(CONCATENATE($C$6," ","(",D$10," ","CCFS",")")='[17]Calculator Data Summary'!$B$4:$AG$4)*
(D$13='[17]Calculator Data Summary'!$B$7:$AG$7)*
(B18='[17]Calculator Data Summary'!$A$8:$A$21)*
'[17]Calculator Data Summary'!$B$8:$AG$21)</f>
        <v>42.057519999999997</v>
      </c>
      <c r="E18" s="22">
        <f>SUMPRODUCT(($C$4='[17]Calculator Data Summary'!$B$5:$AG$5)*
($C$5='[17]Calculator Data Summary'!$B$6:$AG$6)*
(CONCATENATE($C$6," ","(",E$10," ","CCFS",")")='[17]Calculator Data Summary'!$B$4:$AG$4)*
(E$13='[17]Calculator Data Summary'!$B$7:$AG$7)*
(B18='[17]Calculator Data Summary'!$A$8:$A$21)*
'[17]Calculator Data Summary'!$B$8:$AG$21)</f>
        <v>44.7</v>
      </c>
      <c r="G18" s="13" t="s">
        <v>19</v>
      </c>
      <c r="H18" s="21">
        <f>SUMPRODUCT(($C$4='[18]Calculator Data Summary'!$B$5:$AG$5)*
($C$5='[18]Calculator Data Summary'!$B$6:$AG$6)*
(CONCATENATE($C$6," ","(",H$10," ","CCFS",")")='[18]Calculator Data Summary'!$B$4:$AG$4)*
(H$13='[18]Calculator Data Summary'!$B$7:$AG$7)*
(G18='[18]Calculator Data Summary'!$A$8:$A$21)*
'[18]Calculator Data Summary'!$B$8:$AG$21)</f>
        <v>55.88</v>
      </c>
      <c r="I18" s="21">
        <f>SUMPRODUCT(($C$4='[18]Calculator Data Summary'!$B$5:$AG$5)*
($C$5='[18]Calculator Data Summary'!$B$6:$AG$6)*
(CONCATENATE($C$6," ","(",I$10," ","CCFS",")")='[18]Calculator Data Summary'!$B$4:$AG$4)*
(I$13='[18]Calculator Data Summary'!$B$7:$AG$7)*
(G18='[18]Calculator Data Summary'!$A$8:$A$21)*
'[18]Calculator Data Summary'!$B$8:$AG$21)</f>
        <v>34.917680000000004</v>
      </c>
      <c r="J18" s="22">
        <f>SUMPRODUCT(($C$4='[18]Calculator Data Summary'!$B$5:$AG$5)*
($C$5='[18]Calculator Data Summary'!$B$6:$AG$6)*
(CONCATENATE($C$6," ","(",J$10," ","CCFS",")")='[18]Calculator Data Summary'!$B$4:$AG$4)*
(J$13='[18]Calculator Data Summary'!$B$7:$AG$7)*
(G18='[18]Calculator Data Summary'!$A$8:$A$21)*
'[18]Calculator Data Summary'!$B$8:$AG$21)</f>
        <v>36.349999999999994</v>
      </c>
      <c r="L18" s="13" t="s">
        <v>19</v>
      </c>
      <c r="M18" s="21">
        <f>SUMPRODUCT(($C$4='[19]Calculator Data Summary'!$B$5:$AG$5)*
($C$5='[19]Calculator Data Summary'!$B$6:$AG$6)*
(CONCATENATE($C$6," ","(",M$10," ","CCFS",")")='[19]Calculator Data Summary'!$B$4:$AG$4)*
(M$13='[19]Calculator Data Summary'!$B$7:$AG$7)*
(L18='[19]Calculator Data Summary'!$A$8:$A$21)*
'[19]Calculator Data Summary'!$B$8:$AG$21)</f>
        <v>66.84</v>
      </c>
      <c r="N18" s="21">
        <f>SUMPRODUCT(($C$4='[19]Calculator Data Summary'!$B$5:$AG$5)*
($C$5='[19]Calculator Data Summary'!$B$6:$AG$6)*
(CONCATENATE($C$6," ","(",N$10," ","CCFS",")")='[19]Calculator Data Summary'!$B$4:$AG$4)*
(N$13='[19]Calculator Data Summary'!$B$7:$AG$7)*
(L18='[19]Calculator Data Summary'!$A$8:$A$21)*
'[19]Calculator Data Summary'!$B$8:$AG$21)</f>
        <v>45.206960000000002</v>
      </c>
      <c r="O18" s="22">
        <f>SUMPRODUCT(($C$4='[19]Calculator Data Summary'!$B$5:$AG$5)*
($C$5='[19]Calculator Data Summary'!$B$6:$AG$6)*
(CONCATENATE($C$6," ","(",O$10," ","CCFS",")")='[19]Calculator Data Summary'!$B$4:$AG$4)*
(O$13='[19]Calculator Data Summary'!$B$7:$AG$7)*
(L18='[19]Calculator Data Summary'!$A$8:$A$21)*
'[19]Calculator Data Summary'!$B$8:$AG$21)</f>
        <v>48.410000000000004</v>
      </c>
      <c r="Q18" s="13" t="s">
        <v>19</v>
      </c>
      <c r="R18" s="21">
        <f>SUMPRODUCT(($C$4='[20]Calculator Data Summary'!$B$5:$AG$5)*
($C$5='[20]Calculator Data Summary'!$B$6:$AG$6)*
(CONCATENATE($C$6," ","(",R$10," ","CCFS",")")='[20]Calculator Data Summary'!$B$4:$AG$4)*
(R$13='[20]Calculator Data Summary'!$B$7:$AG$7)*
(Q18='[20]Calculator Data Summary'!$A$8:$A$21)*
'[20]Calculator Data Summary'!$B$8:$AG$21)</f>
        <v>26.139999999999997</v>
      </c>
      <c r="S18" s="21">
        <f>SUMPRODUCT(($C$4='[20]Calculator Data Summary'!$B$5:$AG$5)*
($C$5='[20]Calculator Data Summary'!$B$6:$AG$6)*
(CONCATENATE($C$6," ","(",S$10," ","CCFS",")")='[20]Calculator Data Summary'!$B$4:$AG$4)*
(S$13='[20]Calculator Data Summary'!$B$7:$AG$7)*
(Q18='[20]Calculator Data Summary'!$A$8:$A$21)*
'[20]Calculator Data Summary'!$B$8:$AG$21)</f>
        <v>23.82376</v>
      </c>
      <c r="T18" s="22">
        <f>SUMPRODUCT(($C$4='[20]Calculator Data Summary'!$B$5:$AG$5)*
($C$5='[20]Calculator Data Summary'!$B$6:$AG$6)*
(CONCATENATE($C$6," ","(",T$10," ","CCFS",")")='[20]Calculator Data Summary'!$B$4:$AG$4)*
(T$13='[20]Calculator Data Summary'!$B$7:$AG$7)*
(Q18='[20]Calculator Data Summary'!$A$8:$A$21)*
'[20]Calculator Data Summary'!$B$8:$AG$21)</f>
        <v>25.369999999999997</v>
      </c>
      <c r="V18" s="13" t="s">
        <v>19</v>
      </c>
      <c r="W18" s="21">
        <f>SUMPRODUCT(($C$4='[21]Calculator Data Summary'!$B$5:$AG$5)*
($C$5='[21]Calculator Data Summary'!$B$6:$AG$6)*
(CONCATENATE($C$6," ","(",W$10," ","CCFS",")")='[21]Calculator Data Summary'!$B$4:$AG$4)*
(W$13='[21]Calculator Data Summary'!$B$7:$AG$7)*
(V18='[21]Calculator Data Summary'!$A$8:$A$21)*
'[21]Calculator Data Summary'!$B$8:$AG$21)</f>
        <v>66.05</v>
      </c>
      <c r="X18" s="21">
        <f>SUMPRODUCT(($C$4='[21]Calculator Data Summary'!$B$5:$AG$5)*
($C$5='[21]Calculator Data Summary'!$B$6:$AG$6)*
(CONCATENATE($C$6," ","(",X$10," ","CCFS",")")='[21]Calculator Data Summary'!$B$4:$AG$4)*
(X$13='[21]Calculator Data Summary'!$B$7:$AG$7)*
(V18='[21]Calculator Data Summary'!$A$8:$A$21)*
'[21]Calculator Data Summary'!$B$8:$AG$21)</f>
        <v>58.374640000000007</v>
      </c>
      <c r="Y18" s="22">
        <f>SUMPRODUCT(($C$4='[21]Calculator Data Summary'!$B$5:$AG$5)*
($C$5='[21]Calculator Data Summary'!$B$6:$AG$6)*
(CONCATENATE($C$6," ","(",Y$10," ","CCFS",")")='[21]Calculator Data Summary'!$B$4:$AG$4)*
(Y$13='[21]Calculator Data Summary'!$B$7:$AG$7)*
(V18='[21]Calculator Data Summary'!$A$8:$A$21)*
'[21]Calculator Data Summary'!$B$8:$AG$21)</f>
        <v>54.470000000000006</v>
      </c>
      <c r="AA18" s="13" t="s">
        <v>19</v>
      </c>
      <c r="AB18" s="21">
        <f>SUMPRODUCT(($C$4='[22]Calculator Data Summary'!$B$5:$AG$5)*
($C$5='[22]Calculator Data Summary'!$B$6:$AG$6)*
(CONCATENATE($C$6," ","(",AB$10," ","CCFS",")")='[22]Calculator Data Summary'!$B$4:$AG$4)*
(AB$13='[22]Calculator Data Summary'!$B$7:$AG$7)*
(AA18='[22]Calculator Data Summary'!$A$8:$A$21)*
'[22]Calculator Data Summary'!$B$8:$AG$21)</f>
        <v>49.190000000000005</v>
      </c>
      <c r="AC18" s="21">
        <f>SUMPRODUCT(($C$4='[22]Calculator Data Summary'!$B$5:$AG$5)*
($C$5='[22]Calculator Data Summary'!$B$6:$AG$6)*
(CONCATENATE($C$6," ","(",AC$10," ","CCFS",")")='[22]Calculator Data Summary'!$B$4:$AG$4)*
(AC$13='[22]Calculator Data Summary'!$B$7:$AG$7)*
(AA18='[22]Calculator Data Summary'!$A$8:$A$21)*
'[22]Calculator Data Summary'!$B$8:$AG$21)</f>
        <v>49.04</v>
      </c>
      <c r="AD18" s="22">
        <f>SUMPRODUCT(($C$4='[22]Calculator Data Summary'!$B$5:$AG$5)*
($C$5='[22]Calculator Data Summary'!$B$6:$AG$6)*
(CONCATENATE($C$6," ","(",AD$10," ","CCFS",")")='[22]Calculator Data Summary'!$B$4:$AG$4)*
(AD$13='[22]Calculator Data Summary'!$B$7:$AG$7)*
(AA18='[22]Calculator Data Summary'!$A$8:$A$21)*
'[22]Calculator Data Summary'!$B$8:$AG$21)</f>
        <v>46.730000000000011</v>
      </c>
      <c r="AF18" s="13" t="s">
        <v>19</v>
      </c>
      <c r="AG18" s="21">
        <f>SUMPRODUCT(($C$4='[23]Calculator Data Summary'!$B$5:$AG$5)*
($C$5='[23]Calculator Data Summary'!$B$6:$AG$6)*
(CONCATENATE($C$6," ","(",AG$10," ","CCFS",")")='[23]Calculator Data Summary'!$B$4:$AG$4)*
(AG$13='[23]Calculator Data Summary'!$B$7:$AG$7)*
(AF18='[23]Calculator Data Summary'!$A$8:$A$21)*
'[23]Calculator Data Summary'!$B$8:$AG$21)</f>
        <v>54.540000000000006</v>
      </c>
      <c r="AH18" s="21">
        <f>SUMPRODUCT(($C$4='[23]Calculator Data Summary'!$B$5:$AG$5)*
($C$5='[23]Calculator Data Summary'!$B$6:$AG$6)*
(CONCATENATE($C$6," ","(",AH$10," ","CCFS",")")='[23]Calculator Data Summary'!$B$4:$AG$4)*
(AH$13='[23]Calculator Data Summary'!$B$7:$AG$7)*
(AF18='[23]Calculator Data Summary'!$A$8:$A$21)*
'[23]Calculator Data Summary'!$B$8:$AG$21)</f>
        <v>49.780799999999992</v>
      </c>
      <c r="AI18" s="22">
        <f>SUMPRODUCT(($C$4='[23]Calculator Data Summary'!$B$5:$AG$5)*
($C$5='[23]Calculator Data Summary'!$B$6:$AG$6)*
(CONCATENATE($C$6," ","(",AI$10," ","CCFS",")")='[23]Calculator Data Summary'!$B$4:$AG$4)*
(AI$13='[23]Calculator Data Summary'!$B$7:$AG$7)*
(AF18='[23]Calculator Data Summary'!$A$8:$A$21)*
'[23]Calculator Data Summary'!$B$8:$AG$21)</f>
        <v>51.550000000000004</v>
      </c>
      <c r="AK18" s="13" t="s">
        <v>19</v>
      </c>
      <c r="AL18" s="21">
        <f>SUMPRODUCT(($C$4='[24]Calculator Data Summary'!$B$5:$AG$5)*
($C$5='[24]Calculator Data Summary'!$B$6:$AG$6)*
(CONCATENATE($C$6," ","(",AL$10," ","CCFS",")")='[24]Calculator Data Summary'!$B$4:$AG$4)*
(AL$13='[24]Calculator Data Summary'!$B$7:$AG$7)*
(AK18='[24]Calculator Data Summary'!$A$8:$A$21)*
'[24]Calculator Data Summary'!$B$8:$AG$21)</f>
        <v>43.05</v>
      </c>
      <c r="AM18" s="21">
        <f>SUMPRODUCT(($C$4='[24]Calculator Data Summary'!$B$5:$AG$5)*
($C$5='[24]Calculator Data Summary'!$B$6:$AG$6)*
(CONCATENATE($C$6," ","(",AM$10," ","CCFS",")")='[24]Calculator Data Summary'!$B$4:$AG$4)*
(AM$13='[24]Calculator Data Summary'!$B$7:$AG$7)*
(AK18='[24]Calculator Data Summary'!$A$8:$A$21)*
'[24]Calculator Data Summary'!$B$8:$AG$21)</f>
        <v>30.956480000000003</v>
      </c>
      <c r="AN18" s="22">
        <f>SUMPRODUCT(($C$4='[24]Calculator Data Summary'!$B$5:$AG$5)*
($C$5='[24]Calculator Data Summary'!$B$6:$AG$6)*
(CONCATENATE($C$6," ","(",AN$10," ","CCFS",")")='[24]Calculator Data Summary'!$B$4:$AG$4)*
(AN$13='[24]Calculator Data Summary'!$B$7:$AG$7)*
(AK18='[24]Calculator Data Summary'!$A$8:$A$21)*
'[24]Calculator Data Summary'!$B$8:$AG$21)</f>
        <v>32.529999999999994</v>
      </c>
      <c r="AP18" s="13" t="s">
        <v>19</v>
      </c>
      <c r="AQ18" s="21">
        <f>SUMPRODUCT(($C$4='[25]Calculator Data Summary'!$B$5:$AG$5)*
($C$5='[25]Calculator Data Summary'!$B$6:$AG$6)*
(CONCATENATE($C$6," ","(",AQ$10," ","CCFS",")")='[25]Calculator Data Summary'!$B$4:$AG$4)*
(AQ$13='[25]Calculator Data Summary'!$B$7:$AG$7)*
(AP18='[25]Calculator Data Summary'!$A$8:$A$21)*
'[25]Calculator Data Summary'!$B$8:$AG$21)</f>
        <v>64.13</v>
      </c>
      <c r="AR18" s="21">
        <f>SUMPRODUCT(($C$4='[25]Calculator Data Summary'!$B$5:$AG$5)*
($C$5='[25]Calculator Data Summary'!$B$6:$AG$6)*
(CONCATENATE($C$6," ","(",AR$10," ","CCFS",")")='[25]Calculator Data Summary'!$B$4:$AG$4)*
(AR$13='[25]Calculator Data Summary'!$B$7:$AG$7)*
(AP18='[25]Calculator Data Summary'!$A$8:$A$21)*
'[25]Calculator Data Summary'!$B$8:$AG$21)</f>
        <v>52.266559999999991</v>
      </c>
      <c r="AS18" s="22">
        <f>SUMPRODUCT(($C$4='[25]Calculator Data Summary'!$B$5:$AG$5)*
($C$5='[25]Calculator Data Summary'!$B$6:$AG$6)*
(CONCATENATE($C$6," ","(",AS$10," ","CCFS",")")='[25]Calculator Data Summary'!$B$4:$AG$4)*
(AS$13='[25]Calculator Data Summary'!$B$7:$AG$7)*
(AP18='[25]Calculator Data Summary'!$A$8:$A$21)*
'[25]Calculator Data Summary'!$B$8:$AG$21)</f>
        <v>54.099999999999994</v>
      </c>
      <c r="AU18" s="13" t="s">
        <v>19</v>
      </c>
      <c r="AV18" s="21">
        <f>SUMPRODUCT(($C$4='[26]Calculator Data Summary'!$B$5:$AG$5)*
($C$5='[26]Calculator Data Summary'!$B$6:$AG$6)*
(CONCATENATE($C$6," ","(",AV$10," ","CCFS",")")='[26]Calculator Data Summary'!$B$4:$AG$4)*
(AV$13='[26]Calculator Data Summary'!$B$7:$AG$7)*
(AU18='[26]Calculator Data Summary'!$A$8:$A$21)*
'[26]Calculator Data Summary'!$B$8:$AG$21)</f>
        <v>52.370000000000005</v>
      </c>
      <c r="AW18" s="21">
        <f>SUMPRODUCT(($C$4='[26]Calculator Data Summary'!$B$5:$AG$5)*
($C$5='[26]Calculator Data Summary'!$B$6:$AG$6)*
(CONCATENATE($C$6," ","(",AW$10," ","CCFS",")")='[26]Calculator Data Summary'!$B$4:$AG$4)*
(AW$13='[26]Calculator Data Summary'!$B$7:$AG$7)*
(AU18='[26]Calculator Data Summary'!$A$8:$A$21)*
'[26]Calculator Data Summary'!$B$8:$AG$21)</f>
        <v>42.012960000000007</v>
      </c>
      <c r="AX18" s="22">
        <f>SUMPRODUCT(($C$4='[26]Calculator Data Summary'!$B$5:$AG$5)*
($C$5='[26]Calculator Data Summary'!$B$6:$AG$6)*
(CONCATENATE($C$6," ","(",AX$10," ","CCFS",")")='[26]Calculator Data Summary'!$B$4:$AG$4)*
(AX$13='[26]Calculator Data Summary'!$B$7:$AG$7)*
(AU18='[26]Calculator Data Summary'!$A$8:$A$21)*
'[26]Calculator Data Summary'!$B$8:$AG$21)</f>
        <v>44.48</v>
      </c>
      <c r="AZ18" s="13" t="s">
        <v>19</v>
      </c>
      <c r="BA18" s="21">
        <f>SUMPRODUCT(($C$4='[27]Calculator Data Summary'!$B$5:$AG$5)*
($C$5='[27]Calculator Data Summary'!$B$6:$AG$6)*
(CONCATENATE($C$6," ","(",BA$10," ","CCFS",")")='[27]Calculator Data Summary'!$B$4:$AG$4)*
(BA$13='[27]Calculator Data Summary'!$B$7:$AG$7)*
(AZ18='[27]Calculator Data Summary'!$A$8:$A$21)*
'[27]Calculator Data Summary'!$B$8:$AG$21)</f>
        <v>66.13</v>
      </c>
      <c r="BB18" s="21">
        <f>SUMPRODUCT(($C$4='[27]Calculator Data Summary'!$B$5:$AG$5)*
($C$5='[27]Calculator Data Summary'!$B$6:$AG$6)*
(CONCATENATE($C$6," ","(",BB$10," ","CCFS",")")='[27]Calculator Data Summary'!$B$4:$AG$4)*
(BB$13='[27]Calculator Data Summary'!$B$7:$AG$7)*
(AZ18='[27]Calculator Data Summary'!$A$8:$A$21)*
'[27]Calculator Data Summary'!$B$8:$AG$21)</f>
        <v>54.784240000000004</v>
      </c>
      <c r="BC18" s="22">
        <f>SUMPRODUCT(($C$4='[27]Calculator Data Summary'!$B$5:$AG$5)*
($C$5='[27]Calculator Data Summary'!$B$6:$AG$6)*
(CONCATENATE($C$6," ","(",BC$10," ","CCFS",")")='[27]Calculator Data Summary'!$B$4:$AG$4)*
(BC$13='[27]Calculator Data Summary'!$B$7:$AG$7)*
(AZ18='[27]Calculator Data Summary'!$A$8:$A$21)*
'[27]Calculator Data Summary'!$B$8:$AG$21)</f>
        <v>59.59</v>
      </c>
      <c r="BE18" s="13" t="s">
        <v>19</v>
      </c>
      <c r="BF18" s="21">
        <f>SUMPRODUCT(($C$4='[28]Calculator Data Summary'!$B$5:$AG$5)*
($C$5='[28]Calculator Data Summary'!$B$6:$AG$6)*
(CONCATENATE($C$6," ","(",BF$10," ","CCFS",")")='[28]Calculator Data Summary'!$B$4:$AG$4)*
(BF$13='[28]Calculator Data Summary'!$B$7:$AG$7)*
(BE18='[28]Calculator Data Summary'!$A$8:$A$21)*
'[28]Calculator Data Summary'!$B$8:$AG$21)</f>
        <v>37.94</v>
      </c>
      <c r="BG18" s="21">
        <f>SUMPRODUCT(($C$4='[28]Calculator Data Summary'!$B$5:$AG$5)*
($C$5='[28]Calculator Data Summary'!$B$6:$AG$6)*
(CONCATENATE($C$6," ","(",BG$10," ","CCFS",")")='[28]Calculator Data Summary'!$B$4:$AG$4)*
(BG$13='[28]Calculator Data Summary'!$B$7:$AG$7)*
(BE18='[28]Calculator Data Summary'!$A$8:$A$21)*
'[28]Calculator Data Summary'!$B$8:$AG$21)</f>
        <v>32.178160000000005</v>
      </c>
      <c r="BH18" s="22">
        <f>SUMPRODUCT(($C$4='[28]Calculator Data Summary'!$B$5:$AG$5)*
($C$5='[28]Calculator Data Summary'!$B$6:$AG$6)*
(CONCATENATE($C$6," ","(",BH$10," ","CCFS",")")='[28]Calculator Data Summary'!$B$4:$AG$4)*
(BH$13='[28]Calculator Data Summary'!$B$7:$AG$7)*
(BE18='[28]Calculator Data Summary'!$A$8:$A$21)*
'[28]Calculator Data Summary'!$B$8:$AG$21)</f>
        <v>33.9</v>
      </c>
      <c r="BJ18" s="13" t="s">
        <v>19</v>
      </c>
      <c r="BK18" s="21">
        <f>SUMPRODUCT(($C$4='[29]Calculator Data Summary'!$B$5:$AG$5)*
($C$5='[29]Calculator Data Summary'!$B$6:$AG$6)*
(CONCATENATE($C$6," ","(",BK$10," ","CCFS",")")='[29]Calculator Data Summary'!$B$4:$AG$4)*
(BK$13='[29]Calculator Data Summary'!$B$7:$AG$7)*
(BJ18='[29]Calculator Data Summary'!$A$8:$A$21)*
'[29]Calculator Data Summary'!$B$8:$AG$21)</f>
        <v>35.44</v>
      </c>
      <c r="BL18" s="21">
        <f>SUMPRODUCT(($C$4='[29]Calculator Data Summary'!$B$5:$AG$5)*
($C$5='[29]Calculator Data Summary'!$B$6:$AG$6)*
(CONCATENATE($C$6," ","(",BL$10," ","CCFS",")")='[29]Calculator Data Summary'!$B$4:$AG$4)*
(BL$13='[29]Calculator Data Summary'!$B$7:$AG$7)*
(BJ18='[29]Calculator Data Summary'!$A$8:$A$21)*
'[29]Calculator Data Summary'!$B$8:$AG$21)</f>
        <v>27.451039999999995</v>
      </c>
      <c r="BM18" s="22">
        <f>SUMPRODUCT(($C$4='[29]Calculator Data Summary'!$B$5:$AG$5)*
($C$5='[29]Calculator Data Summary'!$B$6:$AG$6)*
(CONCATENATE($C$6," ","(",BM$10," ","CCFS",")")='[29]Calculator Data Summary'!$B$4:$AG$4)*
(BM$13='[29]Calculator Data Summary'!$B$7:$AG$7)*
(BJ18='[29]Calculator Data Summary'!$A$8:$A$21)*
'[29]Calculator Data Summary'!$B$8:$AG$21)</f>
        <v>28.710000000000004</v>
      </c>
      <c r="BO18" s="13" t="s">
        <v>19</v>
      </c>
      <c r="BP18" s="21">
        <f>SUMPRODUCT(($C$4='[30]Calculator Data Summary'!$B$5:$AG$5)*
($C$5='[30]Calculator Data Summary'!$B$6:$AG$6)*
(CONCATENATE($C$6," ","(",BP$10," ","CCFS",")")='[30]Calculator Data Summary'!$B$4:$AG$4)*
(BP$13='[30]Calculator Data Summary'!$B$7:$AG$7)*
(BO18='[30]Calculator Data Summary'!$A$8:$A$21)*
'[30]Calculator Data Summary'!$B$8:$AG$21)</f>
        <v>40.469999999999992</v>
      </c>
      <c r="BQ18" s="21">
        <f>SUMPRODUCT(($C$4='[30]Calculator Data Summary'!$B$5:$AG$5)*
($C$5='[30]Calculator Data Summary'!$B$6:$AG$6)*
(CONCATENATE($C$6," ","(",BQ$10," ","CCFS",")")='[30]Calculator Data Summary'!$B$4:$AG$4)*
(BQ$13='[30]Calculator Data Summary'!$B$7:$AG$7)*
(BO18='[30]Calculator Data Summary'!$A$8:$A$21)*
'[30]Calculator Data Summary'!$B$8:$AG$21)</f>
        <v>37.21264</v>
      </c>
      <c r="BR18" s="22">
        <f>SUMPRODUCT(($C$4='[30]Calculator Data Summary'!$B$5:$AG$5)*
($C$5='[30]Calculator Data Summary'!$B$6:$AG$6)*
(CONCATENATE($C$6," ","(",BR$10," ","CCFS",")")='[30]Calculator Data Summary'!$B$4:$AG$4)*
(BR$13='[30]Calculator Data Summary'!$B$7:$AG$7)*
(BO18='[30]Calculator Data Summary'!$A$8:$A$21)*
'[30]Calculator Data Summary'!$B$8:$AG$21)</f>
        <v>39.160000000000004</v>
      </c>
      <c r="BT18" s="13" t="s">
        <v>19</v>
      </c>
      <c r="BU18" s="21">
        <f>SUMPRODUCT(($C$4='[31]Calculator Data Summary'!$B$5:$AG$5)*
($C$5='[31]Calculator Data Summary'!$B$6:$AG$6)*
(CONCATENATE($C$6," ","(",BU$10," ","CCFS",")")='[31]Calculator Data Summary'!$B$4:$AG$4)*
(BU$13='[31]Calculator Data Summary'!$B$7:$AG$7)*
(BT18='[31]Calculator Data Summary'!$A$8:$A$21)*
'[31]Calculator Data Summary'!$B$8:$AG$21)</f>
        <v>39.480000000000004</v>
      </c>
      <c r="BV18" s="21">
        <f>SUMPRODUCT(($C$4='[31]Calculator Data Summary'!$B$5:$AG$5)*
($C$5='[31]Calculator Data Summary'!$B$6:$AG$6)*
(CONCATENATE($C$6," ","(",BV$10," ","CCFS",")")='[31]Calculator Data Summary'!$B$4:$AG$4)*
(BV$13='[31]Calculator Data Summary'!$B$7:$AG$7)*
(BT18='[31]Calculator Data Summary'!$A$8:$A$21)*
'[31]Calculator Data Summary'!$B$8:$AG$21)</f>
        <v>38.428800000000003</v>
      </c>
      <c r="BW18" s="22">
        <f>SUMPRODUCT(($C$4='[31]Calculator Data Summary'!$B$5:$AG$5)*
($C$5='[31]Calculator Data Summary'!$B$6:$AG$6)*
(CONCATENATE($C$6," ","(",BW$10," ","CCFS",")")='[31]Calculator Data Summary'!$B$4:$AG$4)*
(BW$13='[31]Calculator Data Summary'!$B$7:$AG$7)*
(BT18='[31]Calculator Data Summary'!$A$8:$A$21)*
'[31]Calculator Data Summary'!$B$8:$AG$21)</f>
        <v>40.04</v>
      </c>
      <c r="BY18" s="13" t="s">
        <v>19</v>
      </c>
      <c r="BZ18" s="21">
        <f>SUMPRODUCT(($C$4='[32]Calculator Data Summary'!$B$5:$AG$5)*
($C$5='[32]Calculator Data Summary'!$B$6:$AG$6)*
(CONCATENATE($C$6," ","(",BZ$10," ","CCFS",")")='[32]Calculator Data Summary'!$B$4:$AG$4)*
(BZ$13='[32]Calculator Data Summary'!$B$7:$AG$7)*
(BY18='[32]Calculator Data Summary'!$A$8:$A$21)*
'[32]Calculator Data Summary'!$B$8:$AG$21)</f>
        <v>48.900000000000006</v>
      </c>
      <c r="CA18" s="21">
        <f>SUMPRODUCT(($C$4='[32]Calculator Data Summary'!$B$5:$AG$5)*
($C$5='[32]Calculator Data Summary'!$B$6:$AG$6)*
(CONCATENATE($C$6," ","(",CA$10," ","CCFS",")")='[32]Calculator Data Summary'!$B$4:$AG$4)*
(CA$13='[32]Calculator Data Summary'!$B$7:$AG$7)*
(BY18='[32]Calculator Data Summary'!$A$8:$A$21)*
'[32]Calculator Data Summary'!$B$8:$AG$21)</f>
        <v>45.030160000000009</v>
      </c>
      <c r="CB18" s="22">
        <f>SUMPRODUCT(($C$4='[32]Calculator Data Summary'!$B$5:$AG$5)*
($C$5='[32]Calculator Data Summary'!$B$6:$AG$6)*
(CONCATENATE($C$6," ","(",CB$10," ","CCFS",")")='[32]Calculator Data Summary'!$B$4:$AG$4)*
(CB$13='[32]Calculator Data Summary'!$B$7:$AG$7)*
(BY18='[32]Calculator Data Summary'!$A$8:$A$21)*
'[32]Calculator Data Summary'!$B$8:$AG$21)</f>
        <v>47.720000000000006</v>
      </c>
      <c r="CD18" s="13" t="s">
        <v>19</v>
      </c>
      <c r="CE18" s="21">
        <f>SUMPRODUCT(($C$4='[33]Calculator Data Summary'!$B$5:$AG$5)*
($C$5='[33]Calculator Data Summary'!$B$6:$AG$6)*
(CONCATENATE($C$6," ","(",CE$10," ","CCFS",")")='[33]Calculator Data Summary'!$B$4:$AG$4)*
(CE$13='[33]Calculator Data Summary'!$B$7:$AG$7)*
(CD18='[33]Calculator Data Summary'!$A$8:$A$21)*
'[33]Calculator Data Summary'!$B$8:$AG$21)</f>
        <v>23.84</v>
      </c>
      <c r="CF18" s="21">
        <f>SUMPRODUCT(($C$4='[33]Calculator Data Summary'!$B$5:$AG$5)*
($C$5='[33]Calculator Data Summary'!$B$6:$AG$6)*
(CONCATENATE($C$6," ","(",CF$10," ","CCFS",")")='[33]Calculator Data Summary'!$B$4:$AG$4)*
(CF$13='[33]Calculator Data Summary'!$B$7:$AG$7)*
(CD18='[33]Calculator Data Summary'!$A$8:$A$21)*
'[33]Calculator Data Summary'!$B$8:$AG$21)</f>
        <v>21.164960000000001</v>
      </c>
      <c r="CG18" s="22">
        <f>SUMPRODUCT(($C$4='[33]Calculator Data Summary'!$B$5:$AG$5)*
($C$5='[33]Calculator Data Summary'!$B$6:$AG$6)*
(CONCATENATE($C$6," ","(",CG$10," ","CCFS",")")='[33]Calculator Data Summary'!$B$4:$AG$4)*
(CG$13='[33]Calculator Data Summary'!$B$7:$AG$7)*
(CD18='[33]Calculator Data Summary'!$A$8:$A$21)*
'[33]Calculator Data Summary'!$B$8:$AG$21)</f>
        <v>22.36</v>
      </c>
      <c r="CI18" s="13" t="s">
        <v>19</v>
      </c>
      <c r="CJ18" s="21">
        <f>SUMPRODUCT(($C$4='[34]Calculator Data Summary'!$B$5:$AG$5)*
($C$5='[34]Calculator Data Summary'!$B$6:$AG$6)*
(CONCATENATE($C$6," ","(",CJ$10," ","CCFS",")")='[34]Calculator Data Summary'!$B$4:$AG$4)*
(CJ$13='[34]Calculator Data Summary'!$B$7:$AG$7)*
(CI18='[34]Calculator Data Summary'!$A$8:$A$21)*
'[34]Calculator Data Summary'!$B$8:$AG$21)</f>
        <v>58.170000000000009</v>
      </c>
      <c r="CK18" s="21">
        <f>SUMPRODUCT(($C$4='[34]Calculator Data Summary'!$B$5:$AG$5)*
($C$5='[34]Calculator Data Summary'!$B$6:$AG$6)*
(CONCATENATE($C$6," ","(",CK$10," ","CCFS",")")='[34]Calculator Data Summary'!$B$4:$AG$4)*
(CK$13='[34]Calculator Data Summary'!$B$7:$AG$7)*
(CI18='[34]Calculator Data Summary'!$A$8:$A$21)*
'[34]Calculator Data Summary'!$B$8:$AG$21)</f>
        <v>46.734799999999993</v>
      </c>
      <c r="CL18" s="22">
        <f>SUMPRODUCT(($C$4='[34]Calculator Data Summary'!$B$5:$AG$5)*
($C$5='[34]Calculator Data Summary'!$B$6:$AG$6)*
(CONCATENATE($C$6," ","(",CL$10," ","CCFS",")")='[34]Calculator Data Summary'!$B$4:$AG$4)*
(CL$13='[34]Calculator Data Summary'!$B$7:$AG$7)*
(CI18='[34]Calculator Data Summary'!$A$8:$A$21)*
'[34]Calculator Data Summary'!$B$8:$AG$21)</f>
        <v>48.050000000000004</v>
      </c>
      <c r="CN18" s="13" t="s">
        <v>19</v>
      </c>
      <c r="CO18" s="21">
        <f>SUMPRODUCT(($C$4='[35]Calculator Data Summary'!$B$5:$AG$5)*
($C$5='[35]Calculator Data Summary'!$B$6:$AG$6)*
(CONCATENATE($C$6," ","(",CO$10," ","CCFS",")")='[35]Calculator Data Summary'!$B$4:$AG$4)*
(CO$13='[35]Calculator Data Summary'!$B$7:$AG$7)*
(CN18='[35]Calculator Data Summary'!$A$8:$A$21)*
'[35]Calculator Data Summary'!$B$8:$AG$21)</f>
        <v>53.14</v>
      </c>
      <c r="CP18" s="21">
        <f>SUMPRODUCT(($C$4='[35]Calculator Data Summary'!$B$5:$AG$5)*
($C$5='[35]Calculator Data Summary'!$B$6:$AG$6)*
(CONCATENATE($C$6," ","(",CP$10," ","CCFS",")")='[35]Calculator Data Summary'!$B$4:$AG$4)*
(CP$13='[35]Calculator Data Summary'!$B$7:$AG$7)*
(CN18='[35]Calculator Data Summary'!$A$8:$A$21)*
'[35]Calculator Data Summary'!$B$8:$AG$21)</f>
        <v>46.825679999999991</v>
      </c>
      <c r="CQ18" s="22">
        <f>SUMPRODUCT(($C$4='[35]Calculator Data Summary'!$B$5:$AG$5)*
($C$5='[35]Calculator Data Summary'!$B$6:$AG$6)*
(CONCATENATE($C$6," ","(",CQ$10," ","CCFS",")")='[35]Calculator Data Summary'!$B$4:$AG$4)*
(CQ$13='[35]Calculator Data Summary'!$B$7:$AG$7)*
(CN18='[35]Calculator Data Summary'!$A$8:$A$21)*
'[35]Calculator Data Summary'!$B$8:$AG$21)</f>
        <v>44.240000000000009</v>
      </c>
      <c r="CS18" s="13" t="s">
        <v>19</v>
      </c>
      <c r="CT18" s="21">
        <f>SUMPRODUCT(($C$4='[36]AV Calculator Data Summary'!$B$5:$AG$5)*
($C$5='[36]AV Calculator Data Summary'!$B$6:$AG$6)*
(CONCATENATE($C$6," ","(",CT$10," ","CCFS",")")='[36]AV Calculator Data Summary'!$B$4:$AG$4)*
(CT$13='[36]AV Calculator Data Summary'!$B$7:$AG$7)*
(CS18='[36]AV Calculator Data Summary'!$A$8:$A$21)*
'[36]AV Calculator Data Summary'!$B$8:$AG$21)</f>
        <v>71.099999999999994</v>
      </c>
      <c r="CU18" s="21">
        <f>SUMPRODUCT(($C$4='[36]AV Calculator Data Summary'!$B$5:$AG$5)*
($C$5='[36]AV Calculator Data Summary'!$B$6:$AG$6)*
(CONCATENATE($C$6," ","(",CU$10," ","CCFS",")")='[36]AV Calculator Data Summary'!$B$4:$AG$4)*
(CU$13='[36]AV Calculator Data Summary'!$B$7:$AG$7)*
(CS18='[36]AV Calculator Data Summary'!$A$8:$A$21)*
'[36]AV Calculator Data Summary'!$B$8:$AG$21)</f>
        <v>63.378799999999991</v>
      </c>
      <c r="CV18" s="22">
        <f>SUMPRODUCT(($C$4='[36]AV Calculator Data Summary'!$B$5:$AG$5)*
($C$5='[36]AV Calculator Data Summary'!$B$6:$AG$6)*
(CONCATENATE($C$6," ","(",CV$10," ","CCFS",")")='[36]AV Calculator Data Summary'!$B$4:$AG$4)*
(CV$13='[36]AV Calculator Data Summary'!$B$7:$AG$7)*
(CS18='[36]AV Calculator Data Summary'!$A$8:$A$21)*
'[36]AV Calculator Data Summary'!$B$8:$AG$21)</f>
        <v>66.48</v>
      </c>
      <c r="CX18" s="13" t="s">
        <v>19</v>
      </c>
      <c r="CY18" s="21">
        <f>SUMPRODUCT(($C$4='[36]PV Calculator Data Summary'!$B$5:$AG$5)*
($C$5='[36]PV Calculator Data Summary'!$B$6:$AG$6)*
(CONCATENATE($C$6," ","(",CY$10," ","CCFS",")")='[36]PV Calculator Data Summary'!$B$4:$AG$4)*
(CY$13='[36]PV Calculator Data Summary'!$B$7:$AG$7)*
(CX18='[36]PV Calculator Data Summary'!$A$8:$A$21)*
'[36]PV Calculator Data Summary'!$B$8:$AG$21)</f>
        <v>92.820000000000007</v>
      </c>
      <c r="CZ18" s="21">
        <f>SUMPRODUCT(($C$4='[36]PV Calculator Data Summary'!$B$5:$AG$5)*
($C$5='[36]PV Calculator Data Summary'!$B$6:$AG$6)*
(CONCATENATE($C$6," ","(",CZ$10," ","CCFS",")")='[36]PV Calculator Data Summary'!$B$4:$AG$4)*
(CZ$13='[36]PV Calculator Data Summary'!$B$7:$AG$7)*
(CX18='[36]PV Calculator Data Summary'!$A$8:$A$21)*
'[36]PV Calculator Data Summary'!$B$8:$AG$21)</f>
        <v>75.440319999999986</v>
      </c>
      <c r="DA18" s="22">
        <f>SUMPRODUCT(($C$4='[36]PV Calculator Data Summary'!$B$5:$AG$5)*
($C$5='[36]PV Calculator Data Summary'!$B$6:$AG$6)*
(CONCATENATE($C$6," ","(",DA$10," ","CCFS",")")='[36]PV Calculator Data Summary'!$B$4:$AG$4)*
(DA$13='[36]PV Calculator Data Summary'!$B$7:$AG$7)*
(CX18='[36]PV Calculator Data Summary'!$A$8:$A$21)*
'[36]PV Calculator Data Summary'!$B$8:$AG$21)</f>
        <v>78.37</v>
      </c>
      <c r="DC18" s="13" t="s">
        <v>19</v>
      </c>
      <c r="DD18" s="21">
        <v>0</v>
      </c>
      <c r="DE18" s="21">
        <v>0</v>
      </c>
      <c r="DF18" s="22">
        <v>0</v>
      </c>
      <c r="DH18" s="13" t="s">
        <v>19</v>
      </c>
      <c r="DI18" s="21">
        <v>0</v>
      </c>
      <c r="DJ18" s="21">
        <v>0</v>
      </c>
      <c r="DK18" s="22">
        <v>0</v>
      </c>
      <c r="DM18" s="13" t="s">
        <v>19</v>
      </c>
      <c r="DN18" s="21">
        <v>0</v>
      </c>
      <c r="DO18" s="21">
        <v>0</v>
      </c>
      <c r="DP18" s="22">
        <v>0</v>
      </c>
      <c r="DR18" s="13" t="s">
        <v>19</v>
      </c>
      <c r="DS18" s="21">
        <v>0</v>
      </c>
      <c r="DT18" s="21">
        <v>0</v>
      </c>
      <c r="DU18" s="22">
        <v>0</v>
      </c>
      <c r="DW18" s="13" t="s">
        <v>19</v>
      </c>
      <c r="DX18" s="21">
        <v>0</v>
      </c>
      <c r="DY18" s="21">
        <v>0</v>
      </c>
      <c r="DZ18" s="22">
        <v>0</v>
      </c>
      <c r="EB18" s="13" t="s">
        <v>19</v>
      </c>
      <c r="EC18" s="21">
        <v>0</v>
      </c>
      <c r="ED18" s="21">
        <v>0</v>
      </c>
      <c r="EE18" s="22">
        <v>0</v>
      </c>
      <c r="EG18" s="13" t="s">
        <v>19</v>
      </c>
      <c r="EH18" s="21">
        <v>0</v>
      </c>
      <c r="EI18" s="21">
        <v>0</v>
      </c>
      <c r="EJ18" s="22">
        <v>0</v>
      </c>
      <c r="EL18" s="13" t="s">
        <v>19</v>
      </c>
      <c r="EM18" s="21">
        <v>0</v>
      </c>
      <c r="EN18" s="21">
        <v>0</v>
      </c>
      <c r="EO18" s="22">
        <v>0</v>
      </c>
      <c r="EQ18" s="13" t="s">
        <v>19</v>
      </c>
      <c r="ER18" s="21">
        <v>0</v>
      </c>
      <c r="ES18" s="21">
        <v>0</v>
      </c>
      <c r="ET18" s="22">
        <v>0</v>
      </c>
      <c r="EV18" s="13" t="s">
        <v>19</v>
      </c>
      <c r="EW18" s="21">
        <v>0</v>
      </c>
      <c r="EX18" s="21">
        <v>0</v>
      </c>
      <c r="EY18" s="22">
        <v>0</v>
      </c>
      <c r="FA18" s="13" t="s">
        <v>19</v>
      </c>
      <c r="FB18" s="21">
        <v>0</v>
      </c>
      <c r="FC18" s="21">
        <v>0</v>
      </c>
      <c r="FD18" s="22">
        <v>0</v>
      </c>
      <c r="FF18" s="13" t="s">
        <v>19</v>
      </c>
      <c r="FG18" s="21">
        <v>0</v>
      </c>
      <c r="FH18" s="21">
        <v>0</v>
      </c>
      <c r="FI18" s="22">
        <v>0</v>
      </c>
      <c r="FK18" s="13" t="s">
        <v>19</v>
      </c>
      <c r="FL18" s="21">
        <v>0</v>
      </c>
      <c r="FM18" s="21">
        <v>0</v>
      </c>
      <c r="FN18" s="22">
        <v>0</v>
      </c>
      <c r="FP18" s="13" t="s">
        <v>19</v>
      </c>
      <c r="FQ18" s="21">
        <v>0</v>
      </c>
      <c r="FR18" s="21">
        <v>0</v>
      </c>
      <c r="FS18" s="22">
        <v>0</v>
      </c>
      <c r="FU18" s="13" t="s">
        <v>19</v>
      </c>
      <c r="FV18" s="21">
        <v>0</v>
      </c>
      <c r="FW18" s="21">
        <v>0</v>
      </c>
      <c r="FX18" s="22">
        <v>0</v>
      </c>
      <c r="FZ18" s="13" t="s">
        <v>19</v>
      </c>
      <c r="GA18" s="21">
        <v>0</v>
      </c>
      <c r="GB18" s="21">
        <v>0</v>
      </c>
      <c r="GC18" s="22">
        <v>0</v>
      </c>
      <c r="GE18" s="13" t="s">
        <v>19</v>
      </c>
      <c r="GF18" s="21">
        <v>0</v>
      </c>
      <c r="GG18" s="21">
        <v>0</v>
      </c>
      <c r="GH18" s="22">
        <v>0</v>
      </c>
      <c r="GJ18" s="13" t="s">
        <v>19</v>
      </c>
      <c r="GK18" s="21">
        <v>0</v>
      </c>
      <c r="GL18" s="21">
        <v>0</v>
      </c>
      <c r="GM18" s="22">
        <v>0</v>
      </c>
      <c r="GO18" s="13" t="s">
        <v>19</v>
      </c>
      <c r="GP18" s="21">
        <v>0</v>
      </c>
      <c r="GQ18" s="21">
        <v>0</v>
      </c>
      <c r="GR18" s="22">
        <v>0</v>
      </c>
      <c r="GT18" s="13" t="s">
        <v>19</v>
      </c>
      <c r="GU18" s="21">
        <v>0</v>
      </c>
      <c r="GV18" s="21">
        <v>0</v>
      </c>
      <c r="GW18" s="22">
        <v>0</v>
      </c>
      <c r="GY18" s="13" t="s">
        <v>19</v>
      </c>
      <c r="GZ18" s="21">
        <v>0</v>
      </c>
      <c r="HA18" s="21">
        <v>0</v>
      </c>
      <c r="HB18" s="22">
        <v>0</v>
      </c>
      <c r="HD18" s="13" t="s">
        <v>19</v>
      </c>
      <c r="HE18" s="21">
        <v>0</v>
      </c>
      <c r="HF18" s="21">
        <v>0</v>
      </c>
      <c r="HG18" s="22">
        <v>0</v>
      </c>
      <c r="HI18" s="13" t="s">
        <v>19</v>
      </c>
      <c r="HJ18" s="21">
        <v>0</v>
      </c>
      <c r="HK18" s="21">
        <v>0</v>
      </c>
      <c r="HL18" s="22">
        <v>0</v>
      </c>
    </row>
    <row r="19" spans="2:220" x14ac:dyDescent="0.25">
      <c r="B19" s="13" t="s">
        <v>20</v>
      </c>
      <c r="C19" s="21">
        <f>SUMPRODUCT(($C$4='[17]Calculator Data Summary'!$B$5:$AG$5)*
($C$5='[17]Calculator Data Summary'!$B$6:$AG$6)*
(CONCATENATE($C$6," ","(",C$10," ","CCFS",")")='[17]Calculator Data Summary'!$B$4:$AG$4)*
(C$13='[17]Calculator Data Summary'!$B$7:$AG$7)*
(B19='[17]Calculator Data Summary'!$A$8:$A$21)*
'[17]Calculator Data Summary'!$B$8:$AG$21)</f>
        <v>39.25</v>
      </c>
      <c r="D19" s="21">
        <f>SUMPRODUCT(($C$4='[17]Calculator Data Summary'!$B$5:$AG$5)*
($C$5='[17]Calculator Data Summary'!$B$6:$AG$6)*
(CONCATENATE($C$6," ","(",D$10," ","CCFS",")")='[17]Calculator Data Summary'!$B$4:$AG$4)*
(D$13='[17]Calculator Data Summary'!$B$7:$AG$7)*
(B19='[17]Calculator Data Summary'!$A$8:$A$21)*
'[17]Calculator Data Summary'!$B$8:$AG$21)</f>
        <v>42.057519999999997</v>
      </c>
      <c r="E19" s="22">
        <f>SUMPRODUCT(($C$4='[17]Calculator Data Summary'!$B$5:$AG$5)*
($C$5='[17]Calculator Data Summary'!$B$6:$AG$6)*
(CONCATENATE($C$6," ","(",E$10," ","CCFS",")")='[17]Calculator Data Summary'!$B$4:$AG$4)*
(E$13='[17]Calculator Data Summary'!$B$7:$AG$7)*
(B19='[17]Calculator Data Summary'!$A$8:$A$21)*
'[17]Calculator Data Summary'!$B$8:$AG$21)</f>
        <v>44.7</v>
      </c>
      <c r="G19" s="13" t="s">
        <v>20</v>
      </c>
      <c r="H19" s="21">
        <f>SUMPRODUCT(($C$4='[18]Calculator Data Summary'!$B$5:$AG$5)*
($C$5='[18]Calculator Data Summary'!$B$6:$AG$6)*
(CONCATENATE($C$6," ","(",H$10," ","CCFS",")")='[18]Calculator Data Summary'!$B$4:$AG$4)*
(H$13='[18]Calculator Data Summary'!$B$7:$AG$7)*
(G19='[18]Calculator Data Summary'!$A$8:$A$21)*
'[18]Calculator Data Summary'!$B$8:$AG$21)</f>
        <v>55.88</v>
      </c>
      <c r="I19" s="21">
        <f>SUMPRODUCT(($C$4='[18]Calculator Data Summary'!$B$5:$AG$5)*
($C$5='[18]Calculator Data Summary'!$B$6:$AG$6)*
(CONCATENATE($C$6," ","(",I$10," ","CCFS",")")='[18]Calculator Data Summary'!$B$4:$AG$4)*
(I$13='[18]Calculator Data Summary'!$B$7:$AG$7)*
(G19='[18]Calculator Data Summary'!$A$8:$A$21)*
'[18]Calculator Data Summary'!$B$8:$AG$21)</f>
        <v>34.917680000000004</v>
      </c>
      <c r="J19" s="22">
        <f>SUMPRODUCT(($C$4='[18]Calculator Data Summary'!$B$5:$AG$5)*
($C$5='[18]Calculator Data Summary'!$B$6:$AG$6)*
(CONCATENATE($C$6," ","(",J$10," ","CCFS",")")='[18]Calculator Data Summary'!$B$4:$AG$4)*
(J$13='[18]Calculator Data Summary'!$B$7:$AG$7)*
(G19='[18]Calculator Data Summary'!$A$8:$A$21)*
'[18]Calculator Data Summary'!$B$8:$AG$21)</f>
        <v>36.349999999999994</v>
      </c>
      <c r="L19" s="13" t="s">
        <v>20</v>
      </c>
      <c r="M19" s="21">
        <f>SUMPRODUCT(($C$4='[19]Calculator Data Summary'!$B$5:$AG$5)*
($C$5='[19]Calculator Data Summary'!$B$6:$AG$6)*
(CONCATENATE($C$6," ","(",M$10," ","CCFS",")")='[19]Calculator Data Summary'!$B$4:$AG$4)*
(M$13='[19]Calculator Data Summary'!$B$7:$AG$7)*
(L19='[19]Calculator Data Summary'!$A$8:$A$21)*
'[19]Calculator Data Summary'!$B$8:$AG$21)</f>
        <v>66.84</v>
      </c>
      <c r="N19" s="21">
        <f>SUMPRODUCT(($C$4='[19]Calculator Data Summary'!$B$5:$AG$5)*
($C$5='[19]Calculator Data Summary'!$B$6:$AG$6)*
(CONCATENATE($C$6," ","(",N$10," ","CCFS",")")='[19]Calculator Data Summary'!$B$4:$AG$4)*
(N$13='[19]Calculator Data Summary'!$B$7:$AG$7)*
(L19='[19]Calculator Data Summary'!$A$8:$A$21)*
'[19]Calculator Data Summary'!$B$8:$AG$21)</f>
        <v>45.206960000000002</v>
      </c>
      <c r="O19" s="22">
        <f>SUMPRODUCT(($C$4='[19]Calculator Data Summary'!$B$5:$AG$5)*
($C$5='[19]Calculator Data Summary'!$B$6:$AG$6)*
(CONCATENATE($C$6," ","(",O$10," ","CCFS",")")='[19]Calculator Data Summary'!$B$4:$AG$4)*
(O$13='[19]Calculator Data Summary'!$B$7:$AG$7)*
(L19='[19]Calculator Data Summary'!$A$8:$A$21)*
'[19]Calculator Data Summary'!$B$8:$AG$21)</f>
        <v>48.410000000000004</v>
      </c>
      <c r="Q19" s="13" t="s">
        <v>20</v>
      </c>
      <c r="R19" s="21">
        <f>SUMPRODUCT(($C$4='[20]Calculator Data Summary'!$B$5:$AG$5)*
($C$5='[20]Calculator Data Summary'!$B$6:$AG$6)*
(CONCATENATE($C$6," ","(",R$10," ","CCFS",")")='[20]Calculator Data Summary'!$B$4:$AG$4)*
(R$13='[20]Calculator Data Summary'!$B$7:$AG$7)*
(Q19='[20]Calculator Data Summary'!$A$8:$A$21)*
'[20]Calculator Data Summary'!$B$8:$AG$21)</f>
        <v>25.379999999999995</v>
      </c>
      <c r="S19" s="21">
        <f>SUMPRODUCT(($C$4='[20]Calculator Data Summary'!$B$5:$AG$5)*
($C$5='[20]Calculator Data Summary'!$B$6:$AG$6)*
(CONCATENATE($C$6," ","(",S$10," ","CCFS",")")='[20]Calculator Data Summary'!$B$4:$AG$4)*
(S$13='[20]Calculator Data Summary'!$B$7:$AG$7)*
(Q19='[20]Calculator Data Summary'!$A$8:$A$21)*
'[20]Calculator Data Summary'!$B$8:$AG$21)</f>
        <v>23.82376</v>
      </c>
      <c r="T19" s="22">
        <f>SUMPRODUCT(($C$4='[20]Calculator Data Summary'!$B$5:$AG$5)*
($C$5='[20]Calculator Data Summary'!$B$6:$AG$6)*
(CONCATENATE($C$6," ","(",T$10," ","CCFS",")")='[20]Calculator Data Summary'!$B$4:$AG$4)*
(T$13='[20]Calculator Data Summary'!$B$7:$AG$7)*
(Q19='[20]Calculator Data Summary'!$A$8:$A$21)*
'[20]Calculator Data Summary'!$B$8:$AG$21)</f>
        <v>25.369999999999997</v>
      </c>
      <c r="V19" s="13" t="s">
        <v>20</v>
      </c>
      <c r="W19" s="21">
        <f>SUMPRODUCT(($C$4='[21]Calculator Data Summary'!$B$5:$AG$5)*
($C$5='[21]Calculator Data Summary'!$B$6:$AG$6)*
(CONCATENATE($C$6," ","(",W$10," ","CCFS",")")='[21]Calculator Data Summary'!$B$4:$AG$4)*
(W$13='[21]Calculator Data Summary'!$B$7:$AG$7)*
(V19='[21]Calculator Data Summary'!$A$8:$A$21)*
'[21]Calculator Data Summary'!$B$8:$AG$21)</f>
        <v>66.05</v>
      </c>
      <c r="X19" s="21">
        <f>SUMPRODUCT(($C$4='[21]Calculator Data Summary'!$B$5:$AG$5)*
($C$5='[21]Calculator Data Summary'!$B$6:$AG$6)*
(CONCATENATE($C$6," ","(",X$10," ","CCFS",")")='[21]Calculator Data Summary'!$B$4:$AG$4)*
(X$13='[21]Calculator Data Summary'!$B$7:$AG$7)*
(V19='[21]Calculator Data Summary'!$A$8:$A$21)*
'[21]Calculator Data Summary'!$B$8:$AG$21)</f>
        <v>52.296400000000006</v>
      </c>
      <c r="Y19" s="22">
        <f>SUMPRODUCT(($C$4='[21]Calculator Data Summary'!$B$5:$AG$5)*
($C$5='[21]Calculator Data Summary'!$B$6:$AG$6)*
(CONCATENATE($C$6," ","(",Y$10," ","CCFS",")")='[21]Calculator Data Summary'!$B$4:$AG$4)*
(Y$13='[21]Calculator Data Summary'!$B$7:$AG$7)*
(V19='[21]Calculator Data Summary'!$A$8:$A$21)*
'[21]Calculator Data Summary'!$B$8:$AG$21)</f>
        <v>54.470000000000006</v>
      </c>
      <c r="AA19" s="13" t="s">
        <v>20</v>
      </c>
      <c r="AB19" s="21">
        <f>SUMPRODUCT(($C$4='[22]Calculator Data Summary'!$B$5:$AG$5)*
($C$5='[22]Calculator Data Summary'!$B$6:$AG$6)*
(CONCATENATE($C$6," ","(",AB$10," ","CCFS",")")='[22]Calculator Data Summary'!$B$4:$AG$4)*
(AB$13='[22]Calculator Data Summary'!$B$7:$AG$7)*
(AA19='[22]Calculator Data Summary'!$A$8:$A$21)*
'[22]Calculator Data Summary'!$B$8:$AG$21)</f>
        <v>49.190000000000005</v>
      </c>
      <c r="AC19" s="21">
        <f>SUMPRODUCT(($C$4='[22]Calculator Data Summary'!$B$5:$AG$5)*
($C$5='[22]Calculator Data Summary'!$B$6:$AG$6)*
(CONCATENATE($C$6," ","(",AC$10," ","CCFS",")")='[22]Calculator Data Summary'!$B$4:$AG$4)*
(AC$13='[22]Calculator Data Summary'!$B$7:$AG$7)*
(AA19='[22]Calculator Data Summary'!$A$8:$A$21)*
'[22]Calculator Data Summary'!$B$8:$AG$21)</f>
        <v>49.04</v>
      </c>
      <c r="AD19" s="22">
        <f>SUMPRODUCT(($C$4='[22]Calculator Data Summary'!$B$5:$AG$5)*
($C$5='[22]Calculator Data Summary'!$B$6:$AG$6)*
(CONCATENATE($C$6," ","(",AD$10," ","CCFS",")")='[22]Calculator Data Summary'!$B$4:$AG$4)*
(AD$13='[22]Calculator Data Summary'!$B$7:$AG$7)*
(AA19='[22]Calculator Data Summary'!$A$8:$A$21)*
'[22]Calculator Data Summary'!$B$8:$AG$21)</f>
        <v>46.730000000000011</v>
      </c>
      <c r="AF19" s="13" t="s">
        <v>20</v>
      </c>
      <c r="AG19" s="21">
        <f>SUMPRODUCT(($C$4='[23]Calculator Data Summary'!$B$5:$AG$5)*
($C$5='[23]Calculator Data Summary'!$B$6:$AG$6)*
(CONCATENATE($C$6," ","(",AG$10," ","CCFS",")")='[23]Calculator Data Summary'!$B$4:$AG$4)*
(AG$13='[23]Calculator Data Summary'!$B$7:$AG$7)*
(AF19='[23]Calculator Data Summary'!$A$8:$A$21)*
'[23]Calculator Data Summary'!$B$8:$AG$21)</f>
        <v>54.540000000000006</v>
      </c>
      <c r="AH19" s="21">
        <f>SUMPRODUCT(($C$4='[23]Calculator Data Summary'!$B$5:$AG$5)*
($C$5='[23]Calculator Data Summary'!$B$6:$AG$6)*
(CONCATENATE($C$6," ","(",AH$10," ","CCFS",")")='[23]Calculator Data Summary'!$B$4:$AG$4)*
(AH$13='[23]Calculator Data Summary'!$B$7:$AG$7)*
(AF19='[23]Calculator Data Summary'!$A$8:$A$21)*
'[23]Calculator Data Summary'!$B$8:$AG$21)</f>
        <v>49.780799999999992</v>
      </c>
      <c r="AI19" s="22">
        <f>SUMPRODUCT(($C$4='[23]Calculator Data Summary'!$B$5:$AG$5)*
($C$5='[23]Calculator Data Summary'!$B$6:$AG$6)*
(CONCATENATE($C$6," ","(",AI$10," ","CCFS",")")='[23]Calculator Data Summary'!$B$4:$AG$4)*
(AI$13='[23]Calculator Data Summary'!$B$7:$AG$7)*
(AF19='[23]Calculator Data Summary'!$A$8:$A$21)*
'[23]Calculator Data Summary'!$B$8:$AG$21)</f>
        <v>51.550000000000004</v>
      </c>
      <c r="AK19" s="13" t="s">
        <v>20</v>
      </c>
      <c r="AL19" s="21">
        <f>SUMPRODUCT(($C$4='[24]Calculator Data Summary'!$B$5:$AG$5)*
($C$5='[24]Calculator Data Summary'!$B$6:$AG$6)*
(CONCATENATE($C$6," ","(",AL$10," ","CCFS",")")='[24]Calculator Data Summary'!$B$4:$AG$4)*
(AL$13='[24]Calculator Data Summary'!$B$7:$AG$7)*
(AK19='[24]Calculator Data Summary'!$A$8:$A$21)*
'[24]Calculator Data Summary'!$B$8:$AG$21)</f>
        <v>43.05</v>
      </c>
      <c r="AM19" s="21">
        <f>SUMPRODUCT(($C$4='[24]Calculator Data Summary'!$B$5:$AG$5)*
($C$5='[24]Calculator Data Summary'!$B$6:$AG$6)*
(CONCATENATE($C$6," ","(",AM$10," ","CCFS",")")='[24]Calculator Data Summary'!$B$4:$AG$4)*
(AM$13='[24]Calculator Data Summary'!$B$7:$AG$7)*
(AK19='[24]Calculator Data Summary'!$A$8:$A$21)*
'[24]Calculator Data Summary'!$B$8:$AG$21)</f>
        <v>30.956480000000003</v>
      </c>
      <c r="AN19" s="22">
        <f>SUMPRODUCT(($C$4='[24]Calculator Data Summary'!$B$5:$AG$5)*
($C$5='[24]Calculator Data Summary'!$B$6:$AG$6)*
(CONCATENATE($C$6," ","(",AN$10," ","CCFS",")")='[24]Calculator Data Summary'!$B$4:$AG$4)*
(AN$13='[24]Calculator Data Summary'!$B$7:$AG$7)*
(AK19='[24]Calculator Data Summary'!$A$8:$A$21)*
'[24]Calculator Data Summary'!$B$8:$AG$21)</f>
        <v>32.529999999999994</v>
      </c>
      <c r="AP19" s="13" t="s">
        <v>20</v>
      </c>
      <c r="AQ19" s="21">
        <f>SUMPRODUCT(($C$4='[25]Calculator Data Summary'!$B$5:$AG$5)*
($C$5='[25]Calculator Data Summary'!$B$6:$AG$6)*
(CONCATENATE($C$6," ","(",AQ$10," ","CCFS",")")='[25]Calculator Data Summary'!$B$4:$AG$4)*
(AQ$13='[25]Calculator Data Summary'!$B$7:$AG$7)*
(AP19='[25]Calculator Data Summary'!$A$8:$A$21)*
'[25]Calculator Data Summary'!$B$8:$AG$21)</f>
        <v>61.6</v>
      </c>
      <c r="AR19" s="21">
        <f>SUMPRODUCT(($C$4='[25]Calculator Data Summary'!$B$5:$AG$5)*
($C$5='[25]Calculator Data Summary'!$B$6:$AG$6)*
(CONCATENATE($C$6," ","(",AR$10," ","CCFS",")")='[25]Calculator Data Summary'!$B$4:$AG$4)*
(AR$13='[25]Calculator Data Summary'!$B$7:$AG$7)*
(AP19='[25]Calculator Data Summary'!$A$8:$A$21)*
'[25]Calculator Data Summary'!$B$8:$AG$21)</f>
        <v>52.266559999999991</v>
      </c>
      <c r="AS19" s="22">
        <f>SUMPRODUCT(($C$4='[25]Calculator Data Summary'!$B$5:$AG$5)*
($C$5='[25]Calculator Data Summary'!$B$6:$AG$6)*
(CONCATENATE($C$6," ","(",AS$10," ","CCFS",")")='[25]Calculator Data Summary'!$B$4:$AG$4)*
(AS$13='[25]Calculator Data Summary'!$B$7:$AG$7)*
(AP19='[25]Calculator Data Summary'!$A$8:$A$21)*
'[25]Calculator Data Summary'!$B$8:$AG$21)</f>
        <v>54.099999999999994</v>
      </c>
      <c r="AU19" s="13" t="s">
        <v>20</v>
      </c>
      <c r="AV19" s="21">
        <f>SUMPRODUCT(($C$4='[26]Calculator Data Summary'!$B$5:$AG$5)*
($C$5='[26]Calculator Data Summary'!$B$6:$AG$6)*
(CONCATENATE($C$6," ","(",AV$10," ","CCFS",")")='[26]Calculator Data Summary'!$B$4:$AG$4)*
(AV$13='[26]Calculator Data Summary'!$B$7:$AG$7)*
(AU19='[26]Calculator Data Summary'!$A$8:$A$21)*
'[26]Calculator Data Summary'!$B$8:$AG$21)</f>
        <v>51.81</v>
      </c>
      <c r="AW19" s="21">
        <f>SUMPRODUCT(($C$4='[26]Calculator Data Summary'!$B$5:$AG$5)*
($C$5='[26]Calculator Data Summary'!$B$6:$AG$6)*
(CONCATENATE($C$6," ","(",AW$10," ","CCFS",")")='[26]Calculator Data Summary'!$B$4:$AG$4)*
(AW$13='[26]Calculator Data Summary'!$B$7:$AG$7)*
(AU19='[26]Calculator Data Summary'!$A$8:$A$21)*
'[26]Calculator Data Summary'!$B$8:$AG$21)</f>
        <v>42.012960000000007</v>
      </c>
      <c r="AX19" s="22">
        <f>SUMPRODUCT(($C$4='[26]Calculator Data Summary'!$B$5:$AG$5)*
($C$5='[26]Calculator Data Summary'!$B$6:$AG$6)*
(CONCATENATE($C$6," ","(",AX$10," ","CCFS",")")='[26]Calculator Data Summary'!$B$4:$AG$4)*
(AX$13='[26]Calculator Data Summary'!$B$7:$AG$7)*
(AU19='[26]Calculator Data Summary'!$A$8:$A$21)*
'[26]Calculator Data Summary'!$B$8:$AG$21)</f>
        <v>44.48</v>
      </c>
      <c r="AZ19" s="13" t="s">
        <v>20</v>
      </c>
      <c r="BA19" s="21">
        <f>SUMPRODUCT(($C$4='[27]Calculator Data Summary'!$B$5:$AG$5)*
($C$5='[27]Calculator Data Summary'!$B$6:$AG$6)*
(CONCATENATE($C$6," ","(",BA$10," ","CCFS",")")='[27]Calculator Data Summary'!$B$4:$AG$4)*
(BA$13='[27]Calculator Data Summary'!$B$7:$AG$7)*
(AZ19='[27]Calculator Data Summary'!$A$8:$A$21)*
'[27]Calculator Data Summary'!$B$8:$AG$21)</f>
        <v>66.13</v>
      </c>
      <c r="BB19" s="21">
        <f>SUMPRODUCT(($C$4='[27]Calculator Data Summary'!$B$5:$AG$5)*
($C$5='[27]Calculator Data Summary'!$B$6:$AG$6)*
(CONCATENATE($C$6," ","(",BB$10," ","CCFS",")")='[27]Calculator Data Summary'!$B$4:$AG$4)*
(BB$13='[27]Calculator Data Summary'!$B$7:$AG$7)*
(AZ19='[27]Calculator Data Summary'!$A$8:$A$21)*
'[27]Calculator Data Summary'!$B$8:$AG$21)</f>
        <v>54.784240000000004</v>
      </c>
      <c r="BC19" s="22">
        <f>SUMPRODUCT(($C$4='[27]Calculator Data Summary'!$B$5:$AG$5)*
($C$5='[27]Calculator Data Summary'!$B$6:$AG$6)*
(CONCATENATE($C$6," ","(",BC$10," ","CCFS",")")='[27]Calculator Data Summary'!$B$4:$AG$4)*
(BC$13='[27]Calculator Data Summary'!$B$7:$AG$7)*
(AZ19='[27]Calculator Data Summary'!$A$8:$A$21)*
'[27]Calculator Data Summary'!$B$8:$AG$21)</f>
        <v>59.59</v>
      </c>
      <c r="BE19" s="13" t="s">
        <v>20</v>
      </c>
      <c r="BF19" s="21">
        <f>SUMPRODUCT(($C$4='[28]Calculator Data Summary'!$B$5:$AG$5)*
($C$5='[28]Calculator Data Summary'!$B$6:$AG$6)*
(CONCATENATE($C$6," ","(",BF$10," ","CCFS",")")='[28]Calculator Data Summary'!$B$4:$AG$4)*
(BF$13='[28]Calculator Data Summary'!$B$7:$AG$7)*
(BE19='[28]Calculator Data Summary'!$A$8:$A$21)*
'[28]Calculator Data Summary'!$B$8:$AG$21)</f>
        <v>36.619999999999997</v>
      </c>
      <c r="BG19" s="21">
        <f>SUMPRODUCT(($C$4='[28]Calculator Data Summary'!$B$5:$AG$5)*
($C$5='[28]Calculator Data Summary'!$B$6:$AG$6)*
(CONCATENATE($C$6," ","(",BG$10," ","CCFS",")")='[28]Calculator Data Summary'!$B$4:$AG$4)*
(BG$13='[28]Calculator Data Summary'!$B$7:$AG$7)*
(BE19='[28]Calculator Data Summary'!$A$8:$A$21)*
'[28]Calculator Data Summary'!$B$8:$AG$21)</f>
        <v>32.178160000000005</v>
      </c>
      <c r="BH19" s="22">
        <f>SUMPRODUCT(($C$4='[28]Calculator Data Summary'!$B$5:$AG$5)*
($C$5='[28]Calculator Data Summary'!$B$6:$AG$6)*
(CONCATENATE($C$6," ","(",BH$10," ","CCFS",")")='[28]Calculator Data Summary'!$B$4:$AG$4)*
(BH$13='[28]Calculator Data Summary'!$B$7:$AG$7)*
(BE19='[28]Calculator Data Summary'!$A$8:$A$21)*
'[28]Calculator Data Summary'!$B$8:$AG$21)</f>
        <v>33.9</v>
      </c>
      <c r="BJ19" s="13" t="s">
        <v>20</v>
      </c>
      <c r="BK19" s="21">
        <f>SUMPRODUCT(($C$4='[29]Calculator Data Summary'!$B$5:$AG$5)*
($C$5='[29]Calculator Data Summary'!$B$6:$AG$6)*
(CONCATENATE($C$6," ","(",BK$10," ","CCFS",")")='[29]Calculator Data Summary'!$B$4:$AG$4)*
(BK$13='[29]Calculator Data Summary'!$B$7:$AG$7)*
(BJ19='[29]Calculator Data Summary'!$A$8:$A$21)*
'[29]Calculator Data Summary'!$B$8:$AG$21)</f>
        <v>34.21</v>
      </c>
      <c r="BL19" s="21">
        <f>SUMPRODUCT(($C$4='[29]Calculator Data Summary'!$B$5:$AG$5)*
($C$5='[29]Calculator Data Summary'!$B$6:$AG$6)*
(CONCATENATE($C$6," ","(",BL$10," ","CCFS",")")='[29]Calculator Data Summary'!$B$4:$AG$4)*
(BL$13='[29]Calculator Data Summary'!$B$7:$AG$7)*
(BJ19='[29]Calculator Data Summary'!$A$8:$A$21)*
'[29]Calculator Data Summary'!$B$8:$AG$21)</f>
        <v>27.451039999999995</v>
      </c>
      <c r="BM19" s="22">
        <f>SUMPRODUCT(($C$4='[29]Calculator Data Summary'!$B$5:$AG$5)*
($C$5='[29]Calculator Data Summary'!$B$6:$AG$6)*
(CONCATENATE($C$6," ","(",BM$10," ","CCFS",")")='[29]Calculator Data Summary'!$B$4:$AG$4)*
(BM$13='[29]Calculator Data Summary'!$B$7:$AG$7)*
(BJ19='[29]Calculator Data Summary'!$A$8:$A$21)*
'[29]Calculator Data Summary'!$B$8:$AG$21)</f>
        <v>28.710000000000004</v>
      </c>
      <c r="BO19" s="13" t="s">
        <v>20</v>
      </c>
      <c r="BP19" s="21">
        <f>SUMPRODUCT(($C$4='[30]Calculator Data Summary'!$B$5:$AG$5)*
($C$5='[30]Calculator Data Summary'!$B$6:$AG$6)*
(CONCATENATE($C$6," ","(",BP$10," ","CCFS",")")='[30]Calculator Data Summary'!$B$4:$AG$4)*
(BP$13='[30]Calculator Data Summary'!$B$7:$AG$7)*
(BO19='[30]Calculator Data Summary'!$A$8:$A$21)*
'[30]Calculator Data Summary'!$B$8:$AG$21)</f>
        <v>40.469999999999992</v>
      </c>
      <c r="BQ19" s="21">
        <f>SUMPRODUCT(($C$4='[30]Calculator Data Summary'!$B$5:$AG$5)*
($C$5='[30]Calculator Data Summary'!$B$6:$AG$6)*
(CONCATENATE($C$6," ","(",BQ$10," ","CCFS",")")='[30]Calculator Data Summary'!$B$4:$AG$4)*
(BQ$13='[30]Calculator Data Summary'!$B$7:$AG$7)*
(BO19='[30]Calculator Data Summary'!$A$8:$A$21)*
'[30]Calculator Data Summary'!$B$8:$AG$21)</f>
        <v>37.21264</v>
      </c>
      <c r="BR19" s="22">
        <f>SUMPRODUCT(($C$4='[30]Calculator Data Summary'!$B$5:$AG$5)*
($C$5='[30]Calculator Data Summary'!$B$6:$AG$6)*
(CONCATENATE($C$6," ","(",BR$10," ","CCFS",")")='[30]Calculator Data Summary'!$B$4:$AG$4)*
(BR$13='[30]Calculator Data Summary'!$B$7:$AG$7)*
(BO19='[30]Calculator Data Summary'!$A$8:$A$21)*
'[30]Calculator Data Summary'!$B$8:$AG$21)</f>
        <v>39.160000000000004</v>
      </c>
      <c r="BT19" s="13" t="s">
        <v>20</v>
      </c>
      <c r="BU19" s="21">
        <f>SUMPRODUCT(($C$4='[31]Calculator Data Summary'!$B$5:$AG$5)*
($C$5='[31]Calculator Data Summary'!$B$6:$AG$6)*
(CONCATENATE($C$6," ","(",BU$10," ","CCFS",")")='[31]Calculator Data Summary'!$B$4:$AG$4)*
(BU$13='[31]Calculator Data Summary'!$B$7:$AG$7)*
(BT19='[31]Calculator Data Summary'!$A$8:$A$21)*
'[31]Calculator Data Summary'!$B$8:$AG$21)</f>
        <v>39.480000000000004</v>
      </c>
      <c r="BV19" s="21">
        <f>SUMPRODUCT(($C$4='[31]Calculator Data Summary'!$B$5:$AG$5)*
($C$5='[31]Calculator Data Summary'!$B$6:$AG$6)*
(CONCATENATE($C$6," ","(",BV$10," ","CCFS",")")='[31]Calculator Data Summary'!$B$4:$AG$4)*
(BV$13='[31]Calculator Data Summary'!$B$7:$AG$7)*
(BT19='[31]Calculator Data Summary'!$A$8:$A$21)*
'[31]Calculator Data Summary'!$B$8:$AG$21)</f>
        <v>38.428800000000003</v>
      </c>
      <c r="BW19" s="22">
        <f>SUMPRODUCT(($C$4='[31]Calculator Data Summary'!$B$5:$AG$5)*
($C$5='[31]Calculator Data Summary'!$B$6:$AG$6)*
(CONCATENATE($C$6," ","(",BW$10," ","CCFS",")")='[31]Calculator Data Summary'!$B$4:$AG$4)*
(BW$13='[31]Calculator Data Summary'!$B$7:$AG$7)*
(BT19='[31]Calculator Data Summary'!$A$8:$A$21)*
'[31]Calculator Data Summary'!$B$8:$AG$21)</f>
        <v>40.04</v>
      </c>
      <c r="BY19" s="13" t="s">
        <v>20</v>
      </c>
      <c r="BZ19" s="21">
        <f>SUMPRODUCT(($C$4='[32]Calculator Data Summary'!$B$5:$AG$5)*
($C$5='[32]Calculator Data Summary'!$B$6:$AG$6)*
(CONCATENATE($C$6," ","(",BZ$10," ","CCFS",")")='[32]Calculator Data Summary'!$B$4:$AG$4)*
(BZ$13='[32]Calculator Data Summary'!$B$7:$AG$7)*
(BY19='[32]Calculator Data Summary'!$A$8:$A$21)*
'[32]Calculator Data Summary'!$B$8:$AG$21)</f>
        <v>48.900000000000006</v>
      </c>
      <c r="CA19" s="21">
        <f>SUMPRODUCT(($C$4='[32]Calculator Data Summary'!$B$5:$AG$5)*
($C$5='[32]Calculator Data Summary'!$B$6:$AG$6)*
(CONCATENATE($C$6," ","(",CA$10," ","CCFS",")")='[32]Calculator Data Summary'!$B$4:$AG$4)*
(CA$13='[32]Calculator Data Summary'!$B$7:$AG$7)*
(BY19='[32]Calculator Data Summary'!$A$8:$A$21)*
'[32]Calculator Data Summary'!$B$8:$AG$21)</f>
        <v>45.030160000000009</v>
      </c>
      <c r="CB19" s="22">
        <f>SUMPRODUCT(($C$4='[32]Calculator Data Summary'!$B$5:$AG$5)*
($C$5='[32]Calculator Data Summary'!$B$6:$AG$6)*
(CONCATENATE($C$6," ","(",CB$10," ","CCFS",")")='[32]Calculator Data Summary'!$B$4:$AG$4)*
(CB$13='[32]Calculator Data Summary'!$B$7:$AG$7)*
(BY19='[32]Calculator Data Summary'!$A$8:$A$21)*
'[32]Calculator Data Summary'!$B$8:$AG$21)</f>
        <v>47.720000000000006</v>
      </c>
      <c r="CD19" s="13" t="s">
        <v>20</v>
      </c>
      <c r="CE19" s="21">
        <f>SUMPRODUCT(($C$4='[33]Calculator Data Summary'!$B$5:$AG$5)*
($C$5='[33]Calculator Data Summary'!$B$6:$AG$6)*
(CONCATENATE($C$6," ","(",CE$10," ","CCFS",")")='[33]Calculator Data Summary'!$B$4:$AG$4)*
(CE$13='[33]Calculator Data Summary'!$B$7:$AG$7)*
(CD19='[33]Calculator Data Summary'!$A$8:$A$21)*
'[33]Calculator Data Summary'!$B$8:$AG$21)</f>
        <v>22.909999999999997</v>
      </c>
      <c r="CF19" s="21">
        <f>SUMPRODUCT(($C$4='[33]Calculator Data Summary'!$B$5:$AG$5)*
($C$5='[33]Calculator Data Summary'!$B$6:$AG$6)*
(CONCATENATE($C$6," ","(",CF$10," ","CCFS",")")='[33]Calculator Data Summary'!$B$4:$AG$4)*
(CF$13='[33]Calculator Data Summary'!$B$7:$AG$7)*
(CD19='[33]Calculator Data Summary'!$A$8:$A$21)*
'[33]Calculator Data Summary'!$B$8:$AG$21)</f>
        <v>21.164960000000001</v>
      </c>
      <c r="CG19" s="22">
        <f>SUMPRODUCT(($C$4='[33]Calculator Data Summary'!$B$5:$AG$5)*
($C$5='[33]Calculator Data Summary'!$B$6:$AG$6)*
(CONCATENATE($C$6," ","(",CG$10," ","CCFS",")")='[33]Calculator Data Summary'!$B$4:$AG$4)*
(CG$13='[33]Calculator Data Summary'!$B$7:$AG$7)*
(CD19='[33]Calculator Data Summary'!$A$8:$A$21)*
'[33]Calculator Data Summary'!$B$8:$AG$21)</f>
        <v>22.36</v>
      </c>
      <c r="CI19" s="13" t="s">
        <v>20</v>
      </c>
      <c r="CJ19" s="21">
        <f>SUMPRODUCT(($C$4='[34]Calculator Data Summary'!$B$5:$AG$5)*
($C$5='[34]Calculator Data Summary'!$B$6:$AG$6)*
(CONCATENATE($C$6," ","(",CJ$10," ","CCFS",")")='[34]Calculator Data Summary'!$B$4:$AG$4)*
(CJ$13='[34]Calculator Data Summary'!$B$7:$AG$7)*
(CI19='[34]Calculator Data Summary'!$A$8:$A$21)*
'[34]Calculator Data Summary'!$B$8:$AG$21)</f>
        <v>57.620000000000005</v>
      </c>
      <c r="CK19" s="21">
        <f>SUMPRODUCT(($C$4='[34]Calculator Data Summary'!$B$5:$AG$5)*
($C$5='[34]Calculator Data Summary'!$B$6:$AG$6)*
(CONCATENATE($C$6," ","(",CK$10," ","CCFS",")")='[34]Calculator Data Summary'!$B$4:$AG$4)*
(CK$13='[34]Calculator Data Summary'!$B$7:$AG$7)*
(CI19='[34]Calculator Data Summary'!$A$8:$A$21)*
'[34]Calculator Data Summary'!$B$8:$AG$21)</f>
        <v>46.734799999999993</v>
      </c>
      <c r="CL19" s="22">
        <f>SUMPRODUCT(($C$4='[34]Calculator Data Summary'!$B$5:$AG$5)*
($C$5='[34]Calculator Data Summary'!$B$6:$AG$6)*
(CONCATENATE($C$6," ","(",CL$10," ","CCFS",")")='[34]Calculator Data Summary'!$B$4:$AG$4)*
(CL$13='[34]Calculator Data Summary'!$B$7:$AG$7)*
(CI19='[34]Calculator Data Summary'!$A$8:$A$21)*
'[34]Calculator Data Summary'!$B$8:$AG$21)</f>
        <v>48.050000000000004</v>
      </c>
      <c r="CN19" s="13" t="s">
        <v>20</v>
      </c>
      <c r="CO19" s="21">
        <f>SUMPRODUCT(($C$4='[35]Calculator Data Summary'!$B$5:$AG$5)*
($C$5='[35]Calculator Data Summary'!$B$6:$AG$6)*
(CONCATENATE($C$6," ","(",CO$10," ","CCFS",")")='[35]Calculator Data Summary'!$B$4:$AG$4)*
(CO$13='[35]Calculator Data Summary'!$B$7:$AG$7)*
(CN19='[35]Calculator Data Summary'!$A$8:$A$21)*
'[35]Calculator Data Summary'!$B$8:$AG$21)</f>
        <v>53.14</v>
      </c>
      <c r="CP19" s="21">
        <f>SUMPRODUCT(($C$4='[35]Calculator Data Summary'!$B$5:$AG$5)*
($C$5='[35]Calculator Data Summary'!$B$6:$AG$6)*
(CONCATENATE($C$6," ","(",CP$10," ","CCFS",")")='[35]Calculator Data Summary'!$B$4:$AG$4)*
(CP$13='[35]Calculator Data Summary'!$B$7:$AG$7)*
(CN19='[35]Calculator Data Summary'!$A$8:$A$21)*
'[35]Calculator Data Summary'!$B$8:$AG$21)</f>
        <v>42.622319999999995</v>
      </c>
      <c r="CQ19" s="22">
        <f>SUMPRODUCT(($C$4='[35]Calculator Data Summary'!$B$5:$AG$5)*
($C$5='[35]Calculator Data Summary'!$B$6:$AG$6)*
(CONCATENATE($C$6," ","(",CQ$10," ","CCFS",")")='[35]Calculator Data Summary'!$B$4:$AG$4)*
(CQ$13='[35]Calculator Data Summary'!$B$7:$AG$7)*
(CN19='[35]Calculator Data Summary'!$A$8:$A$21)*
'[35]Calculator Data Summary'!$B$8:$AG$21)</f>
        <v>44.240000000000009</v>
      </c>
      <c r="CS19" s="13" t="s">
        <v>20</v>
      </c>
      <c r="CT19" s="21">
        <f>SUMPRODUCT(($C$4='[36]AV Calculator Data Summary'!$B$5:$AG$5)*
($C$5='[36]AV Calculator Data Summary'!$B$6:$AG$6)*
(CONCATENATE($C$6," ","(",CT$10," ","CCFS",")")='[36]AV Calculator Data Summary'!$B$4:$AG$4)*
(CT$13='[36]AV Calculator Data Summary'!$B$7:$AG$7)*
(CS19='[36]AV Calculator Data Summary'!$A$8:$A$21)*
'[36]AV Calculator Data Summary'!$B$8:$AG$21)</f>
        <v>71.099999999999994</v>
      </c>
      <c r="CU19" s="21">
        <f>SUMPRODUCT(($C$4='[36]AV Calculator Data Summary'!$B$5:$AG$5)*
($C$5='[36]AV Calculator Data Summary'!$B$6:$AG$6)*
(CONCATENATE($C$6," ","(",CU$10," ","CCFS",")")='[36]AV Calculator Data Summary'!$B$4:$AG$4)*
(CU$13='[36]AV Calculator Data Summary'!$B$7:$AG$7)*
(CS19='[36]AV Calculator Data Summary'!$A$8:$A$21)*
'[36]AV Calculator Data Summary'!$B$8:$AG$21)</f>
        <v>63.378799999999991</v>
      </c>
      <c r="CV19" s="22">
        <f>SUMPRODUCT(($C$4='[36]AV Calculator Data Summary'!$B$5:$AG$5)*
($C$5='[36]AV Calculator Data Summary'!$B$6:$AG$6)*
(CONCATENATE($C$6," ","(",CV$10," ","CCFS",")")='[36]AV Calculator Data Summary'!$B$4:$AG$4)*
(CV$13='[36]AV Calculator Data Summary'!$B$7:$AG$7)*
(CS19='[36]AV Calculator Data Summary'!$A$8:$A$21)*
'[36]AV Calculator Data Summary'!$B$8:$AG$21)</f>
        <v>66.48</v>
      </c>
      <c r="CX19" s="13" t="s">
        <v>20</v>
      </c>
      <c r="CY19" s="21">
        <f>SUMPRODUCT(($C$4='[36]PV Calculator Data Summary'!$B$5:$AG$5)*
($C$5='[36]PV Calculator Data Summary'!$B$6:$AG$6)*
(CONCATENATE($C$6," ","(",CY$10," ","CCFS",")")='[36]PV Calculator Data Summary'!$B$4:$AG$4)*
(CY$13='[36]PV Calculator Data Summary'!$B$7:$AG$7)*
(CX19='[36]PV Calculator Data Summary'!$A$8:$A$21)*
'[36]PV Calculator Data Summary'!$B$8:$AG$21)</f>
        <v>84.59</v>
      </c>
      <c r="CZ19" s="21">
        <f>SUMPRODUCT(($C$4='[36]PV Calculator Data Summary'!$B$5:$AG$5)*
($C$5='[36]PV Calculator Data Summary'!$B$6:$AG$6)*
(CONCATENATE($C$6," ","(",CZ$10," ","CCFS",")")='[36]PV Calculator Data Summary'!$B$4:$AG$4)*
(CZ$13='[36]PV Calculator Data Summary'!$B$7:$AG$7)*
(CX19='[36]PV Calculator Data Summary'!$A$8:$A$21)*
'[36]PV Calculator Data Summary'!$B$8:$AG$21)</f>
        <v>75.440319999999986</v>
      </c>
      <c r="DA19" s="22">
        <f>SUMPRODUCT(($C$4='[36]PV Calculator Data Summary'!$B$5:$AG$5)*
($C$5='[36]PV Calculator Data Summary'!$B$6:$AG$6)*
(CONCATENATE($C$6," ","(",DA$10," ","CCFS",")")='[36]PV Calculator Data Summary'!$B$4:$AG$4)*
(DA$13='[36]PV Calculator Data Summary'!$B$7:$AG$7)*
(CX19='[36]PV Calculator Data Summary'!$A$8:$A$21)*
'[36]PV Calculator Data Summary'!$B$8:$AG$21)</f>
        <v>78.37</v>
      </c>
      <c r="DC19" s="13" t="s">
        <v>20</v>
      </c>
      <c r="DD19" s="21">
        <v>0</v>
      </c>
      <c r="DE19" s="21">
        <v>0</v>
      </c>
      <c r="DF19" s="22">
        <v>0</v>
      </c>
      <c r="DH19" s="13" t="s">
        <v>20</v>
      </c>
      <c r="DI19" s="21">
        <v>0</v>
      </c>
      <c r="DJ19" s="21">
        <v>0</v>
      </c>
      <c r="DK19" s="22">
        <v>0</v>
      </c>
      <c r="DM19" s="13" t="s">
        <v>20</v>
      </c>
      <c r="DN19" s="21">
        <v>0</v>
      </c>
      <c r="DO19" s="21">
        <v>0</v>
      </c>
      <c r="DP19" s="22">
        <v>0</v>
      </c>
      <c r="DR19" s="13" t="s">
        <v>20</v>
      </c>
      <c r="DS19" s="21">
        <v>0</v>
      </c>
      <c r="DT19" s="21">
        <v>0</v>
      </c>
      <c r="DU19" s="22">
        <v>0</v>
      </c>
      <c r="DW19" s="13" t="s">
        <v>20</v>
      </c>
      <c r="DX19" s="21">
        <v>0</v>
      </c>
      <c r="DY19" s="21">
        <v>0</v>
      </c>
      <c r="DZ19" s="22">
        <v>0</v>
      </c>
      <c r="EB19" s="13" t="s">
        <v>20</v>
      </c>
      <c r="EC19" s="21">
        <v>0</v>
      </c>
      <c r="ED19" s="21">
        <v>0</v>
      </c>
      <c r="EE19" s="22">
        <v>0</v>
      </c>
      <c r="EG19" s="13" t="s">
        <v>20</v>
      </c>
      <c r="EH19" s="21">
        <v>0</v>
      </c>
      <c r="EI19" s="21">
        <v>0</v>
      </c>
      <c r="EJ19" s="22">
        <v>0</v>
      </c>
      <c r="EL19" s="13" t="s">
        <v>20</v>
      </c>
      <c r="EM19" s="21">
        <v>0</v>
      </c>
      <c r="EN19" s="21">
        <v>0</v>
      </c>
      <c r="EO19" s="22">
        <v>0</v>
      </c>
      <c r="EQ19" s="13" t="s">
        <v>20</v>
      </c>
      <c r="ER19" s="21">
        <v>0</v>
      </c>
      <c r="ES19" s="21">
        <v>0</v>
      </c>
      <c r="ET19" s="22">
        <v>0</v>
      </c>
      <c r="EV19" s="13" t="s">
        <v>20</v>
      </c>
      <c r="EW19" s="21">
        <v>0</v>
      </c>
      <c r="EX19" s="21">
        <v>0</v>
      </c>
      <c r="EY19" s="22">
        <v>0</v>
      </c>
      <c r="FA19" s="13" t="s">
        <v>20</v>
      </c>
      <c r="FB19" s="21">
        <v>0</v>
      </c>
      <c r="FC19" s="21">
        <v>0</v>
      </c>
      <c r="FD19" s="22">
        <v>0</v>
      </c>
      <c r="FF19" s="13" t="s">
        <v>20</v>
      </c>
      <c r="FG19" s="21">
        <v>0</v>
      </c>
      <c r="FH19" s="21">
        <v>0</v>
      </c>
      <c r="FI19" s="22">
        <v>0</v>
      </c>
      <c r="FK19" s="13" t="s">
        <v>20</v>
      </c>
      <c r="FL19" s="21">
        <v>0</v>
      </c>
      <c r="FM19" s="21">
        <v>0</v>
      </c>
      <c r="FN19" s="22">
        <v>0</v>
      </c>
      <c r="FP19" s="13" t="s">
        <v>20</v>
      </c>
      <c r="FQ19" s="21">
        <v>0</v>
      </c>
      <c r="FR19" s="21">
        <v>0</v>
      </c>
      <c r="FS19" s="22">
        <v>0</v>
      </c>
      <c r="FU19" s="13" t="s">
        <v>20</v>
      </c>
      <c r="FV19" s="21">
        <v>0</v>
      </c>
      <c r="FW19" s="21">
        <v>0</v>
      </c>
      <c r="FX19" s="22">
        <v>0</v>
      </c>
      <c r="FZ19" s="13" t="s">
        <v>20</v>
      </c>
      <c r="GA19" s="21">
        <v>0</v>
      </c>
      <c r="GB19" s="21">
        <v>0</v>
      </c>
      <c r="GC19" s="22">
        <v>0</v>
      </c>
      <c r="GE19" s="13" t="s">
        <v>20</v>
      </c>
      <c r="GF19" s="21">
        <v>0</v>
      </c>
      <c r="GG19" s="21">
        <v>0</v>
      </c>
      <c r="GH19" s="22">
        <v>0</v>
      </c>
      <c r="GJ19" s="13" t="s">
        <v>20</v>
      </c>
      <c r="GK19" s="21">
        <v>0</v>
      </c>
      <c r="GL19" s="21">
        <v>0</v>
      </c>
      <c r="GM19" s="22">
        <v>0</v>
      </c>
      <c r="GO19" s="13" t="s">
        <v>20</v>
      </c>
      <c r="GP19" s="21">
        <v>0</v>
      </c>
      <c r="GQ19" s="21">
        <v>0</v>
      </c>
      <c r="GR19" s="22">
        <v>0</v>
      </c>
      <c r="GT19" s="13" t="s">
        <v>20</v>
      </c>
      <c r="GU19" s="21">
        <v>0</v>
      </c>
      <c r="GV19" s="21">
        <v>0</v>
      </c>
      <c r="GW19" s="22">
        <v>0</v>
      </c>
      <c r="GY19" s="13" t="s">
        <v>20</v>
      </c>
      <c r="GZ19" s="21">
        <v>0</v>
      </c>
      <c r="HA19" s="21">
        <v>0</v>
      </c>
      <c r="HB19" s="22">
        <v>0</v>
      </c>
      <c r="HD19" s="13" t="s">
        <v>20</v>
      </c>
      <c r="HE19" s="21">
        <v>0</v>
      </c>
      <c r="HF19" s="21">
        <v>0</v>
      </c>
      <c r="HG19" s="22">
        <v>0</v>
      </c>
      <c r="HI19" s="13" t="s">
        <v>20</v>
      </c>
      <c r="HJ19" s="21">
        <v>0</v>
      </c>
      <c r="HK19" s="21">
        <v>0</v>
      </c>
      <c r="HL19" s="22">
        <v>0</v>
      </c>
    </row>
    <row r="20" spans="2:220" x14ac:dyDescent="0.25">
      <c r="B20" s="13" t="s">
        <v>21</v>
      </c>
      <c r="C20" s="21">
        <f>SUMPRODUCT(($C$4='[17]Calculator Data Summary'!$B$5:$AG$5)*
($C$5='[17]Calculator Data Summary'!$B$6:$AG$6)*
(CONCATENATE($C$6," ","(",C$10," ","CCFS",")")='[17]Calculator Data Summary'!$B$4:$AG$4)*
(C$13='[17]Calculator Data Summary'!$B$7:$AG$7)*
(B20='[17]Calculator Data Summary'!$A$8:$A$21)*
'[17]Calculator Data Summary'!$B$8:$AG$21)</f>
        <v>39.25</v>
      </c>
      <c r="D20" s="21">
        <f>SUMPRODUCT(($C$4='[17]Calculator Data Summary'!$B$5:$AG$5)*
($C$5='[17]Calculator Data Summary'!$B$6:$AG$6)*
(CONCATENATE($C$6," ","(",D$10," ","CCFS",")")='[17]Calculator Data Summary'!$B$4:$AG$4)*
(D$13='[17]Calculator Data Summary'!$B$7:$AG$7)*
(B20='[17]Calculator Data Summary'!$A$8:$A$21)*
'[17]Calculator Data Summary'!$B$8:$AG$21)</f>
        <v>42.057519999999997</v>
      </c>
      <c r="E20" s="22">
        <f>SUMPRODUCT(($C$4='[17]Calculator Data Summary'!$B$5:$AG$5)*
($C$5='[17]Calculator Data Summary'!$B$6:$AG$6)*
(CONCATENATE($C$6," ","(",E$10," ","CCFS",")")='[17]Calculator Data Summary'!$B$4:$AG$4)*
(E$13='[17]Calculator Data Summary'!$B$7:$AG$7)*
(B20='[17]Calculator Data Summary'!$A$8:$A$21)*
'[17]Calculator Data Summary'!$B$8:$AG$21)</f>
        <v>44.7</v>
      </c>
      <c r="G20" s="13" t="s">
        <v>21</v>
      </c>
      <c r="H20" s="21">
        <f>SUMPRODUCT(($C$4='[18]Calculator Data Summary'!$B$5:$AG$5)*
($C$5='[18]Calculator Data Summary'!$B$6:$AG$6)*
(CONCATENATE($C$6," ","(",H$10," ","CCFS",")")='[18]Calculator Data Summary'!$B$4:$AG$4)*
(H$13='[18]Calculator Data Summary'!$B$7:$AG$7)*
(G20='[18]Calculator Data Summary'!$A$8:$A$21)*
'[18]Calculator Data Summary'!$B$8:$AG$21)</f>
        <v>55.88</v>
      </c>
      <c r="I20" s="21">
        <f>SUMPRODUCT(($C$4='[18]Calculator Data Summary'!$B$5:$AG$5)*
($C$5='[18]Calculator Data Summary'!$B$6:$AG$6)*
(CONCATENATE($C$6," ","(",I$10," ","CCFS",")")='[18]Calculator Data Summary'!$B$4:$AG$4)*
(I$13='[18]Calculator Data Summary'!$B$7:$AG$7)*
(G20='[18]Calculator Data Summary'!$A$8:$A$21)*
'[18]Calculator Data Summary'!$B$8:$AG$21)</f>
        <v>34.917680000000004</v>
      </c>
      <c r="J20" s="22">
        <f>SUMPRODUCT(($C$4='[18]Calculator Data Summary'!$B$5:$AG$5)*
($C$5='[18]Calculator Data Summary'!$B$6:$AG$6)*
(CONCATENATE($C$6," ","(",J$10," ","CCFS",")")='[18]Calculator Data Summary'!$B$4:$AG$4)*
(J$13='[18]Calculator Data Summary'!$B$7:$AG$7)*
(G20='[18]Calculator Data Summary'!$A$8:$A$21)*
'[18]Calculator Data Summary'!$B$8:$AG$21)</f>
        <v>36.349999999999994</v>
      </c>
      <c r="L20" s="13" t="s">
        <v>21</v>
      </c>
      <c r="M20" s="21">
        <f>SUMPRODUCT(($C$4='[19]Calculator Data Summary'!$B$5:$AG$5)*
($C$5='[19]Calculator Data Summary'!$B$6:$AG$6)*
(CONCATENATE($C$6," ","(",M$10," ","CCFS",")")='[19]Calculator Data Summary'!$B$4:$AG$4)*
(M$13='[19]Calculator Data Summary'!$B$7:$AG$7)*
(L20='[19]Calculator Data Summary'!$A$8:$A$21)*
'[19]Calculator Data Summary'!$B$8:$AG$21)</f>
        <v>66.84</v>
      </c>
      <c r="N20" s="21">
        <f>SUMPRODUCT(($C$4='[19]Calculator Data Summary'!$B$5:$AG$5)*
($C$5='[19]Calculator Data Summary'!$B$6:$AG$6)*
(CONCATENATE($C$6," ","(",N$10," ","CCFS",")")='[19]Calculator Data Summary'!$B$4:$AG$4)*
(N$13='[19]Calculator Data Summary'!$B$7:$AG$7)*
(L20='[19]Calculator Data Summary'!$A$8:$A$21)*
'[19]Calculator Data Summary'!$B$8:$AG$21)</f>
        <v>45.206960000000002</v>
      </c>
      <c r="O20" s="22">
        <f>SUMPRODUCT(($C$4='[19]Calculator Data Summary'!$B$5:$AG$5)*
($C$5='[19]Calculator Data Summary'!$B$6:$AG$6)*
(CONCATENATE($C$6," ","(",O$10," ","CCFS",")")='[19]Calculator Data Summary'!$B$4:$AG$4)*
(O$13='[19]Calculator Data Summary'!$B$7:$AG$7)*
(L20='[19]Calculator Data Summary'!$A$8:$A$21)*
'[19]Calculator Data Summary'!$B$8:$AG$21)</f>
        <v>48.410000000000004</v>
      </c>
      <c r="Q20" s="13" t="s">
        <v>21</v>
      </c>
      <c r="R20" s="21">
        <f>SUMPRODUCT(($C$4='[20]Calculator Data Summary'!$B$5:$AG$5)*
($C$5='[20]Calculator Data Summary'!$B$6:$AG$6)*
(CONCATENATE($C$6," ","(",R$10," ","CCFS",")")='[20]Calculator Data Summary'!$B$4:$AG$4)*
(R$13='[20]Calculator Data Summary'!$B$7:$AG$7)*
(Q20='[20]Calculator Data Summary'!$A$8:$A$21)*
'[20]Calculator Data Summary'!$B$8:$AG$21)</f>
        <v>25.379999999999995</v>
      </c>
      <c r="S20" s="21">
        <f>SUMPRODUCT(($C$4='[20]Calculator Data Summary'!$B$5:$AG$5)*
($C$5='[20]Calculator Data Summary'!$B$6:$AG$6)*
(CONCATENATE($C$6," ","(",S$10," ","CCFS",")")='[20]Calculator Data Summary'!$B$4:$AG$4)*
(S$13='[20]Calculator Data Summary'!$B$7:$AG$7)*
(Q20='[20]Calculator Data Summary'!$A$8:$A$21)*
'[20]Calculator Data Summary'!$B$8:$AG$21)</f>
        <v>23.82376</v>
      </c>
      <c r="T20" s="22">
        <f>SUMPRODUCT(($C$4='[20]Calculator Data Summary'!$B$5:$AG$5)*
($C$5='[20]Calculator Data Summary'!$B$6:$AG$6)*
(CONCATENATE($C$6," ","(",T$10," ","CCFS",")")='[20]Calculator Data Summary'!$B$4:$AG$4)*
(T$13='[20]Calculator Data Summary'!$B$7:$AG$7)*
(Q20='[20]Calculator Data Summary'!$A$8:$A$21)*
'[20]Calculator Data Summary'!$B$8:$AG$21)</f>
        <v>25.369999999999997</v>
      </c>
      <c r="V20" s="13" t="s">
        <v>21</v>
      </c>
      <c r="W20" s="21">
        <f>SUMPRODUCT(($C$4='[21]Calculator Data Summary'!$B$5:$AG$5)*
($C$5='[21]Calculator Data Summary'!$B$6:$AG$6)*
(CONCATENATE($C$6," ","(",W$10," ","CCFS",")")='[21]Calculator Data Summary'!$B$4:$AG$4)*
(W$13='[21]Calculator Data Summary'!$B$7:$AG$7)*
(V20='[21]Calculator Data Summary'!$A$8:$A$21)*
'[21]Calculator Data Summary'!$B$8:$AG$21)</f>
        <v>66.05</v>
      </c>
      <c r="X20" s="21">
        <f>SUMPRODUCT(($C$4='[21]Calculator Data Summary'!$B$5:$AG$5)*
($C$5='[21]Calculator Data Summary'!$B$6:$AG$6)*
(CONCATENATE($C$6," ","(",X$10," ","CCFS",")")='[21]Calculator Data Summary'!$B$4:$AG$4)*
(X$13='[21]Calculator Data Summary'!$B$7:$AG$7)*
(V20='[21]Calculator Data Summary'!$A$8:$A$21)*
'[21]Calculator Data Summary'!$B$8:$AG$21)</f>
        <v>52.296400000000006</v>
      </c>
      <c r="Y20" s="22">
        <f>SUMPRODUCT(($C$4='[21]Calculator Data Summary'!$B$5:$AG$5)*
($C$5='[21]Calculator Data Summary'!$B$6:$AG$6)*
(CONCATENATE($C$6," ","(",Y$10," ","CCFS",")")='[21]Calculator Data Summary'!$B$4:$AG$4)*
(Y$13='[21]Calculator Data Summary'!$B$7:$AG$7)*
(V20='[21]Calculator Data Summary'!$A$8:$A$21)*
'[21]Calculator Data Summary'!$B$8:$AG$21)</f>
        <v>54.470000000000006</v>
      </c>
      <c r="AA20" s="13" t="s">
        <v>21</v>
      </c>
      <c r="AB20" s="21">
        <f>SUMPRODUCT(($C$4='[22]Calculator Data Summary'!$B$5:$AG$5)*
($C$5='[22]Calculator Data Summary'!$B$6:$AG$6)*
(CONCATENATE($C$6," ","(",AB$10," ","CCFS",")")='[22]Calculator Data Summary'!$B$4:$AG$4)*
(AB$13='[22]Calculator Data Summary'!$B$7:$AG$7)*
(AA20='[22]Calculator Data Summary'!$A$8:$A$21)*
'[22]Calculator Data Summary'!$B$8:$AG$21)</f>
        <v>49.190000000000005</v>
      </c>
      <c r="AC20" s="21">
        <f>SUMPRODUCT(($C$4='[22]Calculator Data Summary'!$B$5:$AG$5)*
($C$5='[22]Calculator Data Summary'!$B$6:$AG$6)*
(CONCATENATE($C$6," ","(",AC$10," ","CCFS",")")='[22]Calculator Data Summary'!$B$4:$AG$4)*
(AC$13='[22]Calculator Data Summary'!$B$7:$AG$7)*
(AA20='[22]Calculator Data Summary'!$A$8:$A$21)*
'[22]Calculator Data Summary'!$B$8:$AG$21)</f>
        <v>49.04</v>
      </c>
      <c r="AD20" s="22">
        <f>SUMPRODUCT(($C$4='[22]Calculator Data Summary'!$B$5:$AG$5)*
($C$5='[22]Calculator Data Summary'!$B$6:$AG$6)*
(CONCATENATE($C$6," ","(",AD$10," ","CCFS",")")='[22]Calculator Data Summary'!$B$4:$AG$4)*
(AD$13='[22]Calculator Data Summary'!$B$7:$AG$7)*
(AA20='[22]Calculator Data Summary'!$A$8:$A$21)*
'[22]Calculator Data Summary'!$B$8:$AG$21)</f>
        <v>46.730000000000011</v>
      </c>
      <c r="AF20" s="13" t="s">
        <v>21</v>
      </c>
      <c r="AG20" s="21">
        <f>SUMPRODUCT(($C$4='[23]Calculator Data Summary'!$B$5:$AG$5)*
($C$5='[23]Calculator Data Summary'!$B$6:$AG$6)*
(CONCATENATE($C$6," ","(",AG$10," ","CCFS",")")='[23]Calculator Data Summary'!$B$4:$AG$4)*
(AG$13='[23]Calculator Data Summary'!$B$7:$AG$7)*
(AF20='[23]Calculator Data Summary'!$A$8:$A$21)*
'[23]Calculator Data Summary'!$B$8:$AG$21)</f>
        <v>54.540000000000006</v>
      </c>
      <c r="AH20" s="21">
        <f>SUMPRODUCT(($C$4='[23]Calculator Data Summary'!$B$5:$AG$5)*
($C$5='[23]Calculator Data Summary'!$B$6:$AG$6)*
(CONCATENATE($C$6," ","(",AH$10," ","CCFS",")")='[23]Calculator Data Summary'!$B$4:$AG$4)*
(AH$13='[23]Calculator Data Summary'!$B$7:$AG$7)*
(AF20='[23]Calculator Data Summary'!$A$8:$A$21)*
'[23]Calculator Data Summary'!$B$8:$AG$21)</f>
        <v>49.780799999999992</v>
      </c>
      <c r="AI20" s="22">
        <f>SUMPRODUCT(($C$4='[23]Calculator Data Summary'!$B$5:$AG$5)*
($C$5='[23]Calculator Data Summary'!$B$6:$AG$6)*
(CONCATENATE($C$6," ","(",AI$10," ","CCFS",")")='[23]Calculator Data Summary'!$B$4:$AG$4)*
(AI$13='[23]Calculator Data Summary'!$B$7:$AG$7)*
(AF20='[23]Calculator Data Summary'!$A$8:$A$21)*
'[23]Calculator Data Summary'!$B$8:$AG$21)</f>
        <v>51.550000000000004</v>
      </c>
      <c r="AK20" s="13" t="s">
        <v>21</v>
      </c>
      <c r="AL20" s="21">
        <f>SUMPRODUCT(($C$4='[24]Calculator Data Summary'!$B$5:$AG$5)*
($C$5='[24]Calculator Data Summary'!$B$6:$AG$6)*
(CONCATENATE($C$6," ","(",AL$10," ","CCFS",")")='[24]Calculator Data Summary'!$B$4:$AG$4)*
(AL$13='[24]Calculator Data Summary'!$B$7:$AG$7)*
(AK20='[24]Calculator Data Summary'!$A$8:$A$21)*
'[24]Calculator Data Summary'!$B$8:$AG$21)</f>
        <v>43.05</v>
      </c>
      <c r="AM20" s="21">
        <f>SUMPRODUCT(($C$4='[24]Calculator Data Summary'!$B$5:$AG$5)*
($C$5='[24]Calculator Data Summary'!$B$6:$AG$6)*
(CONCATENATE($C$6," ","(",AM$10," ","CCFS",")")='[24]Calculator Data Summary'!$B$4:$AG$4)*
(AM$13='[24]Calculator Data Summary'!$B$7:$AG$7)*
(AK20='[24]Calculator Data Summary'!$A$8:$A$21)*
'[24]Calculator Data Summary'!$B$8:$AG$21)</f>
        <v>30.956480000000003</v>
      </c>
      <c r="AN20" s="22">
        <f>SUMPRODUCT(($C$4='[24]Calculator Data Summary'!$B$5:$AG$5)*
($C$5='[24]Calculator Data Summary'!$B$6:$AG$6)*
(CONCATENATE($C$6," ","(",AN$10," ","CCFS",")")='[24]Calculator Data Summary'!$B$4:$AG$4)*
(AN$13='[24]Calculator Data Summary'!$B$7:$AG$7)*
(AK20='[24]Calculator Data Summary'!$A$8:$A$21)*
'[24]Calculator Data Summary'!$B$8:$AG$21)</f>
        <v>32.529999999999994</v>
      </c>
      <c r="AP20" s="13" t="s">
        <v>21</v>
      </c>
      <c r="AQ20" s="21">
        <f>SUMPRODUCT(($C$4='[25]Calculator Data Summary'!$B$5:$AG$5)*
($C$5='[25]Calculator Data Summary'!$B$6:$AG$6)*
(CONCATENATE($C$6," ","(",AQ$10," ","CCFS",")")='[25]Calculator Data Summary'!$B$4:$AG$4)*
(AQ$13='[25]Calculator Data Summary'!$B$7:$AG$7)*
(AP20='[25]Calculator Data Summary'!$A$8:$A$21)*
'[25]Calculator Data Summary'!$B$8:$AG$21)</f>
        <v>61.6</v>
      </c>
      <c r="AR20" s="21">
        <f>SUMPRODUCT(($C$4='[25]Calculator Data Summary'!$B$5:$AG$5)*
($C$5='[25]Calculator Data Summary'!$B$6:$AG$6)*
(CONCATENATE($C$6," ","(",AR$10," ","CCFS",")")='[25]Calculator Data Summary'!$B$4:$AG$4)*
(AR$13='[25]Calculator Data Summary'!$B$7:$AG$7)*
(AP20='[25]Calculator Data Summary'!$A$8:$A$21)*
'[25]Calculator Data Summary'!$B$8:$AG$21)</f>
        <v>52.266559999999991</v>
      </c>
      <c r="AS20" s="22">
        <f>SUMPRODUCT(($C$4='[25]Calculator Data Summary'!$B$5:$AG$5)*
($C$5='[25]Calculator Data Summary'!$B$6:$AG$6)*
(CONCATENATE($C$6," ","(",AS$10," ","CCFS",")")='[25]Calculator Data Summary'!$B$4:$AG$4)*
(AS$13='[25]Calculator Data Summary'!$B$7:$AG$7)*
(AP20='[25]Calculator Data Summary'!$A$8:$A$21)*
'[25]Calculator Data Summary'!$B$8:$AG$21)</f>
        <v>54.099999999999994</v>
      </c>
      <c r="AU20" s="13" t="s">
        <v>21</v>
      </c>
      <c r="AV20" s="21">
        <f>SUMPRODUCT(($C$4='[26]Calculator Data Summary'!$B$5:$AG$5)*
($C$5='[26]Calculator Data Summary'!$B$6:$AG$6)*
(CONCATENATE($C$6," ","(",AV$10," ","CCFS",")")='[26]Calculator Data Summary'!$B$4:$AG$4)*
(AV$13='[26]Calculator Data Summary'!$B$7:$AG$7)*
(AU20='[26]Calculator Data Summary'!$A$8:$A$21)*
'[26]Calculator Data Summary'!$B$8:$AG$21)</f>
        <v>51.81</v>
      </c>
      <c r="AW20" s="21">
        <f>SUMPRODUCT(($C$4='[26]Calculator Data Summary'!$B$5:$AG$5)*
($C$5='[26]Calculator Data Summary'!$B$6:$AG$6)*
(CONCATENATE($C$6," ","(",AW$10," ","CCFS",")")='[26]Calculator Data Summary'!$B$4:$AG$4)*
(AW$13='[26]Calculator Data Summary'!$B$7:$AG$7)*
(AU20='[26]Calculator Data Summary'!$A$8:$A$21)*
'[26]Calculator Data Summary'!$B$8:$AG$21)</f>
        <v>42.012960000000007</v>
      </c>
      <c r="AX20" s="22">
        <f>SUMPRODUCT(($C$4='[26]Calculator Data Summary'!$B$5:$AG$5)*
($C$5='[26]Calculator Data Summary'!$B$6:$AG$6)*
(CONCATENATE($C$6," ","(",AX$10," ","CCFS",")")='[26]Calculator Data Summary'!$B$4:$AG$4)*
(AX$13='[26]Calculator Data Summary'!$B$7:$AG$7)*
(AU20='[26]Calculator Data Summary'!$A$8:$A$21)*
'[26]Calculator Data Summary'!$B$8:$AG$21)</f>
        <v>44.48</v>
      </c>
      <c r="AZ20" s="13" t="s">
        <v>21</v>
      </c>
      <c r="BA20" s="21">
        <f>SUMPRODUCT(($C$4='[27]Calculator Data Summary'!$B$5:$AG$5)*
($C$5='[27]Calculator Data Summary'!$B$6:$AG$6)*
(CONCATENATE($C$6," ","(",BA$10," ","CCFS",")")='[27]Calculator Data Summary'!$B$4:$AG$4)*
(BA$13='[27]Calculator Data Summary'!$B$7:$AG$7)*
(AZ20='[27]Calculator Data Summary'!$A$8:$A$21)*
'[27]Calculator Data Summary'!$B$8:$AG$21)</f>
        <v>66.13</v>
      </c>
      <c r="BB20" s="21">
        <f>SUMPRODUCT(($C$4='[27]Calculator Data Summary'!$B$5:$AG$5)*
($C$5='[27]Calculator Data Summary'!$B$6:$AG$6)*
(CONCATENATE($C$6," ","(",BB$10," ","CCFS",")")='[27]Calculator Data Summary'!$B$4:$AG$4)*
(BB$13='[27]Calculator Data Summary'!$B$7:$AG$7)*
(AZ20='[27]Calculator Data Summary'!$A$8:$A$21)*
'[27]Calculator Data Summary'!$B$8:$AG$21)</f>
        <v>54.784240000000004</v>
      </c>
      <c r="BC20" s="22">
        <f>SUMPRODUCT(($C$4='[27]Calculator Data Summary'!$B$5:$AG$5)*
($C$5='[27]Calculator Data Summary'!$B$6:$AG$6)*
(CONCATENATE($C$6," ","(",BC$10," ","CCFS",")")='[27]Calculator Data Summary'!$B$4:$AG$4)*
(BC$13='[27]Calculator Data Summary'!$B$7:$AG$7)*
(AZ20='[27]Calculator Data Summary'!$A$8:$A$21)*
'[27]Calculator Data Summary'!$B$8:$AG$21)</f>
        <v>59.59</v>
      </c>
      <c r="BE20" s="13" t="s">
        <v>21</v>
      </c>
      <c r="BF20" s="21">
        <f>SUMPRODUCT(($C$4='[28]Calculator Data Summary'!$B$5:$AG$5)*
($C$5='[28]Calculator Data Summary'!$B$6:$AG$6)*
(CONCATENATE($C$6," ","(",BF$10," ","CCFS",")")='[28]Calculator Data Summary'!$B$4:$AG$4)*
(BF$13='[28]Calculator Data Summary'!$B$7:$AG$7)*
(BE20='[28]Calculator Data Summary'!$A$8:$A$21)*
'[28]Calculator Data Summary'!$B$8:$AG$21)</f>
        <v>36.619999999999997</v>
      </c>
      <c r="BG20" s="21">
        <f>SUMPRODUCT(($C$4='[28]Calculator Data Summary'!$B$5:$AG$5)*
($C$5='[28]Calculator Data Summary'!$B$6:$AG$6)*
(CONCATENATE($C$6," ","(",BG$10," ","CCFS",")")='[28]Calculator Data Summary'!$B$4:$AG$4)*
(BG$13='[28]Calculator Data Summary'!$B$7:$AG$7)*
(BE20='[28]Calculator Data Summary'!$A$8:$A$21)*
'[28]Calculator Data Summary'!$B$8:$AG$21)</f>
        <v>32.178160000000005</v>
      </c>
      <c r="BH20" s="22">
        <f>SUMPRODUCT(($C$4='[28]Calculator Data Summary'!$B$5:$AG$5)*
($C$5='[28]Calculator Data Summary'!$B$6:$AG$6)*
(CONCATENATE($C$6," ","(",BH$10," ","CCFS",")")='[28]Calculator Data Summary'!$B$4:$AG$4)*
(BH$13='[28]Calculator Data Summary'!$B$7:$AG$7)*
(BE20='[28]Calculator Data Summary'!$A$8:$A$21)*
'[28]Calculator Data Summary'!$B$8:$AG$21)</f>
        <v>33.9</v>
      </c>
      <c r="BJ20" s="13" t="s">
        <v>21</v>
      </c>
      <c r="BK20" s="21">
        <f>SUMPRODUCT(($C$4='[29]Calculator Data Summary'!$B$5:$AG$5)*
($C$5='[29]Calculator Data Summary'!$B$6:$AG$6)*
(CONCATENATE($C$6," ","(",BK$10," ","CCFS",")")='[29]Calculator Data Summary'!$B$4:$AG$4)*
(BK$13='[29]Calculator Data Summary'!$B$7:$AG$7)*
(BJ20='[29]Calculator Data Summary'!$A$8:$A$21)*
'[29]Calculator Data Summary'!$B$8:$AG$21)</f>
        <v>34.21</v>
      </c>
      <c r="BL20" s="21">
        <f>SUMPRODUCT(($C$4='[29]Calculator Data Summary'!$B$5:$AG$5)*
($C$5='[29]Calculator Data Summary'!$B$6:$AG$6)*
(CONCATENATE($C$6," ","(",BL$10," ","CCFS",")")='[29]Calculator Data Summary'!$B$4:$AG$4)*
(BL$13='[29]Calculator Data Summary'!$B$7:$AG$7)*
(BJ20='[29]Calculator Data Summary'!$A$8:$A$21)*
'[29]Calculator Data Summary'!$B$8:$AG$21)</f>
        <v>27.451039999999995</v>
      </c>
      <c r="BM20" s="22">
        <f>SUMPRODUCT(($C$4='[29]Calculator Data Summary'!$B$5:$AG$5)*
($C$5='[29]Calculator Data Summary'!$B$6:$AG$6)*
(CONCATENATE($C$6," ","(",BM$10," ","CCFS",")")='[29]Calculator Data Summary'!$B$4:$AG$4)*
(BM$13='[29]Calculator Data Summary'!$B$7:$AG$7)*
(BJ20='[29]Calculator Data Summary'!$A$8:$A$21)*
'[29]Calculator Data Summary'!$B$8:$AG$21)</f>
        <v>28.710000000000004</v>
      </c>
      <c r="BO20" s="13" t="s">
        <v>21</v>
      </c>
      <c r="BP20" s="21">
        <f>SUMPRODUCT(($C$4='[30]Calculator Data Summary'!$B$5:$AG$5)*
($C$5='[30]Calculator Data Summary'!$B$6:$AG$6)*
(CONCATENATE($C$6," ","(",BP$10," ","CCFS",")")='[30]Calculator Data Summary'!$B$4:$AG$4)*
(BP$13='[30]Calculator Data Summary'!$B$7:$AG$7)*
(BO20='[30]Calculator Data Summary'!$A$8:$A$21)*
'[30]Calculator Data Summary'!$B$8:$AG$21)</f>
        <v>40.469999999999992</v>
      </c>
      <c r="BQ20" s="21">
        <f>SUMPRODUCT(($C$4='[30]Calculator Data Summary'!$B$5:$AG$5)*
($C$5='[30]Calculator Data Summary'!$B$6:$AG$6)*
(CONCATENATE($C$6," ","(",BQ$10," ","CCFS",")")='[30]Calculator Data Summary'!$B$4:$AG$4)*
(BQ$13='[30]Calculator Data Summary'!$B$7:$AG$7)*
(BO20='[30]Calculator Data Summary'!$A$8:$A$21)*
'[30]Calculator Data Summary'!$B$8:$AG$21)</f>
        <v>37.21264</v>
      </c>
      <c r="BR20" s="22">
        <f>SUMPRODUCT(($C$4='[30]Calculator Data Summary'!$B$5:$AG$5)*
($C$5='[30]Calculator Data Summary'!$B$6:$AG$6)*
(CONCATENATE($C$6," ","(",BR$10," ","CCFS",")")='[30]Calculator Data Summary'!$B$4:$AG$4)*
(BR$13='[30]Calculator Data Summary'!$B$7:$AG$7)*
(BO20='[30]Calculator Data Summary'!$A$8:$A$21)*
'[30]Calculator Data Summary'!$B$8:$AG$21)</f>
        <v>39.160000000000004</v>
      </c>
      <c r="BT20" s="13" t="s">
        <v>21</v>
      </c>
      <c r="BU20" s="21">
        <f>SUMPRODUCT(($C$4='[31]Calculator Data Summary'!$B$5:$AG$5)*
($C$5='[31]Calculator Data Summary'!$B$6:$AG$6)*
(CONCATENATE($C$6," ","(",BU$10," ","CCFS",")")='[31]Calculator Data Summary'!$B$4:$AG$4)*
(BU$13='[31]Calculator Data Summary'!$B$7:$AG$7)*
(BT20='[31]Calculator Data Summary'!$A$8:$A$21)*
'[31]Calculator Data Summary'!$B$8:$AG$21)</f>
        <v>39.480000000000004</v>
      </c>
      <c r="BV20" s="21">
        <f>SUMPRODUCT(($C$4='[31]Calculator Data Summary'!$B$5:$AG$5)*
($C$5='[31]Calculator Data Summary'!$B$6:$AG$6)*
(CONCATENATE($C$6," ","(",BV$10," ","CCFS",")")='[31]Calculator Data Summary'!$B$4:$AG$4)*
(BV$13='[31]Calculator Data Summary'!$B$7:$AG$7)*
(BT20='[31]Calculator Data Summary'!$A$8:$A$21)*
'[31]Calculator Data Summary'!$B$8:$AG$21)</f>
        <v>38.428800000000003</v>
      </c>
      <c r="BW20" s="22">
        <f>SUMPRODUCT(($C$4='[31]Calculator Data Summary'!$B$5:$AG$5)*
($C$5='[31]Calculator Data Summary'!$B$6:$AG$6)*
(CONCATENATE($C$6," ","(",BW$10," ","CCFS",")")='[31]Calculator Data Summary'!$B$4:$AG$4)*
(BW$13='[31]Calculator Data Summary'!$B$7:$AG$7)*
(BT20='[31]Calculator Data Summary'!$A$8:$A$21)*
'[31]Calculator Data Summary'!$B$8:$AG$21)</f>
        <v>40.04</v>
      </c>
      <c r="BY20" s="13" t="s">
        <v>21</v>
      </c>
      <c r="BZ20" s="21">
        <f>SUMPRODUCT(($C$4='[32]Calculator Data Summary'!$B$5:$AG$5)*
($C$5='[32]Calculator Data Summary'!$B$6:$AG$6)*
(CONCATENATE($C$6," ","(",BZ$10," ","CCFS",")")='[32]Calculator Data Summary'!$B$4:$AG$4)*
(BZ$13='[32]Calculator Data Summary'!$B$7:$AG$7)*
(BY20='[32]Calculator Data Summary'!$A$8:$A$21)*
'[32]Calculator Data Summary'!$B$8:$AG$21)</f>
        <v>48.900000000000006</v>
      </c>
      <c r="CA20" s="21">
        <f>SUMPRODUCT(($C$4='[32]Calculator Data Summary'!$B$5:$AG$5)*
($C$5='[32]Calculator Data Summary'!$B$6:$AG$6)*
(CONCATENATE($C$6," ","(",CA$10," ","CCFS",")")='[32]Calculator Data Summary'!$B$4:$AG$4)*
(CA$13='[32]Calculator Data Summary'!$B$7:$AG$7)*
(BY20='[32]Calculator Data Summary'!$A$8:$A$21)*
'[32]Calculator Data Summary'!$B$8:$AG$21)</f>
        <v>45.030160000000009</v>
      </c>
      <c r="CB20" s="22">
        <f>SUMPRODUCT(($C$4='[32]Calculator Data Summary'!$B$5:$AG$5)*
($C$5='[32]Calculator Data Summary'!$B$6:$AG$6)*
(CONCATENATE($C$6," ","(",CB$10," ","CCFS",")")='[32]Calculator Data Summary'!$B$4:$AG$4)*
(CB$13='[32]Calculator Data Summary'!$B$7:$AG$7)*
(BY20='[32]Calculator Data Summary'!$A$8:$A$21)*
'[32]Calculator Data Summary'!$B$8:$AG$21)</f>
        <v>47.720000000000006</v>
      </c>
      <c r="CD20" s="13" t="s">
        <v>21</v>
      </c>
      <c r="CE20" s="21">
        <f>SUMPRODUCT(($C$4='[33]Calculator Data Summary'!$B$5:$AG$5)*
($C$5='[33]Calculator Data Summary'!$B$6:$AG$6)*
(CONCATENATE($C$6," ","(",CE$10," ","CCFS",")")='[33]Calculator Data Summary'!$B$4:$AG$4)*
(CE$13='[33]Calculator Data Summary'!$B$7:$AG$7)*
(CD20='[33]Calculator Data Summary'!$A$8:$A$21)*
'[33]Calculator Data Summary'!$B$8:$AG$21)</f>
        <v>22.909999999999997</v>
      </c>
      <c r="CF20" s="21">
        <f>SUMPRODUCT(($C$4='[33]Calculator Data Summary'!$B$5:$AG$5)*
($C$5='[33]Calculator Data Summary'!$B$6:$AG$6)*
(CONCATENATE($C$6," ","(",CF$10," ","CCFS",")")='[33]Calculator Data Summary'!$B$4:$AG$4)*
(CF$13='[33]Calculator Data Summary'!$B$7:$AG$7)*
(CD20='[33]Calculator Data Summary'!$A$8:$A$21)*
'[33]Calculator Data Summary'!$B$8:$AG$21)</f>
        <v>21.164960000000001</v>
      </c>
      <c r="CG20" s="22">
        <f>SUMPRODUCT(($C$4='[33]Calculator Data Summary'!$B$5:$AG$5)*
($C$5='[33]Calculator Data Summary'!$B$6:$AG$6)*
(CONCATENATE($C$6," ","(",CG$10," ","CCFS",")")='[33]Calculator Data Summary'!$B$4:$AG$4)*
(CG$13='[33]Calculator Data Summary'!$B$7:$AG$7)*
(CD20='[33]Calculator Data Summary'!$A$8:$A$21)*
'[33]Calculator Data Summary'!$B$8:$AG$21)</f>
        <v>22.36</v>
      </c>
      <c r="CI20" s="13" t="s">
        <v>21</v>
      </c>
      <c r="CJ20" s="21">
        <f>SUMPRODUCT(($C$4='[34]Calculator Data Summary'!$B$5:$AG$5)*
($C$5='[34]Calculator Data Summary'!$B$6:$AG$6)*
(CONCATENATE($C$6," ","(",CJ$10," ","CCFS",")")='[34]Calculator Data Summary'!$B$4:$AG$4)*
(CJ$13='[34]Calculator Data Summary'!$B$7:$AG$7)*
(CI20='[34]Calculator Data Summary'!$A$8:$A$21)*
'[34]Calculator Data Summary'!$B$8:$AG$21)</f>
        <v>57.620000000000005</v>
      </c>
      <c r="CK20" s="21">
        <f>SUMPRODUCT(($C$4='[34]Calculator Data Summary'!$B$5:$AG$5)*
($C$5='[34]Calculator Data Summary'!$B$6:$AG$6)*
(CONCATENATE($C$6," ","(",CK$10," ","CCFS",")")='[34]Calculator Data Summary'!$B$4:$AG$4)*
(CK$13='[34]Calculator Data Summary'!$B$7:$AG$7)*
(CI20='[34]Calculator Data Summary'!$A$8:$A$21)*
'[34]Calculator Data Summary'!$B$8:$AG$21)</f>
        <v>46.734799999999993</v>
      </c>
      <c r="CL20" s="22">
        <f>SUMPRODUCT(($C$4='[34]Calculator Data Summary'!$B$5:$AG$5)*
($C$5='[34]Calculator Data Summary'!$B$6:$AG$6)*
(CONCATENATE($C$6," ","(",CL$10," ","CCFS",")")='[34]Calculator Data Summary'!$B$4:$AG$4)*
(CL$13='[34]Calculator Data Summary'!$B$7:$AG$7)*
(CI20='[34]Calculator Data Summary'!$A$8:$A$21)*
'[34]Calculator Data Summary'!$B$8:$AG$21)</f>
        <v>48.050000000000004</v>
      </c>
      <c r="CN20" s="13" t="s">
        <v>21</v>
      </c>
      <c r="CO20" s="21">
        <f>SUMPRODUCT(($C$4='[35]Calculator Data Summary'!$B$5:$AG$5)*
($C$5='[35]Calculator Data Summary'!$B$6:$AG$6)*
(CONCATENATE($C$6," ","(",CO$10," ","CCFS",")")='[35]Calculator Data Summary'!$B$4:$AG$4)*
(CO$13='[35]Calculator Data Summary'!$B$7:$AG$7)*
(CN20='[35]Calculator Data Summary'!$A$8:$A$21)*
'[35]Calculator Data Summary'!$B$8:$AG$21)</f>
        <v>53.14</v>
      </c>
      <c r="CP20" s="21">
        <f>SUMPRODUCT(($C$4='[35]Calculator Data Summary'!$B$5:$AG$5)*
($C$5='[35]Calculator Data Summary'!$B$6:$AG$6)*
(CONCATENATE($C$6," ","(",CP$10," ","CCFS",")")='[35]Calculator Data Summary'!$B$4:$AG$4)*
(CP$13='[35]Calculator Data Summary'!$B$7:$AG$7)*
(CN20='[35]Calculator Data Summary'!$A$8:$A$21)*
'[35]Calculator Data Summary'!$B$8:$AG$21)</f>
        <v>42.622319999999995</v>
      </c>
      <c r="CQ20" s="22">
        <f>SUMPRODUCT(($C$4='[35]Calculator Data Summary'!$B$5:$AG$5)*
($C$5='[35]Calculator Data Summary'!$B$6:$AG$6)*
(CONCATENATE($C$6," ","(",CQ$10," ","CCFS",")")='[35]Calculator Data Summary'!$B$4:$AG$4)*
(CQ$13='[35]Calculator Data Summary'!$B$7:$AG$7)*
(CN20='[35]Calculator Data Summary'!$A$8:$A$21)*
'[35]Calculator Data Summary'!$B$8:$AG$21)</f>
        <v>44.240000000000009</v>
      </c>
      <c r="CS20" s="13" t="s">
        <v>21</v>
      </c>
      <c r="CT20" s="21">
        <f>SUMPRODUCT(($C$4='[36]AV Calculator Data Summary'!$B$5:$AG$5)*
($C$5='[36]AV Calculator Data Summary'!$B$6:$AG$6)*
(CONCATENATE($C$6," ","(",CT$10," ","CCFS",")")='[36]AV Calculator Data Summary'!$B$4:$AG$4)*
(CT$13='[36]AV Calculator Data Summary'!$B$7:$AG$7)*
(CS20='[36]AV Calculator Data Summary'!$A$8:$A$21)*
'[36]AV Calculator Data Summary'!$B$8:$AG$21)</f>
        <v>71.099999999999994</v>
      </c>
      <c r="CU20" s="21">
        <f>SUMPRODUCT(($C$4='[36]AV Calculator Data Summary'!$B$5:$AG$5)*
($C$5='[36]AV Calculator Data Summary'!$B$6:$AG$6)*
(CONCATENATE($C$6," ","(",CU$10," ","CCFS",")")='[36]AV Calculator Data Summary'!$B$4:$AG$4)*
(CU$13='[36]AV Calculator Data Summary'!$B$7:$AG$7)*
(CS20='[36]AV Calculator Data Summary'!$A$8:$A$21)*
'[36]AV Calculator Data Summary'!$B$8:$AG$21)</f>
        <v>63.378799999999991</v>
      </c>
      <c r="CV20" s="22">
        <f>SUMPRODUCT(($C$4='[36]AV Calculator Data Summary'!$B$5:$AG$5)*
($C$5='[36]AV Calculator Data Summary'!$B$6:$AG$6)*
(CONCATENATE($C$6," ","(",CV$10," ","CCFS",")")='[36]AV Calculator Data Summary'!$B$4:$AG$4)*
(CV$13='[36]AV Calculator Data Summary'!$B$7:$AG$7)*
(CS20='[36]AV Calculator Data Summary'!$A$8:$A$21)*
'[36]AV Calculator Data Summary'!$B$8:$AG$21)</f>
        <v>66.48</v>
      </c>
      <c r="CX20" s="13" t="s">
        <v>21</v>
      </c>
      <c r="CY20" s="21">
        <f>SUMPRODUCT(($C$4='[36]PV Calculator Data Summary'!$B$5:$AG$5)*
($C$5='[36]PV Calculator Data Summary'!$B$6:$AG$6)*
(CONCATENATE($C$6," ","(",CY$10," ","CCFS",")")='[36]PV Calculator Data Summary'!$B$4:$AG$4)*
(CY$13='[36]PV Calculator Data Summary'!$B$7:$AG$7)*
(CX20='[36]PV Calculator Data Summary'!$A$8:$A$21)*
'[36]PV Calculator Data Summary'!$B$8:$AG$21)</f>
        <v>84.59</v>
      </c>
      <c r="CZ20" s="21">
        <f>SUMPRODUCT(($C$4='[36]PV Calculator Data Summary'!$B$5:$AG$5)*
($C$5='[36]PV Calculator Data Summary'!$B$6:$AG$6)*
(CONCATENATE($C$6," ","(",CZ$10," ","CCFS",")")='[36]PV Calculator Data Summary'!$B$4:$AG$4)*
(CZ$13='[36]PV Calculator Data Summary'!$B$7:$AG$7)*
(CX20='[36]PV Calculator Data Summary'!$A$8:$A$21)*
'[36]PV Calculator Data Summary'!$B$8:$AG$21)</f>
        <v>75.440319999999986</v>
      </c>
      <c r="DA20" s="22">
        <f>SUMPRODUCT(($C$4='[36]PV Calculator Data Summary'!$B$5:$AG$5)*
($C$5='[36]PV Calculator Data Summary'!$B$6:$AG$6)*
(CONCATENATE($C$6," ","(",DA$10," ","CCFS",")")='[36]PV Calculator Data Summary'!$B$4:$AG$4)*
(DA$13='[36]PV Calculator Data Summary'!$B$7:$AG$7)*
(CX20='[36]PV Calculator Data Summary'!$A$8:$A$21)*
'[36]PV Calculator Data Summary'!$B$8:$AG$21)</f>
        <v>78.37</v>
      </c>
      <c r="DC20" s="13" t="s">
        <v>21</v>
      </c>
      <c r="DD20" s="21">
        <v>0</v>
      </c>
      <c r="DE20" s="21">
        <v>0</v>
      </c>
      <c r="DF20" s="22">
        <v>0</v>
      </c>
      <c r="DH20" s="13" t="s">
        <v>21</v>
      </c>
      <c r="DI20" s="21">
        <v>0</v>
      </c>
      <c r="DJ20" s="21">
        <v>0</v>
      </c>
      <c r="DK20" s="22">
        <v>0</v>
      </c>
      <c r="DM20" s="13" t="s">
        <v>21</v>
      </c>
      <c r="DN20" s="21">
        <v>0</v>
      </c>
      <c r="DO20" s="21">
        <v>0</v>
      </c>
      <c r="DP20" s="22">
        <v>0</v>
      </c>
      <c r="DR20" s="13" t="s">
        <v>21</v>
      </c>
      <c r="DS20" s="21">
        <v>0</v>
      </c>
      <c r="DT20" s="21">
        <v>0</v>
      </c>
      <c r="DU20" s="22">
        <v>0</v>
      </c>
      <c r="DW20" s="13" t="s">
        <v>21</v>
      </c>
      <c r="DX20" s="21">
        <v>0</v>
      </c>
      <c r="DY20" s="21">
        <v>0</v>
      </c>
      <c r="DZ20" s="22">
        <v>0</v>
      </c>
      <c r="EB20" s="13" t="s">
        <v>21</v>
      </c>
      <c r="EC20" s="21">
        <v>0</v>
      </c>
      <c r="ED20" s="21">
        <v>0</v>
      </c>
      <c r="EE20" s="22">
        <v>0</v>
      </c>
      <c r="EG20" s="13" t="s">
        <v>21</v>
      </c>
      <c r="EH20" s="21">
        <v>0</v>
      </c>
      <c r="EI20" s="21">
        <v>0</v>
      </c>
      <c r="EJ20" s="22">
        <v>0</v>
      </c>
      <c r="EL20" s="13" t="s">
        <v>21</v>
      </c>
      <c r="EM20" s="21">
        <v>0</v>
      </c>
      <c r="EN20" s="21">
        <v>0</v>
      </c>
      <c r="EO20" s="22">
        <v>0</v>
      </c>
      <c r="EQ20" s="13" t="s">
        <v>21</v>
      </c>
      <c r="ER20" s="21">
        <v>0</v>
      </c>
      <c r="ES20" s="21">
        <v>0</v>
      </c>
      <c r="ET20" s="22">
        <v>0</v>
      </c>
      <c r="EV20" s="13" t="s">
        <v>21</v>
      </c>
      <c r="EW20" s="21">
        <v>0</v>
      </c>
      <c r="EX20" s="21">
        <v>0</v>
      </c>
      <c r="EY20" s="22">
        <v>0</v>
      </c>
      <c r="FA20" s="13" t="s">
        <v>21</v>
      </c>
      <c r="FB20" s="21">
        <v>0</v>
      </c>
      <c r="FC20" s="21">
        <v>0</v>
      </c>
      <c r="FD20" s="22">
        <v>0</v>
      </c>
      <c r="FF20" s="13" t="s">
        <v>21</v>
      </c>
      <c r="FG20" s="21">
        <v>0</v>
      </c>
      <c r="FH20" s="21">
        <v>0</v>
      </c>
      <c r="FI20" s="22">
        <v>0</v>
      </c>
      <c r="FK20" s="13" t="s">
        <v>21</v>
      </c>
      <c r="FL20" s="21">
        <v>0</v>
      </c>
      <c r="FM20" s="21">
        <v>0</v>
      </c>
      <c r="FN20" s="22">
        <v>0</v>
      </c>
      <c r="FP20" s="13" t="s">
        <v>21</v>
      </c>
      <c r="FQ20" s="21">
        <v>0</v>
      </c>
      <c r="FR20" s="21">
        <v>0</v>
      </c>
      <c r="FS20" s="22">
        <v>0</v>
      </c>
      <c r="FU20" s="13" t="s">
        <v>21</v>
      </c>
      <c r="FV20" s="21">
        <v>0</v>
      </c>
      <c r="FW20" s="21">
        <v>0</v>
      </c>
      <c r="FX20" s="22">
        <v>0</v>
      </c>
      <c r="FZ20" s="13" t="s">
        <v>21</v>
      </c>
      <c r="GA20" s="21">
        <v>0</v>
      </c>
      <c r="GB20" s="21">
        <v>0</v>
      </c>
      <c r="GC20" s="22">
        <v>0</v>
      </c>
      <c r="GE20" s="13" t="s">
        <v>21</v>
      </c>
      <c r="GF20" s="21">
        <v>0</v>
      </c>
      <c r="GG20" s="21">
        <v>0</v>
      </c>
      <c r="GH20" s="22">
        <v>0</v>
      </c>
      <c r="GJ20" s="13" t="s">
        <v>21</v>
      </c>
      <c r="GK20" s="21">
        <v>0</v>
      </c>
      <c r="GL20" s="21">
        <v>0</v>
      </c>
      <c r="GM20" s="22">
        <v>0</v>
      </c>
      <c r="GO20" s="13" t="s">
        <v>21</v>
      </c>
      <c r="GP20" s="21">
        <v>0</v>
      </c>
      <c r="GQ20" s="21">
        <v>0</v>
      </c>
      <c r="GR20" s="22">
        <v>0</v>
      </c>
      <c r="GT20" s="13" t="s">
        <v>21</v>
      </c>
      <c r="GU20" s="21">
        <v>0</v>
      </c>
      <c r="GV20" s="21">
        <v>0</v>
      </c>
      <c r="GW20" s="22">
        <v>0</v>
      </c>
      <c r="GY20" s="13" t="s">
        <v>21</v>
      </c>
      <c r="GZ20" s="21">
        <v>0</v>
      </c>
      <c r="HA20" s="21">
        <v>0</v>
      </c>
      <c r="HB20" s="22">
        <v>0</v>
      </c>
      <c r="HD20" s="13" t="s">
        <v>21</v>
      </c>
      <c r="HE20" s="21">
        <v>0</v>
      </c>
      <c r="HF20" s="21">
        <v>0</v>
      </c>
      <c r="HG20" s="22">
        <v>0</v>
      </c>
      <c r="HI20" s="13" t="s">
        <v>21</v>
      </c>
      <c r="HJ20" s="21">
        <v>0</v>
      </c>
      <c r="HK20" s="21">
        <v>0</v>
      </c>
      <c r="HL20" s="22">
        <v>0</v>
      </c>
    </row>
    <row r="21" spans="2:220" x14ac:dyDescent="0.25">
      <c r="B21" s="13" t="s">
        <v>22</v>
      </c>
      <c r="C21" s="21">
        <f>SUMPRODUCT(($C$4='[17]Calculator Data Summary'!$B$5:$AG$5)*
($C$5='[17]Calculator Data Summary'!$B$6:$AG$6)*
(CONCATENATE($C$6," ","(",C$10," ","CCFS",")")='[17]Calculator Data Summary'!$B$4:$AG$4)*
(C$13='[17]Calculator Data Summary'!$B$7:$AG$7)*
(B21='[17]Calculator Data Summary'!$A$8:$A$21)*
'[17]Calculator Data Summary'!$B$8:$AG$21)</f>
        <v>39.25</v>
      </c>
      <c r="D21" s="21">
        <f>SUMPRODUCT(($C$4='[17]Calculator Data Summary'!$B$5:$AG$5)*
($C$5='[17]Calculator Data Summary'!$B$6:$AG$6)*
(CONCATENATE($C$6," ","(",D$10," ","CCFS",")")='[17]Calculator Data Summary'!$B$4:$AG$4)*
(D$13='[17]Calculator Data Summary'!$B$7:$AG$7)*
(B21='[17]Calculator Data Summary'!$A$8:$A$21)*
'[17]Calculator Data Summary'!$B$8:$AG$21)</f>
        <v>42.057519999999997</v>
      </c>
      <c r="E21" s="22">
        <f>SUMPRODUCT(($C$4='[17]Calculator Data Summary'!$B$5:$AG$5)*
($C$5='[17]Calculator Data Summary'!$B$6:$AG$6)*
(CONCATENATE($C$6," ","(",E$10," ","CCFS",")")='[17]Calculator Data Summary'!$B$4:$AG$4)*
(E$13='[17]Calculator Data Summary'!$B$7:$AG$7)*
(B21='[17]Calculator Data Summary'!$A$8:$A$21)*
'[17]Calculator Data Summary'!$B$8:$AG$21)</f>
        <v>44.7</v>
      </c>
      <c r="G21" s="13" t="s">
        <v>22</v>
      </c>
      <c r="H21" s="21">
        <f>SUMPRODUCT(($C$4='[18]Calculator Data Summary'!$B$5:$AG$5)*
($C$5='[18]Calculator Data Summary'!$B$6:$AG$6)*
(CONCATENATE($C$6," ","(",H$10," ","CCFS",")")='[18]Calculator Data Summary'!$B$4:$AG$4)*
(H$13='[18]Calculator Data Summary'!$B$7:$AG$7)*
(G21='[18]Calculator Data Summary'!$A$8:$A$21)*
'[18]Calculator Data Summary'!$B$8:$AG$21)</f>
        <v>55.88</v>
      </c>
      <c r="I21" s="21">
        <f>SUMPRODUCT(($C$4='[18]Calculator Data Summary'!$B$5:$AG$5)*
($C$5='[18]Calculator Data Summary'!$B$6:$AG$6)*
(CONCATENATE($C$6," ","(",I$10," ","CCFS",")")='[18]Calculator Data Summary'!$B$4:$AG$4)*
(I$13='[18]Calculator Data Summary'!$B$7:$AG$7)*
(G21='[18]Calculator Data Summary'!$A$8:$A$21)*
'[18]Calculator Data Summary'!$B$8:$AG$21)</f>
        <v>34.917680000000004</v>
      </c>
      <c r="J21" s="22">
        <f>SUMPRODUCT(($C$4='[18]Calculator Data Summary'!$B$5:$AG$5)*
($C$5='[18]Calculator Data Summary'!$B$6:$AG$6)*
(CONCATENATE($C$6," ","(",J$10," ","CCFS",")")='[18]Calculator Data Summary'!$B$4:$AG$4)*
(J$13='[18]Calculator Data Summary'!$B$7:$AG$7)*
(G21='[18]Calculator Data Summary'!$A$8:$A$21)*
'[18]Calculator Data Summary'!$B$8:$AG$21)</f>
        <v>36.349999999999994</v>
      </c>
      <c r="L21" s="13" t="s">
        <v>22</v>
      </c>
      <c r="M21" s="21">
        <f>SUMPRODUCT(($C$4='[19]Calculator Data Summary'!$B$5:$AG$5)*
($C$5='[19]Calculator Data Summary'!$B$6:$AG$6)*
(CONCATENATE($C$6," ","(",M$10," ","CCFS",")")='[19]Calculator Data Summary'!$B$4:$AG$4)*
(M$13='[19]Calculator Data Summary'!$B$7:$AG$7)*
(L21='[19]Calculator Data Summary'!$A$8:$A$21)*
'[19]Calculator Data Summary'!$B$8:$AG$21)</f>
        <v>66.84</v>
      </c>
      <c r="N21" s="21">
        <f>SUMPRODUCT(($C$4='[19]Calculator Data Summary'!$B$5:$AG$5)*
($C$5='[19]Calculator Data Summary'!$B$6:$AG$6)*
(CONCATENATE($C$6," ","(",N$10," ","CCFS",")")='[19]Calculator Data Summary'!$B$4:$AG$4)*
(N$13='[19]Calculator Data Summary'!$B$7:$AG$7)*
(L21='[19]Calculator Data Summary'!$A$8:$A$21)*
'[19]Calculator Data Summary'!$B$8:$AG$21)</f>
        <v>45.206960000000002</v>
      </c>
      <c r="O21" s="22">
        <f>SUMPRODUCT(($C$4='[19]Calculator Data Summary'!$B$5:$AG$5)*
($C$5='[19]Calculator Data Summary'!$B$6:$AG$6)*
(CONCATENATE($C$6," ","(",O$10," ","CCFS",")")='[19]Calculator Data Summary'!$B$4:$AG$4)*
(O$13='[19]Calculator Data Summary'!$B$7:$AG$7)*
(L21='[19]Calculator Data Summary'!$A$8:$A$21)*
'[19]Calculator Data Summary'!$B$8:$AG$21)</f>
        <v>48.410000000000004</v>
      </c>
      <c r="Q21" s="13" t="s">
        <v>22</v>
      </c>
      <c r="R21" s="21">
        <f>SUMPRODUCT(($C$4='[20]Calculator Data Summary'!$B$5:$AG$5)*
($C$5='[20]Calculator Data Summary'!$B$6:$AG$6)*
(CONCATENATE($C$6," ","(",R$10," ","CCFS",")")='[20]Calculator Data Summary'!$B$4:$AG$4)*
(R$13='[20]Calculator Data Summary'!$B$7:$AG$7)*
(Q21='[20]Calculator Data Summary'!$A$8:$A$21)*
'[20]Calculator Data Summary'!$B$8:$AG$21)</f>
        <v>25.379999999999995</v>
      </c>
      <c r="S21" s="21">
        <f>SUMPRODUCT(($C$4='[20]Calculator Data Summary'!$B$5:$AG$5)*
($C$5='[20]Calculator Data Summary'!$B$6:$AG$6)*
(CONCATENATE($C$6," ","(",S$10," ","CCFS",")")='[20]Calculator Data Summary'!$B$4:$AG$4)*
(S$13='[20]Calculator Data Summary'!$B$7:$AG$7)*
(Q21='[20]Calculator Data Summary'!$A$8:$A$21)*
'[20]Calculator Data Summary'!$B$8:$AG$21)</f>
        <v>23.82376</v>
      </c>
      <c r="T21" s="22">
        <f>SUMPRODUCT(($C$4='[20]Calculator Data Summary'!$B$5:$AG$5)*
($C$5='[20]Calculator Data Summary'!$B$6:$AG$6)*
(CONCATENATE($C$6," ","(",T$10," ","CCFS",")")='[20]Calculator Data Summary'!$B$4:$AG$4)*
(T$13='[20]Calculator Data Summary'!$B$7:$AG$7)*
(Q21='[20]Calculator Data Summary'!$A$8:$A$21)*
'[20]Calculator Data Summary'!$B$8:$AG$21)</f>
        <v>25.369999999999997</v>
      </c>
      <c r="V21" s="13" t="s">
        <v>22</v>
      </c>
      <c r="W21" s="21">
        <f>SUMPRODUCT(($C$4='[21]Calculator Data Summary'!$B$5:$AG$5)*
($C$5='[21]Calculator Data Summary'!$B$6:$AG$6)*
(CONCATENATE($C$6," ","(",W$10," ","CCFS",")")='[21]Calculator Data Summary'!$B$4:$AG$4)*
(W$13='[21]Calculator Data Summary'!$B$7:$AG$7)*
(V21='[21]Calculator Data Summary'!$A$8:$A$21)*
'[21]Calculator Data Summary'!$B$8:$AG$21)</f>
        <v>66.05</v>
      </c>
      <c r="X21" s="21">
        <f>SUMPRODUCT(($C$4='[21]Calculator Data Summary'!$B$5:$AG$5)*
($C$5='[21]Calculator Data Summary'!$B$6:$AG$6)*
(CONCATENATE($C$6," ","(",X$10," ","CCFS",")")='[21]Calculator Data Summary'!$B$4:$AG$4)*
(X$13='[21]Calculator Data Summary'!$B$7:$AG$7)*
(V21='[21]Calculator Data Summary'!$A$8:$A$21)*
'[21]Calculator Data Summary'!$B$8:$AG$21)</f>
        <v>52.296400000000006</v>
      </c>
      <c r="Y21" s="22">
        <f>SUMPRODUCT(($C$4='[21]Calculator Data Summary'!$B$5:$AG$5)*
($C$5='[21]Calculator Data Summary'!$B$6:$AG$6)*
(CONCATENATE($C$6," ","(",Y$10," ","CCFS",")")='[21]Calculator Data Summary'!$B$4:$AG$4)*
(Y$13='[21]Calculator Data Summary'!$B$7:$AG$7)*
(V21='[21]Calculator Data Summary'!$A$8:$A$21)*
'[21]Calculator Data Summary'!$B$8:$AG$21)</f>
        <v>54.470000000000006</v>
      </c>
      <c r="AA21" s="13" t="s">
        <v>22</v>
      </c>
      <c r="AB21" s="21">
        <f>SUMPRODUCT(($C$4='[22]Calculator Data Summary'!$B$5:$AG$5)*
($C$5='[22]Calculator Data Summary'!$B$6:$AG$6)*
(CONCATENATE($C$6," ","(",AB$10," ","CCFS",")")='[22]Calculator Data Summary'!$B$4:$AG$4)*
(AB$13='[22]Calculator Data Summary'!$B$7:$AG$7)*
(AA21='[22]Calculator Data Summary'!$A$8:$A$21)*
'[22]Calculator Data Summary'!$B$8:$AG$21)</f>
        <v>49.190000000000005</v>
      </c>
      <c r="AC21" s="21">
        <f>SUMPRODUCT(($C$4='[22]Calculator Data Summary'!$B$5:$AG$5)*
($C$5='[22]Calculator Data Summary'!$B$6:$AG$6)*
(CONCATENATE($C$6," ","(",AC$10," ","CCFS",")")='[22]Calculator Data Summary'!$B$4:$AG$4)*
(AC$13='[22]Calculator Data Summary'!$B$7:$AG$7)*
(AA21='[22]Calculator Data Summary'!$A$8:$A$21)*
'[22]Calculator Data Summary'!$B$8:$AG$21)</f>
        <v>44.463679999999997</v>
      </c>
      <c r="AD21" s="22">
        <f>SUMPRODUCT(($C$4='[22]Calculator Data Summary'!$B$5:$AG$5)*
($C$5='[22]Calculator Data Summary'!$B$6:$AG$6)*
(CONCATENATE($C$6," ","(",AD$10," ","CCFS",")")='[22]Calculator Data Summary'!$B$4:$AG$4)*
(AD$13='[22]Calculator Data Summary'!$B$7:$AG$7)*
(AA21='[22]Calculator Data Summary'!$A$8:$A$21)*
'[22]Calculator Data Summary'!$B$8:$AG$21)</f>
        <v>46.730000000000011</v>
      </c>
      <c r="AF21" s="13" t="s">
        <v>22</v>
      </c>
      <c r="AG21" s="21">
        <f>SUMPRODUCT(($C$4='[23]Calculator Data Summary'!$B$5:$AG$5)*
($C$5='[23]Calculator Data Summary'!$B$6:$AG$6)*
(CONCATENATE($C$6," ","(",AG$10," ","CCFS",")")='[23]Calculator Data Summary'!$B$4:$AG$4)*
(AG$13='[23]Calculator Data Summary'!$B$7:$AG$7)*
(AF21='[23]Calculator Data Summary'!$A$8:$A$21)*
'[23]Calculator Data Summary'!$B$8:$AG$21)</f>
        <v>54.540000000000006</v>
      </c>
      <c r="AH21" s="21">
        <f>SUMPRODUCT(($C$4='[23]Calculator Data Summary'!$B$5:$AG$5)*
($C$5='[23]Calculator Data Summary'!$B$6:$AG$6)*
(CONCATENATE($C$6," ","(",AH$10," ","CCFS",")")='[23]Calculator Data Summary'!$B$4:$AG$4)*
(AH$13='[23]Calculator Data Summary'!$B$7:$AG$7)*
(AF21='[23]Calculator Data Summary'!$A$8:$A$21)*
'[23]Calculator Data Summary'!$B$8:$AG$21)</f>
        <v>49.780799999999992</v>
      </c>
      <c r="AI21" s="22">
        <f>SUMPRODUCT(($C$4='[23]Calculator Data Summary'!$B$5:$AG$5)*
($C$5='[23]Calculator Data Summary'!$B$6:$AG$6)*
(CONCATENATE($C$6," ","(",AI$10," ","CCFS",")")='[23]Calculator Data Summary'!$B$4:$AG$4)*
(AI$13='[23]Calculator Data Summary'!$B$7:$AG$7)*
(AF21='[23]Calculator Data Summary'!$A$8:$A$21)*
'[23]Calculator Data Summary'!$B$8:$AG$21)</f>
        <v>51.550000000000004</v>
      </c>
      <c r="AK21" s="13" t="s">
        <v>22</v>
      </c>
      <c r="AL21" s="21">
        <f>SUMPRODUCT(($C$4='[24]Calculator Data Summary'!$B$5:$AG$5)*
($C$5='[24]Calculator Data Summary'!$B$6:$AG$6)*
(CONCATENATE($C$6," ","(",AL$10," ","CCFS",")")='[24]Calculator Data Summary'!$B$4:$AG$4)*
(AL$13='[24]Calculator Data Summary'!$B$7:$AG$7)*
(AK21='[24]Calculator Data Summary'!$A$8:$A$21)*
'[24]Calculator Data Summary'!$B$8:$AG$21)</f>
        <v>43.05</v>
      </c>
      <c r="AM21" s="21">
        <f>SUMPRODUCT(($C$4='[24]Calculator Data Summary'!$B$5:$AG$5)*
($C$5='[24]Calculator Data Summary'!$B$6:$AG$6)*
(CONCATENATE($C$6," ","(",AM$10," ","CCFS",")")='[24]Calculator Data Summary'!$B$4:$AG$4)*
(AM$13='[24]Calculator Data Summary'!$B$7:$AG$7)*
(AK21='[24]Calculator Data Summary'!$A$8:$A$21)*
'[24]Calculator Data Summary'!$B$8:$AG$21)</f>
        <v>30.956480000000003</v>
      </c>
      <c r="AN21" s="22">
        <f>SUMPRODUCT(($C$4='[24]Calculator Data Summary'!$B$5:$AG$5)*
($C$5='[24]Calculator Data Summary'!$B$6:$AG$6)*
(CONCATENATE($C$6," ","(",AN$10," ","CCFS",")")='[24]Calculator Data Summary'!$B$4:$AG$4)*
(AN$13='[24]Calculator Data Summary'!$B$7:$AG$7)*
(AK21='[24]Calculator Data Summary'!$A$8:$A$21)*
'[24]Calculator Data Summary'!$B$8:$AG$21)</f>
        <v>32.529999999999994</v>
      </c>
      <c r="AP21" s="13" t="s">
        <v>22</v>
      </c>
      <c r="AQ21" s="21">
        <f>SUMPRODUCT(($C$4='[25]Calculator Data Summary'!$B$5:$AG$5)*
($C$5='[25]Calculator Data Summary'!$B$6:$AG$6)*
(CONCATENATE($C$6," ","(",AQ$10," ","CCFS",")")='[25]Calculator Data Summary'!$B$4:$AG$4)*
(AQ$13='[25]Calculator Data Summary'!$B$7:$AG$7)*
(AP21='[25]Calculator Data Summary'!$A$8:$A$21)*
'[25]Calculator Data Summary'!$B$8:$AG$21)</f>
        <v>61.6</v>
      </c>
      <c r="AR21" s="21">
        <f>SUMPRODUCT(($C$4='[25]Calculator Data Summary'!$B$5:$AG$5)*
($C$5='[25]Calculator Data Summary'!$B$6:$AG$6)*
(CONCATENATE($C$6," ","(",AR$10," ","CCFS",")")='[25]Calculator Data Summary'!$B$4:$AG$4)*
(AR$13='[25]Calculator Data Summary'!$B$7:$AG$7)*
(AP21='[25]Calculator Data Summary'!$A$8:$A$21)*
'[25]Calculator Data Summary'!$B$8:$AG$21)</f>
        <v>52.266559999999991</v>
      </c>
      <c r="AS21" s="22">
        <f>SUMPRODUCT(($C$4='[25]Calculator Data Summary'!$B$5:$AG$5)*
($C$5='[25]Calculator Data Summary'!$B$6:$AG$6)*
(CONCATENATE($C$6," ","(",AS$10," ","CCFS",")")='[25]Calculator Data Summary'!$B$4:$AG$4)*
(AS$13='[25]Calculator Data Summary'!$B$7:$AG$7)*
(AP21='[25]Calculator Data Summary'!$A$8:$A$21)*
'[25]Calculator Data Summary'!$B$8:$AG$21)</f>
        <v>54.099999999999994</v>
      </c>
      <c r="AU21" s="13" t="s">
        <v>22</v>
      </c>
      <c r="AV21" s="21">
        <f>SUMPRODUCT(($C$4='[26]Calculator Data Summary'!$B$5:$AG$5)*
($C$5='[26]Calculator Data Summary'!$B$6:$AG$6)*
(CONCATENATE($C$6," ","(",AV$10," ","CCFS",")")='[26]Calculator Data Summary'!$B$4:$AG$4)*
(AV$13='[26]Calculator Data Summary'!$B$7:$AG$7)*
(AU21='[26]Calculator Data Summary'!$A$8:$A$21)*
'[26]Calculator Data Summary'!$B$8:$AG$21)</f>
        <v>51.81</v>
      </c>
      <c r="AW21" s="21">
        <f>SUMPRODUCT(($C$4='[26]Calculator Data Summary'!$B$5:$AG$5)*
($C$5='[26]Calculator Data Summary'!$B$6:$AG$6)*
(CONCATENATE($C$6," ","(",AW$10," ","CCFS",")")='[26]Calculator Data Summary'!$B$4:$AG$4)*
(AW$13='[26]Calculator Data Summary'!$B$7:$AG$7)*
(AU21='[26]Calculator Data Summary'!$A$8:$A$21)*
'[26]Calculator Data Summary'!$B$8:$AG$21)</f>
        <v>42.012960000000007</v>
      </c>
      <c r="AX21" s="22">
        <f>SUMPRODUCT(($C$4='[26]Calculator Data Summary'!$B$5:$AG$5)*
($C$5='[26]Calculator Data Summary'!$B$6:$AG$6)*
(CONCATENATE($C$6," ","(",AX$10," ","CCFS",")")='[26]Calculator Data Summary'!$B$4:$AG$4)*
(AX$13='[26]Calculator Data Summary'!$B$7:$AG$7)*
(AU21='[26]Calculator Data Summary'!$A$8:$A$21)*
'[26]Calculator Data Summary'!$B$8:$AG$21)</f>
        <v>44.48</v>
      </c>
      <c r="AZ21" s="13" t="s">
        <v>22</v>
      </c>
      <c r="BA21" s="21">
        <f>SUMPRODUCT(($C$4='[27]Calculator Data Summary'!$B$5:$AG$5)*
($C$5='[27]Calculator Data Summary'!$B$6:$AG$6)*
(CONCATENATE($C$6," ","(",BA$10," ","CCFS",")")='[27]Calculator Data Summary'!$B$4:$AG$4)*
(BA$13='[27]Calculator Data Summary'!$B$7:$AG$7)*
(AZ21='[27]Calculator Data Summary'!$A$8:$A$21)*
'[27]Calculator Data Summary'!$B$8:$AG$21)</f>
        <v>66.13</v>
      </c>
      <c r="BB21" s="21">
        <f>SUMPRODUCT(($C$4='[27]Calculator Data Summary'!$B$5:$AG$5)*
($C$5='[27]Calculator Data Summary'!$B$6:$AG$6)*
(CONCATENATE($C$6," ","(",BB$10," ","CCFS",")")='[27]Calculator Data Summary'!$B$4:$AG$4)*
(BB$13='[27]Calculator Data Summary'!$B$7:$AG$7)*
(AZ21='[27]Calculator Data Summary'!$A$8:$A$21)*
'[27]Calculator Data Summary'!$B$8:$AG$21)</f>
        <v>54.784240000000004</v>
      </c>
      <c r="BC21" s="22">
        <f>SUMPRODUCT(($C$4='[27]Calculator Data Summary'!$B$5:$AG$5)*
($C$5='[27]Calculator Data Summary'!$B$6:$AG$6)*
(CONCATENATE($C$6," ","(",BC$10," ","CCFS",")")='[27]Calculator Data Summary'!$B$4:$AG$4)*
(BC$13='[27]Calculator Data Summary'!$B$7:$AG$7)*
(AZ21='[27]Calculator Data Summary'!$A$8:$A$21)*
'[27]Calculator Data Summary'!$B$8:$AG$21)</f>
        <v>59.59</v>
      </c>
      <c r="BE21" s="13" t="s">
        <v>22</v>
      </c>
      <c r="BF21" s="21">
        <f>SUMPRODUCT(($C$4='[28]Calculator Data Summary'!$B$5:$AG$5)*
($C$5='[28]Calculator Data Summary'!$B$6:$AG$6)*
(CONCATENATE($C$6," ","(",BF$10," ","CCFS",")")='[28]Calculator Data Summary'!$B$4:$AG$4)*
(BF$13='[28]Calculator Data Summary'!$B$7:$AG$7)*
(BE21='[28]Calculator Data Summary'!$A$8:$A$21)*
'[28]Calculator Data Summary'!$B$8:$AG$21)</f>
        <v>36.619999999999997</v>
      </c>
      <c r="BG21" s="21">
        <f>SUMPRODUCT(($C$4='[28]Calculator Data Summary'!$B$5:$AG$5)*
($C$5='[28]Calculator Data Summary'!$B$6:$AG$6)*
(CONCATENATE($C$6," ","(",BG$10," ","CCFS",")")='[28]Calculator Data Summary'!$B$4:$AG$4)*
(BG$13='[28]Calculator Data Summary'!$B$7:$AG$7)*
(BE21='[28]Calculator Data Summary'!$A$8:$A$21)*
'[28]Calculator Data Summary'!$B$8:$AG$21)</f>
        <v>32.178160000000005</v>
      </c>
      <c r="BH21" s="22">
        <f>SUMPRODUCT(($C$4='[28]Calculator Data Summary'!$B$5:$AG$5)*
($C$5='[28]Calculator Data Summary'!$B$6:$AG$6)*
(CONCATENATE($C$6," ","(",BH$10," ","CCFS",")")='[28]Calculator Data Summary'!$B$4:$AG$4)*
(BH$13='[28]Calculator Data Summary'!$B$7:$AG$7)*
(BE21='[28]Calculator Data Summary'!$A$8:$A$21)*
'[28]Calculator Data Summary'!$B$8:$AG$21)</f>
        <v>33.9</v>
      </c>
      <c r="BJ21" s="13" t="s">
        <v>22</v>
      </c>
      <c r="BK21" s="21">
        <f>SUMPRODUCT(($C$4='[29]Calculator Data Summary'!$B$5:$AG$5)*
($C$5='[29]Calculator Data Summary'!$B$6:$AG$6)*
(CONCATENATE($C$6," ","(",BK$10," ","CCFS",")")='[29]Calculator Data Summary'!$B$4:$AG$4)*
(BK$13='[29]Calculator Data Summary'!$B$7:$AG$7)*
(BJ21='[29]Calculator Data Summary'!$A$8:$A$21)*
'[29]Calculator Data Summary'!$B$8:$AG$21)</f>
        <v>34.21</v>
      </c>
      <c r="BL21" s="21">
        <f>SUMPRODUCT(($C$4='[29]Calculator Data Summary'!$B$5:$AG$5)*
($C$5='[29]Calculator Data Summary'!$B$6:$AG$6)*
(CONCATENATE($C$6," ","(",BL$10," ","CCFS",")")='[29]Calculator Data Summary'!$B$4:$AG$4)*
(BL$13='[29]Calculator Data Summary'!$B$7:$AG$7)*
(BJ21='[29]Calculator Data Summary'!$A$8:$A$21)*
'[29]Calculator Data Summary'!$B$8:$AG$21)</f>
        <v>27.451039999999995</v>
      </c>
      <c r="BM21" s="22">
        <f>SUMPRODUCT(($C$4='[29]Calculator Data Summary'!$B$5:$AG$5)*
($C$5='[29]Calculator Data Summary'!$B$6:$AG$6)*
(CONCATENATE($C$6," ","(",BM$10," ","CCFS",")")='[29]Calculator Data Summary'!$B$4:$AG$4)*
(BM$13='[29]Calculator Data Summary'!$B$7:$AG$7)*
(BJ21='[29]Calculator Data Summary'!$A$8:$A$21)*
'[29]Calculator Data Summary'!$B$8:$AG$21)</f>
        <v>28.710000000000004</v>
      </c>
      <c r="BO21" s="13" t="s">
        <v>22</v>
      </c>
      <c r="BP21" s="21">
        <f>SUMPRODUCT(($C$4='[30]Calculator Data Summary'!$B$5:$AG$5)*
($C$5='[30]Calculator Data Summary'!$B$6:$AG$6)*
(CONCATENATE($C$6," ","(",BP$10," ","CCFS",")")='[30]Calculator Data Summary'!$B$4:$AG$4)*
(BP$13='[30]Calculator Data Summary'!$B$7:$AG$7)*
(BO21='[30]Calculator Data Summary'!$A$8:$A$21)*
'[30]Calculator Data Summary'!$B$8:$AG$21)</f>
        <v>40.469999999999992</v>
      </c>
      <c r="BQ21" s="21">
        <f>SUMPRODUCT(($C$4='[30]Calculator Data Summary'!$B$5:$AG$5)*
($C$5='[30]Calculator Data Summary'!$B$6:$AG$6)*
(CONCATENATE($C$6," ","(",BQ$10," ","CCFS",")")='[30]Calculator Data Summary'!$B$4:$AG$4)*
(BQ$13='[30]Calculator Data Summary'!$B$7:$AG$7)*
(BO21='[30]Calculator Data Summary'!$A$8:$A$21)*
'[30]Calculator Data Summary'!$B$8:$AG$21)</f>
        <v>37.21264</v>
      </c>
      <c r="BR21" s="22">
        <f>SUMPRODUCT(($C$4='[30]Calculator Data Summary'!$B$5:$AG$5)*
($C$5='[30]Calculator Data Summary'!$B$6:$AG$6)*
(CONCATENATE($C$6," ","(",BR$10," ","CCFS",")")='[30]Calculator Data Summary'!$B$4:$AG$4)*
(BR$13='[30]Calculator Data Summary'!$B$7:$AG$7)*
(BO21='[30]Calculator Data Summary'!$A$8:$A$21)*
'[30]Calculator Data Summary'!$B$8:$AG$21)</f>
        <v>39.160000000000004</v>
      </c>
      <c r="BT21" s="13" t="s">
        <v>22</v>
      </c>
      <c r="BU21" s="21">
        <f>SUMPRODUCT(($C$4='[31]Calculator Data Summary'!$B$5:$AG$5)*
($C$5='[31]Calculator Data Summary'!$B$6:$AG$6)*
(CONCATENATE($C$6," ","(",BU$10," ","CCFS",")")='[31]Calculator Data Summary'!$B$4:$AG$4)*
(BU$13='[31]Calculator Data Summary'!$B$7:$AG$7)*
(BT21='[31]Calculator Data Summary'!$A$8:$A$21)*
'[31]Calculator Data Summary'!$B$8:$AG$21)</f>
        <v>39.480000000000004</v>
      </c>
      <c r="BV21" s="21">
        <f>SUMPRODUCT(($C$4='[31]Calculator Data Summary'!$B$5:$AG$5)*
($C$5='[31]Calculator Data Summary'!$B$6:$AG$6)*
(CONCATENATE($C$6," ","(",BV$10," ","CCFS",")")='[31]Calculator Data Summary'!$B$4:$AG$4)*
(BV$13='[31]Calculator Data Summary'!$B$7:$AG$7)*
(BT21='[31]Calculator Data Summary'!$A$8:$A$21)*
'[31]Calculator Data Summary'!$B$8:$AG$21)</f>
        <v>38.428800000000003</v>
      </c>
      <c r="BW21" s="22">
        <f>SUMPRODUCT(($C$4='[31]Calculator Data Summary'!$B$5:$AG$5)*
($C$5='[31]Calculator Data Summary'!$B$6:$AG$6)*
(CONCATENATE($C$6," ","(",BW$10," ","CCFS",")")='[31]Calculator Data Summary'!$B$4:$AG$4)*
(BW$13='[31]Calculator Data Summary'!$B$7:$AG$7)*
(BT21='[31]Calculator Data Summary'!$A$8:$A$21)*
'[31]Calculator Data Summary'!$B$8:$AG$21)</f>
        <v>40.04</v>
      </c>
      <c r="BY21" s="13" t="s">
        <v>22</v>
      </c>
      <c r="BZ21" s="21">
        <f>SUMPRODUCT(($C$4='[32]Calculator Data Summary'!$B$5:$AG$5)*
($C$5='[32]Calculator Data Summary'!$B$6:$AG$6)*
(CONCATENATE($C$6," ","(",BZ$10," ","CCFS",")")='[32]Calculator Data Summary'!$B$4:$AG$4)*
(BZ$13='[32]Calculator Data Summary'!$B$7:$AG$7)*
(BY21='[32]Calculator Data Summary'!$A$8:$A$21)*
'[32]Calculator Data Summary'!$B$8:$AG$21)</f>
        <v>48.900000000000006</v>
      </c>
      <c r="CA21" s="21">
        <f>SUMPRODUCT(($C$4='[32]Calculator Data Summary'!$B$5:$AG$5)*
($C$5='[32]Calculator Data Summary'!$B$6:$AG$6)*
(CONCATENATE($C$6," ","(",CA$10," ","CCFS",")")='[32]Calculator Data Summary'!$B$4:$AG$4)*
(CA$13='[32]Calculator Data Summary'!$B$7:$AG$7)*
(BY21='[32]Calculator Data Summary'!$A$8:$A$21)*
'[32]Calculator Data Summary'!$B$8:$AG$21)</f>
        <v>45.030160000000009</v>
      </c>
      <c r="CB21" s="22">
        <f>SUMPRODUCT(($C$4='[32]Calculator Data Summary'!$B$5:$AG$5)*
($C$5='[32]Calculator Data Summary'!$B$6:$AG$6)*
(CONCATENATE($C$6," ","(",CB$10," ","CCFS",")")='[32]Calculator Data Summary'!$B$4:$AG$4)*
(CB$13='[32]Calculator Data Summary'!$B$7:$AG$7)*
(BY21='[32]Calculator Data Summary'!$A$8:$A$21)*
'[32]Calculator Data Summary'!$B$8:$AG$21)</f>
        <v>47.720000000000006</v>
      </c>
      <c r="CD21" s="13" t="s">
        <v>22</v>
      </c>
      <c r="CE21" s="21">
        <f>SUMPRODUCT(($C$4='[33]Calculator Data Summary'!$B$5:$AG$5)*
($C$5='[33]Calculator Data Summary'!$B$6:$AG$6)*
(CONCATENATE($C$6," ","(",CE$10," ","CCFS",")")='[33]Calculator Data Summary'!$B$4:$AG$4)*
(CE$13='[33]Calculator Data Summary'!$B$7:$AG$7)*
(CD21='[33]Calculator Data Summary'!$A$8:$A$21)*
'[33]Calculator Data Summary'!$B$8:$AG$21)</f>
        <v>22.909999999999997</v>
      </c>
      <c r="CF21" s="21">
        <f>SUMPRODUCT(($C$4='[33]Calculator Data Summary'!$B$5:$AG$5)*
($C$5='[33]Calculator Data Summary'!$B$6:$AG$6)*
(CONCATENATE($C$6," ","(",CF$10," ","CCFS",")")='[33]Calculator Data Summary'!$B$4:$AG$4)*
(CF$13='[33]Calculator Data Summary'!$B$7:$AG$7)*
(CD21='[33]Calculator Data Summary'!$A$8:$A$21)*
'[33]Calculator Data Summary'!$B$8:$AG$21)</f>
        <v>21.164960000000001</v>
      </c>
      <c r="CG21" s="22">
        <f>SUMPRODUCT(($C$4='[33]Calculator Data Summary'!$B$5:$AG$5)*
($C$5='[33]Calculator Data Summary'!$B$6:$AG$6)*
(CONCATENATE($C$6," ","(",CG$10," ","CCFS",")")='[33]Calculator Data Summary'!$B$4:$AG$4)*
(CG$13='[33]Calculator Data Summary'!$B$7:$AG$7)*
(CD21='[33]Calculator Data Summary'!$A$8:$A$21)*
'[33]Calculator Data Summary'!$B$8:$AG$21)</f>
        <v>22.36</v>
      </c>
      <c r="CI21" s="13" t="s">
        <v>22</v>
      </c>
      <c r="CJ21" s="21">
        <f>SUMPRODUCT(($C$4='[34]Calculator Data Summary'!$B$5:$AG$5)*
($C$5='[34]Calculator Data Summary'!$B$6:$AG$6)*
(CONCATENATE($C$6," ","(",CJ$10," ","CCFS",")")='[34]Calculator Data Summary'!$B$4:$AG$4)*
(CJ$13='[34]Calculator Data Summary'!$B$7:$AG$7)*
(CI21='[34]Calculator Data Summary'!$A$8:$A$21)*
'[34]Calculator Data Summary'!$B$8:$AG$21)</f>
        <v>57.620000000000005</v>
      </c>
      <c r="CK21" s="21">
        <f>SUMPRODUCT(($C$4='[34]Calculator Data Summary'!$B$5:$AG$5)*
($C$5='[34]Calculator Data Summary'!$B$6:$AG$6)*
(CONCATENATE($C$6," ","(",CK$10," ","CCFS",")")='[34]Calculator Data Summary'!$B$4:$AG$4)*
(CK$13='[34]Calculator Data Summary'!$B$7:$AG$7)*
(CI21='[34]Calculator Data Summary'!$A$8:$A$21)*
'[34]Calculator Data Summary'!$B$8:$AG$21)</f>
        <v>46.734799999999993</v>
      </c>
      <c r="CL21" s="22">
        <f>SUMPRODUCT(($C$4='[34]Calculator Data Summary'!$B$5:$AG$5)*
($C$5='[34]Calculator Data Summary'!$B$6:$AG$6)*
(CONCATENATE($C$6," ","(",CL$10," ","CCFS",")")='[34]Calculator Data Summary'!$B$4:$AG$4)*
(CL$13='[34]Calculator Data Summary'!$B$7:$AG$7)*
(CI21='[34]Calculator Data Summary'!$A$8:$A$21)*
'[34]Calculator Data Summary'!$B$8:$AG$21)</f>
        <v>48.050000000000004</v>
      </c>
      <c r="CN21" s="13" t="s">
        <v>22</v>
      </c>
      <c r="CO21" s="21">
        <f>SUMPRODUCT(($C$4='[35]Calculator Data Summary'!$B$5:$AG$5)*
($C$5='[35]Calculator Data Summary'!$B$6:$AG$6)*
(CONCATENATE($C$6," ","(",CO$10," ","CCFS",")")='[35]Calculator Data Summary'!$B$4:$AG$4)*
(CO$13='[35]Calculator Data Summary'!$B$7:$AG$7)*
(CN21='[35]Calculator Data Summary'!$A$8:$A$21)*
'[35]Calculator Data Summary'!$B$8:$AG$21)</f>
        <v>53.14</v>
      </c>
      <c r="CP21" s="21">
        <f>SUMPRODUCT(($C$4='[35]Calculator Data Summary'!$B$5:$AG$5)*
($C$5='[35]Calculator Data Summary'!$B$6:$AG$6)*
(CONCATENATE($C$6," ","(",CP$10," ","CCFS",")")='[35]Calculator Data Summary'!$B$4:$AG$4)*
(CP$13='[35]Calculator Data Summary'!$B$7:$AG$7)*
(CN21='[35]Calculator Data Summary'!$A$8:$A$21)*
'[35]Calculator Data Summary'!$B$8:$AG$21)</f>
        <v>42.622319999999995</v>
      </c>
      <c r="CQ21" s="22">
        <f>SUMPRODUCT(($C$4='[35]Calculator Data Summary'!$B$5:$AG$5)*
($C$5='[35]Calculator Data Summary'!$B$6:$AG$6)*
(CONCATENATE($C$6," ","(",CQ$10," ","CCFS",")")='[35]Calculator Data Summary'!$B$4:$AG$4)*
(CQ$13='[35]Calculator Data Summary'!$B$7:$AG$7)*
(CN21='[35]Calculator Data Summary'!$A$8:$A$21)*
'[35]Calculator Data Summary'!$B$8:$AG$21)</f>
        <v>44.240000000000009</v>
      </c>
      <c r="CS21" s="13" t="s">
        <v>22</v>
      </c>
      <c r="CT21" s="21">
        <f>SUMPRODUCT(($C$4='[36]AV Calculator Data Summary'!$B$5:$AG$5)*
($C$5='[36]AV Calculator Data Summary'!$B$6:$AG$6)*
(CONCATENATE($C$6," ","(",CT$10," ","CCFS",")")='[36]AV Calculator Data Summary'!$B$4:$AG$4)*
(CT$13='[36]AV Calculator Data Summary'!$B$7:$AG$7)*
(CS21='[36]AV Calculator Data Summary'!$A$8:$A$21)*
'[36]AV Calculator Data Summary'!$B$8:$AG$21)</f>
        <v>71.099999999999994</v>
      </c>
      <c r="CU21" s="21">
        <f>SUMPRODUCT(($C$4='[36]AV Calculator Data Summary'!$B$5:$AG$5)*
($C$5='[36]AV Calculator Data Summary'!$B$6:$AG$6)*
(CONCATENATE($C$6," ","(",CU$10," ","CCFS",")")='[36]AV Calculator Data Summary'!$B$4:$AG$4)*
(CU$13='[36]AV Calculator Data Summary'!$B$7:$AG$7)*
(CS21='[36]AV Calculator Data Summary'!$A$8:$A$21)*
'[36]AV Calculator Data Summary'!$B$8:$AG$21)</f>
        <v>63.378799999999991</v>
      </c>
      <c r="CV21" s="22">
        <f>SUMPRODUCT(($C$4='[36]AV Calculator Data Summary'!$B$5:$AG$5)*
($C$5='[36]AV Calculator Data Summary'!$B$6:$AG$6)*
(CONCATENATE($C$6," ","(",CV$10," ","CCFS",")")='[36]AV Calculator Data Summary'!$B$4:$AG$4)*
(CV$13='[36]AV Calculator Data Summary'!$B$7:$AG$7)*
(CS21='[36]AV Calculator Data Summary'!$A$8:$A$21)*
'[36]AV Calculator Data Summary'!$B$8:$AG$21)</f>
        <v>66.48</v>
      </c>
      <c r="CX21" s="13" t="s">
        <v>22</v>
      </c>
      <c r="CY21" s="21">
        <f>SUMPRODUCT(($C$4='[36]PV Calculator Data Summary'!$B$5:$AG$5)*
($C$5='[36]PV Calculator Data Summary'!$B$6:$AG$6)*
(CONCATENATE($C$6," ","(",CY$10," ","CCFS",")")='[36]PV Calculator Data Summary'!$B$4:$AG$4)*
(CY$13='[36]PV Calculator Data Summary'!$B$7:$AG$7)*
(CX21='[36]PV Calculator Data Summary'!$A$8:$A$21)*
'[36]PV Calculator Data Summary'!$B$8:$AG$21)</f>
        <v>82.350000000000009</v>
      </c>
      <c r="CZ21" s="21">
        <f>SUMPRODUCT(($C$4='[36]PV Calculator Data Summary'!$B$5:$AG$5)*
($C$5='[36]PV Calculator Data Summary'!$B$6:$AG$6)*
(CONCATENATE($C$6," ","(",CZ$10," ","CCFS",")")='[36]PV Calculator Data Summary'!$B$4:$AG$4)*
(CZ$13='[36]PV Calculator Data Summary'!$B$7:$AG$7)*
(CX21='[36]PV Calculator Data Summary'!$A$8:$A$21)*
'[36]PV Calculator Data Summary'!$B$8:$AG$21)</f>
        <v>75.440319999999986</v>
      </c>
      <c r="DA21" s="22">
        <f>SUMPRODUCT(($C$4='[36]PV Calculator Data Summary'!$B$5:$AG$5)*
($C$5='[36]PV Calculator Data Summary'!$B$6:$AG$6)*
(CONCATENATE($C$6," ","(",DA$10," ","CCFS",")")='[36]PV Calculator Data Summary'!$B$4:$AG$4)*
(DA$13='[36]PV Calculator Data Summary'!$B$7:$AG$7)*
(CX21='[36]PV Calculator Data Summary'!$A$8:$A$21)*
'[36]PV Calculator Data Summary'!$B$8:$AG$21)</f>
        <v>78.37</v>
      </c>
      <c r="DC21" s="13" t="s">
        <v>22</v>
      </c>
      <c r="DD21" s="21">
        <v>0</v>
      </c>
      <c r="DE21" s="21">
        <v>0</v>
      </c>
      <c r="DF21" s="22">
        <v>0</v>
      </c>
      <c r="DH21" s="13" t="s">
        <v>22</v>
      </c>
      <c r="DI21" s="21">
        <v>0</v>
      </c>
      <c r="DJ21" s="21">
        <v>0</v>
      </c>
      <c r="DK21" s="22">
        <v>0</v>
      </c>
      <c r="DM21" s="13" t="s">
        <v>22</v>
      </c>
      <c r="DN21" s="21">
        <v>0</v>
      </c>
      <c r="DO21" s="21">
        <v>0</v>
      </c>
      <c r="DP21" s="22">
        <v>0</v>
      </c>
      <c r="DR21" s="13" t="s">
        <v>22</v>
      </c>
      <c r="DS21" s="21">
        <v>0</v>
      </c>
      <c r="DT21" s="21">
        <v>0</v>
      </c>
      <c r="DU21" s="22">
        <v>0</v>
      </c>
      <c r="DW21" s="13" t="s">
        <v>22</v>
      </c>
      <c r="DX21" s="21">
        <v>0</v>
      </c>
      <c r="DY21" s="21">
        <v>0</v>
      </c>
      <c r="DZ21" s="22">
        <v>0</v>
      </c>
      <c r="EB21" s="13" t="s">
        <v>22</v>
      </c>
      <c r="EC21" s="21">
        <v>0</v>
      </c>
      <c r="ED21" s="21">
        <v>0</v>
      </c>
      <c r="EE21" s="22">
        <v>0</v>
      </c>
      <c r="EG21" s="13" t="s">
        <v>22</v>
      </c>
      <c r="EH21" s="21">
        <v>0</v>
      </c>
      <c r="EI21" s="21">
        <v>0</v>
      </c>
      <c r="EJ21" s="22">
        <v>0</v>
      </c>
      <c r="EL21" s="13" t="s">
        <v>22</v>
      </c>
      <c r="EM21" s="21">
        <v>0</v>
      </c>
      <c r="EN21" s="21">
        <v>0</v>
      </c>
      <c r="EO21" s="22">
        <v>0</v>
      </c>
      <c r="EQ21" s="13" t="s">
        <v>22</v>
      </c>
      <c r="ER21" s="21">
        <v>0</v>
      </c>
      <c r="ES21" s="21">
        <v>0</v>
      </c>
      <c r="ET21" s="22">
        <v>0</v>
      </c>
      <c r="EV21" s="13" t="s">
        <v>22</v>
      </c>
      <c r="EW21" s="21">
        <v>0</v>
      </c>
      <c r="EX21" s="21">
        <v>0</v>
      </c>
      <c r="EY21" s="22">
        <v>0</v>
      </c>
      <c r="FA21" s="13" t="s">
        <v>22</v>
      </c>
      <c r="FB21" s="21">
        <v>0</v>
      </c>
      <c r="FC21" s="21">
        <v>0</v>
      </c>
      <c r="FD21" s="22">
        <v>0</v>
      </c>
      <c r="FF21" s="13" t="s">
        <v>22</v>
      </c>
      <c r="FG21" s="21">
        <v>0</v>
      </c>
      <c r="FH21" s="21">
        <v>0</v>
      </c>
      <c r="FI21" s="22">
        <v>0</v>
      </c>
      <c r="FK21" s="13" t="s">
        <v>22</v>
      </c>
      <c r="FL21" s="21">
        <v>0</v>
      </c>
      <c r="FM21" s="21">
        <v>0</v>
      </c>
      <c r="FN21" s="22">
        <v>0</v>
      </c>
      <c r="FP21" s="13" t="s">
        <v>22</v>
      </c>
      <c r="FQ21" s="21">
        <v>0</v>
      </c>
      <c r="FR21" s="21">
        <v>0</v>
      </c>
      <c r="FS21" s="22">
        <v>0</v>
      </c>
      <c r="FU21" s="13" t="s">
        <v>22</v>
      </c>
      <c r="FV21" s="21">
        <v>0</v>
      </c>
      <c r="FW21" s="21">
        <v>0</v>
      </c>
      <c r="FX21" s="22">
        <v>0</v>
      </c>
      <c r="FZ21" s="13" t="s">
        <v>22</v>
      </c>
      <c r="GA21" s="21">
        <v>0</v>
      </c>
      <c r="GB21" s="21">
        <v>0</v>
      </c>
      <c r="GC21" s="22">
        <v>0</v>
      </c>
      <c r="GE21" s="13" t="s">
        <v>22</v>
      </c>
      <c r="GF21" s="21">
        <v>0</v>
      </c>
      <c r="GG21" s="21">
        <v>0</v>
      </c>
      <c r="GH21" s="22">
        <v>0</v>
      </c>
      <c r="GJ21" s="13" t="s">
        <v>22</v>
      </c>
      <c r="GK21" s="21">
        <v>0</v>
      </c>
      <c r="GL21" s="21">
        <v>0</v>
      </c>
      <c r="GM21" s="22">
        <v>0</v>
      </c>
      <c r="GO21" s="13" t="s">
        <v>22</v>
      </c>
      <c r="GP21" s="21">
        <v>0</v>
      </c>
      <c r="GQ21" s="21">
        <v>0</v>
      </c>
      <c r="GR21" s="22">
        <v>0</v>
      </c>
      <c r="GT21" s="13" t="s">
        <v>22</v>
      </c>
      <c r="GU21" s="21">
        <v>0</v>
      </c>
      <c r="GV21" s="21">
        <v>0</v>
      </c>
      <c r="GW21" s="22">
        <v>0</v>
      </c>
      <c r="GY21" s="13" t="s">
        <v>22</v>
      </c>
      <c r="GZ21" s="21">
        <v>0</v>
      </c>
      <c r="HA21" s="21">
        <v>0</v>
      </c>
      <c r="HB21" s="22">
        <v>0</v>
      </c>
      <c r="HD21" s="13" t="s">
        <v>22</v>
      </c>
      <c r="HE21" s="21">
        <v>0</v>
      </c>
      <c r="HF21" s="21">
        <v>0</v>
      </c>
      <c r="HG21" s="22">
        <v>0</v>
      </c>
      <c r="HI21" s="13" t="s">
        <v>22</v>
      </c>
      <c r="HJ21" s="21">
        <v>0</v>
      </c>
      <c r="HK21" s="21">
        <v>0</v>
      </c>
      <c r="HL21" s="22">
        <v>0</v>
      </c>
    </row>
    <row r="22" spans="2:220" x14ac:dyDescent="0.25">
      <c r="B22" s="13" t="s">
        <v>23</v>
      </c>
      <c r="C22" s="21">
        <f>SUMPRODUCT(($C$4='[17]Calculator Data Summary'!$B$5:$AG$5)*
($C$5='[17]Calculator Data Summary'!$B$6:$AG$6)*
(CONCATENATE($C$6," ","(",C$10," ","CCFS",")")='[17]Calculator Data Summary'!$B$4:$AG$4)*
(C$13='[17]Calculator Data Summary'!$B$7:$AG$7)*
(B22='[17]Calculator Data Summary'!$A$8:$A$21)*
'[17]Calculator Data Summary'!$B$8:$AG$21)</f>
        <v>39.25</v>
      </c>
      <c r="D22" s="21">
        <f>SUMPRODUCT(($C$4='[17]Calculator Data Summary'!$B$5:$AG$5)*
($C$5='[17]Calculator Data Summary'!$B$6:$AG$6)*
(CONCATENATE($C$6," ","(",D$10," ","CCFS",")")='[17]Calculator Data Summary'!$B$4:$AG$4)*
(D$13='[17]Calculator Data Summary'!$B$7:$AG$7)*
(B22='[17]Calculator Data Summary'!$A$8:$A$21)*
'[17]Calculator Data Summary'!$B$8:$AG$21)</f>
        <v>42.057519999999997</v>
      </c>
      <c r="E22" s="22">
        <f>SUMPRODUCT(($C$4='[17]Calculator Data Summary'!$B$5:$AG$5)*
($C$5='[17]Calculator Data Summary'!$B$6:$AG$6)*
(CONCATENATE($C$6," ","(",E$10," ","CCFS",")")='[17]Calculator Data Summary'!$B$4:$AG$4)*
(E$13='[17]Calculator Data Summary'!$B$7:$AG$7)*
(B22='[17]Calculator Data Summary'!$A$8:$A$21)*
'[17]Calculator Data Summary'!$B$8:$AG$21)</f>
        <v>44.7</v>
      </c>
      <c r="G22" s="13" t="s">
        <v>23</v>
      </c>
      <c r="H22" s="21">
        <f>SUMPRODUCT(($C$4='[18]Calculator Data Summary'!$B$5:$AG$5)*
($C$5='[18]Calculator Data Summary'!$B$6:$AG$6)*
(CONCATENATE($C$6," ","(",H$10," ","CCFS",")")='[18]Calculator Data Summary'!$B$4:$AG$4)*
(H$13='[18]Calculator Data Summary'!$B$7:$AG$7)*
(G22='[18]Calculator Data Summary'!$A$8:$A$21)*
'[18]Calculator Data Summary'!$B$8:$AG$21)</f>
        <v>55.88</v>
      </c>
      <c r="I22" s="21">
        <f>SUMPRODUCT(($C$4='[18]Calculator Data Summary'!$B$5:$AG$5)*
($C$5='[18]Calculator Data Summary'!$B$6:$AG$6)*
(CONCATENATE($C$6," ","(",I$10," ","CCFS",")")='[18]Calculator Data Summary'!$B$4:$AG$4)*
(I$13='[18]Calculator Data Summary'!$B$7:$AG$7)*
(G22='[18]Calculator Data Summary'!$A$8:$A$21)*
'[18]Calculator Data Summary'!$B$8:$AG$21)</f>
        <v>34.917680000000004</v>
      </c>
      <c r="J22" s="22">
        <f>SUMPRODUCT(($C$4='[18]Calculator Data Summary'!$B$5:$AG$5)*
($C$5='[18]Calculator Data Summary'!$B$6:$AG$6)*
(CONCATENATE($C$6," ","(",J$10," ","CCFS",")")='[18]Calculator Data Summary'!$B$4:$AG$4)*
(J$13='[18]Calculator Data Summary'!$B$7:$AG$7)*
(G22='[18]Calculator Data Summary'!$A$8:$A$21)*
'[18]Calculator Data Summary'!$B$8:$AG$21)</f>
        <v>36.349999999999994</v>
      </c>
      <c r="L22" s="13" t="s">
        <v>23</v>
      </c>
      <c r="M22" s="21">
        <f>SUMPRODUCT(($C$4='[19]Calculator Data Summary'!$B$5:$AG$5)*
($C$5='[19]Calculator Data Summary'!$B$6:$AG$6)*
(CONCATENATE($C$6," ","(",M$10," ","CCFS",")")='[19]Calculator Data Summary'!$B$4:$AG$4)*
(M$13='[19]Calculator Data Summary'!$B$7:$AG$7)*
(L22='[19]Calculator Data Summary'!$A$8:$A$21)*
'[19]Calculator Data Summary'!$B$8:$AG$21)</f>
        <v>66.84</v>
      </c>
      <c r="N22" s="21">
        <f>SUMPRODUCT(($C$4='[19]Calculator Data Summary'!$B$5:$AG$5)*
($C$5='[19]Calculator Data Summary'!$B$6:$AG$6)*
(CONCATENATE($C$6," ","(",N$10," ","CCFS",")")='[19]Calculator Data Summary'!$B$4:$AG$4)*
(N$13='[19]Calculator Data Summary'!$B$7:$AG$7)*
(L22='[19]Calculator Data Summary'!$A$8:$A$21)*
'[19]Calculator Data Summary'!$B$8:$AG$21)</f>
        <v>45.206960000000002</v>
      </c>
      <c r="O22" s="22">
        <f>SUMPRODUCT(($C$4='[19]Calculator Data Summary'!$B$5:$AG$5)*
($C$5='[19]Calculator Data Summary'!$B$6:$AG$6)*
(CONCATENATE($C$6," ","(",O$10," ","CCFS",")")='[19]Calculator Data Summary'!$B$4:$AG$4)*
(O$13='[19]Calculator Data Summary'!$B$7:$AG$7)*
(L22='[19]Calculator Data Summary'!$A$8:$A$21)*
'[19]Calculator Data Summary'!$B$8:$AG$21)</f>
        <v>48.410000000000004</v>
      </c>
      <c r="Q22" s="13" t="s">
        <v>23</v>
      </c>
      <c r="R22" s="21">
        <f>SUMPRODUCT(($C$4='[20]Calculator Data Summary'!$B$5:$AG$5)*
($C$5='[20]Calculator Data Summary'!$B$6:$AG$6)*
(CONCATENATE($C$6," ","(",R$10," ","CCFS",")")='[20]Calculator Data Summary'!$B$4:$AG$4)*
(R$13='[20]Calculator Data Summary'!$B$7:$AG$7)*
(Q22='[20]Calculator Data Summary'!$A$8:$A$21)*
'[20]Calculator Data Summary'!$B$8:$AG$21)</f>
        <v>25.379999999999995</v>
      </c>
      <c r="S22" s="21">
        <f>SUMPRODUCT(($C$4='[20]Calculator Data Summary'!$B$5:$AG$5)*
($C$5='[20]Calculator Data Summary'!$B$6:$AG$6)*
(CONCATENATE($C$6," ","(",S$10," ","CCFS",")")='[20]Calculator Data Summary'!$B$4:$AG$4)*
(S$13='[20]Calculator Data Summary'!$B$7:$AG$7)*
(Q22='[20]Calculator Data Summary'!$A$8:$A$21)*
'[20]Calculator Data Summary'!$B$8:$AG$21)</f>
        <v>23.82376</v>
      </c>
      <c r="T22" s="22">
        <f>SUMPRODUCT(($C$4='[20]Calculator Data Summary'!$B$5:$AG$5)*
($C$5='[20]Calculator Data Summary'!$B$6:$AG$6)*
(CONCATENATE($C$6," ","(",T$10," ","CCFS",")")='[20]Calculator Data Summary'!$B$4:$AG$4)*
(T$13='[20]Calculator Data Summary'!$B$7:$AG$7)*
(Q22='[20]Calculator Data Summary'!$A$8:$A$21)*
'[20]Calculator Data Summary'!$B$8:$AG$21)</f>
        <v>25.369999999999997</v>
      </c>
      <c r="V22" s="13" t="s">
        <v>23</v>
      </c>
      <c r="W22" s="21">
        <f>SUMPRODUCT(($C$4='[21]Calculator Data Summary'!$B$5:$AG$5)*
($C$5='[21]Calculator Data Summary'!$B$6:$AG$6)*
(CONCATENATE($C$6," ","(",W$10," ","CCFS",")")='[21]Calculator Data Summary'!$B$4:$AG$4)*
(W$13='[21]Calculator Data Summary'!$B$7:$AG$7)*
(V22='[21]Calculator Data Summary'!$A$8:$A$21)*
'[21]Calculator Data Summary'!$B$8:$AG$21)</f>
        <v>66.05</v>
      </c>
      <c r="X22" s="21">
        <f>SUMPRODUCT(($C$4='[21]Calculator Data Summary'!$B$5:$AG$5)*
($C$5='[21]Calculator Data Summary'!$B$6:$AG$6)*
(CONCATENATE($C$6," ","(",X$10," ","CCFS",")")='[21]Calculator Data Summary'!$B$4:$AG$4)*
(X$13='[21]Calculator Data Summary'!$B$7:$AG$7)*
(V22='[21]Calculator Data Summary'!$A$8:$A$21)*
'[21]Calculator Data Summary'!$B$8:$AG$21)</f>
        <v>52.296400000000006</v>
      </c>
      <c r="Y22" s="22">
        <f>SUMPRODUCT(($C$4='[21]Calculator Data Summary'!$B$5:$AG$5)*
($C$5='[21]Calculator Data Summary'!$B$6:$AG$6)*
(CONCATENATE($C$6," ","(",Y$10," ","CCFS",")")='[21]Calculator Data Summary'!$B$4:$AG$4)*
(Y$13='[21]Calculator Data Summary'!$B$7:$AG$7)*
(V22='[21]Calculator Data Summary'!$A$8:$A$21)*
'[21]Calculator Data Summary'!$B$8:$AG$21)</f>
        <v>54.470000000000006</v>
      </c>
      <c r="AA22" s="13" t="s">
        <v>23</v>
      </c>
      <c r="AB22" s="21">
        <f>SUMPRODUCT(($C$4='[22]Calculator Data Summary'!$B$5:$AG$5)*
($C$5='[22]Calculator Data Summary'!$B$6:$AG$6)*
(CONCATENATE($C$6," ","(",AB$10," ","CCFS",")")='[22]Calculator Data Summary'!$B$4:$AG$4)*
(AB$13='[22]Calculator Data Summary'!$B$7:$AG$7)*
(AA22='[22]Calculator Data Summary'!$A$8:$A$21)*
'[22]Calculator Data Summary'!$B$8:$AG$21)</f>
        <v>49.190000000000005</v>
      </c>
      <c r="AC22" s="21">
        <f>SUMPRODUCT(($C$4='[22]Calculator Data Summary'!$B$5:$AG$5)*
($C$5='[22]Calculator Data Summary'!$B$6:$AG$6)*
(CONCATENATE($C$6," ","(",AC$10," ","CCFS",")")='[22]Calculator Data Summary'!$B$4:$AG$4)*
(AC$13='[22]Calculator Data Summary'!$B$7:$AG$7)*
(AA22='[22]Calculator Data Summary'!$A$8:$A$21)*
'[22]Calculator Data Summary'!$B$8:$AG$21)</f>
        <v>44.463679999999997</v>
      </c>
      <c r="AD22" s="22">
        <f>SUMPRODUCT(($C$4='[22]Calculator Data Summary'!$B$5:$AG$5)*
($C$5='[22]Calculator Data Summary'!$B$6:$AG$6)*
(CONCATENATE($C$6," ","(",AD$10," ","CCFS",")")='[22]Calculator Data Summary'!$B$4:$AG$4)*
(AD$13='[22]Calculator Data Summary'!$B$7:$AG$7)*
(AA22='[22]Calculator Data Summary'!$A$8:$A$21)*
'[22]Calculator Data Summary'!$B$8:$AG$21)</f>
        <v>46.730000000000011</v>
      </c>
      <c r="AF22" s="13" t="s">
        <v>23</v>
      </c>
      <c r="AG22" s="21">
        <f>SUMPRODUCT(($C$4='[23]Calculator Data Summary'!$B$5:$AG$5)*
($C$5='[23]Calculator Data Summary'!$B$6:$AG$6)*
(CONCATENATE($C$6," ","(",AG$10," ","CCFS",")")='[23]Calculator Data Summary'!$B$4:$AG$4)*
(AG$13='[23]Calculator Data Summary'!$B$7:$AG$7)*
(AF22='[23]Calculator Data Summary'!$A$8:$A$21)*
'[23]Calculator Data Summary'!$B$8:$AG$21)</f>
        <v>54.540000000000006</v>
      </c>
      <c r="AH22" s="21">
        <f>SUMPRODUCT(($C$4='[23]Calculator Data Summary'!$B$5:$AG$5)*
($C$5='[23]Calculator Data Summary'!$B$6:$AG$6)*
(CONCATENATE($C$6," ","(",AH$10," ","CCFS",")")='[23]Calculator Data Summary'!$B$4:$AG$4)*
(AH$13='[23]Calculator Data Summary'!$B$7:$AG$7)*
(AF22='[23]Calculator Data Summary'!$A$8:$A$21)*
'[23]Calculator Data Summary'!$B$8:$AG$21)</f>
        <v>49.780799999999992</v>
      </c>
      <c r="AI22" s="22">
        <f>SUMPRODUCT(($C$4='[23]Calculator Data Summary'!$B$5:$AG$5)*
($C$5='[23]Calculator Data Summary'!$B$6:$AG$6)*
(CONCATENATE($C$6," ","(",AI$10," ","CCFS",")")='[23]Calculator Data Summary'!$B$4:$AG$4)*
(AI$13='[23]Calculator Data Summary'!$B$7:$AG$7)*
(AF22='[23]Calculator Data Summary'!$A$8:$A$21)*
'[23]Calculator Data Summary'!$B$8:$AG$21)</f>
        <v>51.550000000000004</v>
      </c>
      <c r="AK22" s="13" t="s">
        <v>23</v>
      </c>
      <c r="AL22" s="21">
        <f>SUMPRODUCT(($C$4='[24]Calculator Data Summary'!$B$5:$AG$5)*
($C$5='[24]Calculator Data Summary'!$B$6:$AG$6)*
(CONCATENATE($C$6," ","(",AL$10," ","CCFS",")")='[24]Calculator Data Summary'!$B$4:$AG$4)*
(AL$13='[24]Calculator Data Summary'!$B$7:$AG$7)*
(AK22='[24]Calculator Data Summary'!$A$8:$A$21)*
'[24]Calculator Data Summary'!$B$8:$AG$21)</f>
        <v>43.05</v>
      </c>
      <c r="AM22" s="21">
        <f>SUMPRODUCT(($C$4='[24]Calculator Data Summary'!$B$5:$AG$5)*
($C$5='[24]Calculator Data Summary'!$B$6:$AG$6)*
(CONCATENATE($C$6," ","(",AM$10," ","CCFS",")")='[24]Calculator Data Summary'!$B$4:$AG$4)*
(AM$13='[24]Calculator Data Summary'!$B$7:$AG$7)*
(AK22='[24]Calculator Data Summary'!$A$8:$A$21)*
'[24]Calculator Data Summary'!$B$8:$AG$21)</f>
        <v>30.956480000000003</v>
      </c>
      <c r="AN22" s="22">
        <f>SUMPRODUCT(($C$4='[24]Calculator Data Summary'!$B$5:$AG$5)*
($C$5='[24]Calculator Data Summary'!$B$6:$AG$6)*
(CONCATENATE($C$6," ","(",AN$10," ","CCFS",")")='[24]Calculator Data Summary'!$B$4:$AG$4)*
(AN$13='[24]Calculator Data Summary'!$B$7:$AG$7)*
(AK22='[24]Calculator Data Summary'!$A$8:$A$21)*
'[24]Calculator Data Summary'!$B$8:$AG$21)</f>
        <v>32.529999999999994</v>
      </c>
      <c r="AP22" s="13" t="s">
        <v>23</v>
      </c>
      <c r="AQ22" s="21">
        <f>SUMPRODUCT(($C$4='[25]Calculator Data Summary'!$B$5:$AG$5)*
($C$5='[25]Calculator Data Summary'!$B$6:$AG$6)*
(CONCATENATE($C$6," ","(",AQ$10," ","CCFS",")")='[25]Calculator Data Summary'!$B$4:$AG$4)*
(AQ$13='[25]Calculator Data Summary'!$B$7:$AG$7)*
(AP22='[25]Calculator Data Summary'!$A$8:$A$21)*
'[25]Calculator Data Summary'!$B$8:$AG$21)</f>
        <v>61.6</v>
      </c>
      <c r="AR22" s="21">
        <f>SUMPRODUCT(($C$4='[25]Calculator Data Summary'!$B$5:$AG$5)*
($C$5='[25]Calculator Data Summary'!$B$6:$AG$6)*
(CONCATENATE($C$6," ","(",AR$10," ","CCFS",")")='[25]Calculator Data Summary'!$B$4:$AG$4)*
(AR$13='[25]Calculator Data Summary'!$B$7:$AG$7)*
(AP22='[25]Calculator Data Summary'!$A$8:$A$21)*
'[25]Calculator Data Summary'!$B$8:$AG$21)</f>
        <v>52.266559999999991</v>
      </c>
      <c r="AS22" s="22">
        <f>SUMPRODUCT(($C$4='[25]Calculator Data Summary'!$B$5:$AG$5)*
($C$5='[25]Calculator Data Summary'!$B$6:$AG$6)*
(CONCATENATE($C$6," ","(",AS$10," ","CCFS",")")='[25]Calculator Data Summary'!$B$4:$AG$4)*
(AS$13='[25]Calculator Data Summary'!$B$7:$AG$7)*
(AP22='[25]Calculator Data Summary'!$A$8:$A$21)*
'[25]Calculator Data Summary'!$B$8:$AG$21)</f>
        <v>54.099999999999994</v>
      </c>
      <c r="AU22" s="13" t="s">
        <v>23</v>
      </c>
      <c r="AV22" s="21">
        <f>SUMPRODUCT(($C$4='[26]Calculator Data Summary'!$B$5:$AG$5)*
($C$5='[26]Calculator Data Summary'!$B$6:$AG$6)*
(CONCATENATE($C$6," ","(",AV$10," ","CCFS",")")='[26]Calculator Data Summary'!$B$4:$AG$4)*
(AV$13='[26]Calculator Data Summary'!$B$7:$AG$7)*
(AU22='[26]Calculator Data Summary'!$A$8:$A$21)*
'[26]Calculator Data Summary'!$B$8:$AG$21)</f>
        <v>51.81</v>
      </c>
      <c r="AW22" s="21">
        <f>SUMPRODUCT(($C$4='[26]Calculator Data Summary'!$B$5:$AG$5)*
($C$5='[26]Calculator Data Summary'!$B$6:$AG$6)*
(CONCATENATE($C$6," ","(",AW$10," ","CCFS",")")='[26]Calculator Data Summary'!$B$4:$AG$4)*
(AW$13='[26]Calculator Data Summary'!$B$7:$AG$7)*
(AU22='[26]Calculator Data Summary'!$A$8:$A$21)*
'[26]Calculator Data Summary'!$B$8:$AG$21)</f>
        <v>42.012960000000007</v>
      </c>
      <c r="AX22" s="22">
        <f>SUMPRODUCT(($C$4='[26]Calculator Data Summary'!$B$5:$AG$5)*
($C$5='[26]Calculator Data Summary'!$B$6:$AG$6)*
(CONCATENATE($C$6," ","(",AX$10," ","CCFS",")")='[26]Calculator Data Summary'!$B$4:$AG$4)*
(AX$13='[26]Calculator Data Summary'!$B$7:$AG$7)*
(AU22='[26]Calculator Data Summary'!$A$8:$A$21)*
'[26]Calculator Data Summary'!$B$8:$AG$21)</f>
        <v>44.48</v>
      </c>
      <c r="AZ22" s="13" t="s">
        <v>23</v>
      </c>
      <c r="BA22" s="21">
        <f>SUMPRODUCT(($C$4='[27]Calculator Data Summary'!$B$5:$AG$5)*
($C$5='[27]Calculator Data Summary'!$B$6:$AG$6)*
(CONCATENATE($C$6," ","(",BA$10," ","CCFS",")")='[27]Calculator Data Summary'!$B$4:$AG$4)*
(BA$13='[27]Calculator Data Summary'!$B$7:$AG$7)*
(AZ22='[27]Calculator Data Summary'!$A$8:$A$21)*
'[27]Calculator Data Summary'!$B$8:$AG$21)</f>
        <v>66.13</v>
      </c>
      <c r="BB22" s="21">
        <f>SUMPRODUCT(($C$4='[27]Calculator Data Summary'!$B$5:$AG$5)*
($C$5='[27]Calculator Data Summary'!$B$6:$AG$6)*
(CONCATENATE($C$6," ","(",BB$10," ","CCFS",")")='[27]Calculator Data Summary'!$B$4:$AG$4)*
(BB$13='[27]Calculator Data Summary'!$B$7:$AG$7)*
(AZ22='[27]Calculator Data Summary'!$A$8:$A$21)*
'[27]Calculator Data Summary'!$B$8:$AG$21)</f>
        <v>54.784240000000004</v>
      </c>
      <c r="BC22" s="22">
        <f>SUMPRODUCT(($C$4='[27]Calculator Data Summary'!$B$5:$AG$5)*
($C$5='[27]Calculator Data Summary'!$B$6:$AG$6)*
(CONCATENATE($C$6," ","(",BC$10," ","CCFS",")")='[27]Calculator Data Summary'!$B$4:$AG$4)*
(BC$13='[27]Calculator Data Summary'!$B$7:$AG$7)*
(AZ22='[27]Calculator Data Summary'!$A$8:$A$21)*
'[27]Calculator Data Summary'!$B$8:$AG$21)</f>
        <v>59.59</v>
      </c>
      <c r="BE22" s="13" t="s">
        <v>23</v>
      </c>
      <c r="BF22" s="21">
        <f>SUMPRODUCT(($C$4='[28]Calculator Data Summary'!$B$5:$AG$5)*
($C$5='[28]Calculator Data Summary'!$B$6:$AG$6)*
(CONCATENATE($C$6," ","(",BF$10," ","CCFS",")")='[28]Calculator Data Summary'!$B$4:$AG$4)*
(BF$13='[28]Calculator Data Summary'!$B$7:$AG$7)*
(BE22='[28]Calculator Data Summary'!$A$8:$A$21)*
'[28]Calculator Data Summary'!$B$8:$AG$21)</f>
        <v>36.619999999999997</v>
      </c>
      <c r="BG22" s="21">
        <f>SUMPRODUCT(($C$4='[28]Calculator Data Summary'!$B$5:$AG$5)*
($C$5='[28]Calculator Data Summary'!$B$6:$AG$6)*
(CONCATENATE($C$6," ","(",BG$10," ","CCFS",")")='[28]Calculator Data Summary'!$B$4:$AG$4)*
(BG$13='[28]Calculator Data Summary'!$B$7:$AG$7)*
(BE22='[28]Calculator Data Summary'!$A$8:$A$21)*
'[28]Calculator Data Summary'!$B$8:$AG$21)</f>
        <v>32.178160000000005</v>
      </c>
      <c r="BH22" s="22">
        <f>SUMPRODUCT(($C$4='[28]Calculator Data Summary'!$B$5:$AG$5)*
($C$5='[28]Calculator Data Summary'!$B$6:$AG$6)*
(CONCATENATE($C$6," ","(",BH$10," ","CCFS",")")='[28]Calculator Data Summary'!$B$4:$AG$4)*
(BH$13='[28]Calculator Data Summary'!$B$7:$AG$7)*
(BE22='[28]Calculator Data Summary'!$A$8:$A$21)*
'[28]Calculator Data Summary'!$B$8:$AG$21)</f>
        <v>33.9</v>
      </c>
      <c r="BJ22" s="13" t="s">
        <v>23</v>
      </c>
      <c r="BK22" s="21">
        <f>SUMPRODUCT(($C$4='[29]Calculator Data Summary'!$B$5:$AG$5)*
($C$5='[29]Calculator Data Summary'!$B$6:$AG$6)*
(CONCATENATE($C$6," ","(",BK$10," ","CCFS",")")='[29]Calculator Data Summary'!$B$4:$AG$4)*
(BK$13='[29]Calculator Data Summary'!$B$7:$AG$7)*
(BJ22='[29]Calculator Data Summary'!$A$8:$A$21)*
'[29]Calculator Data Summary'!$B$8:$AG$21)</f>
        <v>34.21</v>
      </c>
      <c r="BL22" s="21">
        <f>SUMPRODUCT(($C$4='[29]Calculator Data Summary'!$B$5:$AG$5)*
($C$5='[29]Calculator Data Summary'!$B$6:$AG$6)*
(CONCATENATE($C$6," ","(",BL$10," ","CCFS",")")='[29]Calculator Data Summary'!$B$4:$AG$4)*
(BL$13='[29]Calculator Data Summary'!$B$7:$AG$7)*
(BJ22='[29]Calculator Data Summary'!$A$8:$A$21)*
'[29]Calculator Data Summary'!$B$8:$AG$21)</f>
        <v>27.451039999999995</v>
      </c>
      <c r="BM22" s="22">
        <f>SUMPRODUCT(($C$4='[29]Calculator Data Summary'!$B$5:$AG$5)*
($C$5='[29]Calculator Data Summary'!$B$6:$AG$6)*
(CONCATENATE($C$6," ","(",BM$10," ","CCFS",")")='[29]Calculator Data Summary'!$B$4:$AG$4)*
(BM$13='[29]Calculator Data Summary'!$B$7:$AG$7)*
(BJ22='[29]Calculator Data Summary'!$A$8:$A$21)*
'[29]Calculator Data Summary'!$B$8:$AG$21)</f>
        <v>28.710000000000004</v>
      </c>
      <c r="BO22" s="13" t="s">
        <v>23</v>
      </c>
      <c r="BP22" s="21">
        <f>SUMPRODUCT(($C$4='[30]Calculator Data Summary'!$B$5:$AG$5)*
($C$5='[30]Calculator Data Summary'!$B$6:$AG$6)*
(CONCATENATE($C$6," ","(",BP$10," ","CCFS",")")='[30]Calculator Data Summary'!$B$4:$AG$4)*
(BP$13='[30]Calculator Data Summary'!$B$7:$AG$7)*
(BO22='[30]Calculator Data Summary'!$A$8:$A$21)*
'[30]Calculator Data Summary'!$B$8:$AG$21)</f>
        <v>40.469999999999992</v>
      </c>
      <c r="BQ22" s="21">
        <f>SUMPRODUCT(($C$4='[30]Calculator Data Summary'!$B$5:$AG$5)*
($C$5='[30]Calculator Data Summary'!$B$6:$AG$6)*
(CONCATENATE($C$6," ","(",BQ$10," ","CCFS",")")='[30]Calculator Data Summary'!$B$4:$AG$4)*
(BQ$13='[30]Calculator Data Summary'!$B$7:$AG$7)*
(BO22='[30]Calculator Data Summary'!$A$8:$A$21)*
'[30]Calculator Data Summary'!$B$8:$AG$21)</f>
        <v>37.21264</v>
      </c>
      <c r="BR22" s="22">
        <f>SUMPRODUCT(($C$4='[30]Calculator Data Summary'!$B$5:$AG$5)*
($C$5='[30]Calculator Data Summary'!$B$6:$AG$6)*
(CONCATENATE($C$6," ","(",BR$10," ","CCFS",")")='[30]Calculator Data Summary'!$B$4:$AG$4)*
(BR$13='[30]Calculator Data Summary'!$B$7:$AG$7)*
(BO22='[30]Calculator Data Summary'!$A$8:$A$21)*
'[30]Calculator Data Summary'!$B$8:$AG$21)</f>
        <v>39.160000000000004</v>
      </c>
      <c r="BT22" s="13" t="s">
        <v>23</v>
      </c>
      <c r="BU22" s="21">
        <f>SUMPRODUCT(($C$4='[31]Calculator Data Summary'!$B$5:$AG$5)*
($C$5='[31]Calculator Data Summary'!$B$6:$AG$6)*
(CONCATENATE($C$6," ","(",BU$10," ","CCFS",")")='[31]Calculator Data Summary'!$B$4:$AG$4)*
(BU$13='[31]Calculator Data Summary'!$B$7:$AG$7)*
(BT22='[31]Calculator Data Summary'!$A$8:$A$21)*
'[31]Calculator Data Summary'!$B$8:$AG$21)</f>
        <v>39.480000000000004</v>
      </c>
      <c r="BV22" s="21">
        <f>SUMPRODUCT(($C$4='[31]Calculator Data Summary'!$B$5:$AG$5)*
($C$5='[31]Calculator Data Summary'!$B$6:$AG$6)*
(CONCATENATE($C$6," ","(",BV$10," ","CCFS",")")='[31]Calculator Data Summary'!$B$4:$AG$4)*
(BV$13='[31]Calculator Data Summary'!$B$7:$AG$7)*
(BT22='[31]Calculator Data Summary'!$A$8:$A$21)*
'[31]Calculator Data Summary'!$B$8:$AG$21)</f>
        <v>38.428800000000003</v>
      </c>
      <c r="BW22" s="22">
        <f>SUMPRODUCT(($C$4='[31]Calculator Data Summary'!$B$5:$AG$5)*
($C$5='[31]Calculator Data Summary'!$B$6:$AG$6)*
(CONCATENATE($C$6," ","(",BW$10," ","CCFS",")")='[31]Calculator Data Summary'!$B$4:$AG$4)*
(BW$13='[31]Calculator Data Summary'!$B$7:$AG$7)*
(BT22='[31]Calculator Data Summary'!$A$8:$A$21)*
'[31]Calculator Data Summary'!$B$8:$AG$21)</f>
        <v>40.04</v>
      </c>
      <c r="BY22" s="13" t="s">
        <v>23</v>
      </c>
      <c r="BZ22" s="21">
        <f>SUMPRODUCT(($C$4='[32]Calculator Data Summary'!$B$5:$AG$5)*
($C$5='[32]Calculator Data Summary'!$B$6:$AG$6)*
(CONCATENATE($C$6," ","(",BZ$10," ","CCFS",")")='[32]Calculator Data Summary'!$B$4:$AG$4)*
(BZ$13='[32]Calculator Data Summary'!$B$7:$AG$7)*
(BY22='[32]Calculator Data Summary'!$A$8:$A$21)*
'[32]Calculator Data Summary'!$B$8:$AG$21)</f>
        <v>48.900000000000006</v>
      </c>
      <c r="CA22" s="21">
        <f>SUMPRODUCT(($C$4='[32]Calculator Data Summary'!$B$5:$AG$5)*
($C$5='[32]Calculator Data Summary'!$B$6:$AG$6)*
(CONCATENATE($C$6," ","(",CA$10," ","CCFS",")")='[32]Calculator Data Summary'!$B$4:$AG$4)*
(CA$13='[32]Calculator Data Summary'!$B$7:$AG$7)*
(BY22='[32]Calculator Data Summary'!$A$8:$A$21)*
'[32]Calculator Data Summary'!$B$8:$AG$21)</f>
        <v>45.030160000000009</v>
      </c>
      <c r="CB22" s="22">
        <f>SUMPRODUCT(($C$4='[32]Calculator Data Summary'!$B$5:$AG$5)*
($C$5='[32]Calculator Data Summary'!$B$6:$AG$6)*
(CONCATENATE($C$6," ","(",CB$10," ","CCFS",")")='[32]Calculator Data Summary'!$B$4:$AG$4)*
(CB$13='[32]Calculator Data Summary'!$B$7:$AG$7)*
(BY22='[32]Calculator Data Summary'!$A$8:$A$21)*
'[32]Calculator Data Summary'!$B$8:$AG$21)</f>
        <v>47.720000000000006</v>
      </c>
      <c r="CD22" s="13" t="s">
        <v>23</v>
      </c>
      <c r="CE22" s="21">
        <f>SUMPRODUCT(($C$4='[33]Calculator Data Summary'!$B$5:$AG$5)*
($C$5='[33]Calculator Data Summary'!$B$6:$AG$6)*
(CONCATENATE($C$6," ","(",CE$10," ","CCFS",")")='[33]Calculator Data Summary'!$B$4:$AG$4)*
(CE$13='[33]Calculator Data Summary'!$B$7:$AG$7)*
(CD22='[33]Calculator Data Summary'!$A$8:$A$21)*
'[33]Calculator Data Summary'!$B$8:$AG$21)</f>
        <v>22.909999999999997</v>
      </c>
      <c r="CF22" s="21">
        <f>SUMPRODUCT(($C$4='[33]Calculator Data Summary'!$B$5:$AG$5)*
($C$5='[33]Calculator Data Summary'!$B$6:$AG$6)*
(CONCATENATE($C$6," ","(",CF$10," ","CCFS",")")='[33]Calculator Data Summary'!$B$4:$AG$4)*
(CF$13='[33]Calculator Data Summary'!$B$7:$AG$7)*
(CD22='[33]Calculator Data Summary'!$A$8:$A$21)*
'[33]Calculator Data Summary'!$B$8:$AG$21)</f>
        <v>21.164960000000001</v>
      </c>
      <c r="CG22" s="22">
        <f>SUMPRODUCT(($C$4='[33]Calculator Data Summary'!$B$5:$AG$5)*
($C$5='[33]Calculator Data Summary'!$B$6:$AG$6)*
(CONCATENATE($C$6," ","(",CG$10," ","CCFS",")")='[33]Calculator Data Summary'!$B$4:$AG$4)*
(CG$13='[33]Calculator Data Summary'!$B$7:$AG$7)*
(CD22='[33]Calculator Data Summary'!$A$8:$A$21)*
'[33]Calculator Data Summary'!$B$8:$AG$21)</f>
        <v>22.36</v>
      </c>
      <c r="CI22" s="13" t="s">
        <v>23</v>
      </c>
      <c r="CJ22" s="21">
        <f>SUMPRODUCT(($C$4='[34]Calculator Data Summary'!$B$5:$AG$5)*
($C$5='[34]Calculator Data Summary'!$B$6:$AG$6)*
(CONCATENATE($C$6," ","(",CJ$10," ","CCFS",")")='[34]Calculator Data Summary'!$B$4:$AG$4)*
(CJ$13='[34]Calculator Data Summary'!$B$7:$AG$7)*
(CI22='[34]Calculator Data Summary'!$A$8:$A$21)*
'[34]Calculator Data Summary'!$B$8:$AG$21)</f>
        <v>57.620000000000005</v>
      </c>
      <c r="CK22" s="21">
        <f>SUMPRODUCT(($C$4='[34]Calculator Data Summary'!$B$5:$AG$5)*
($C$5='[34]Calculator Data Summary'!$B$6:$AG$6)*
(CONCATENATE($C$6," ","(",CK$10," ","CCFS",")")='[34]Calculator Data Summary'!$B$4:$AG$4)*
(CK$13='[34]Calculator Data Summary'!$B$7:$AG$7)*
(CI22='[34]Calculator Data Summary'!$A$8:$A$21)*
'[34]Calculator Data Summary'!$B$8:$AG$21)</f>
        <v>46.734799999999993</v>
      </c>
      <c r="CL22" s="22">
        <f>SUMPRODUCT(($C$4='[34]Calculator Data Summary'!$B$5:$AG$5)*
($C$5='[34]Calculator Data Summary'!$B$6:$AG$6)*
(CONCATENATE($C$6," ","(",CL$10," ","CCFS",")")='[34]Calculator Data Summary'!$B$4:$AG$4)*
(CL$13='[34]Calculator Data Summary'!$B$7:$AG$7)*
(CI22='[34]Calculator Data Summary'!$A$8:$A$21)*
'[34]Calculator Data Summary'!$B$8:$AG$21)</f>
        <v>48.050000000000004</v>
      </c>
      <c r="CN22" s="13" t="s">
        <v>23</v>
      </c>
      <c r="CO22" s="21">
        <f>SUMPRODUCT(($C$4='[35]Calculator Data Summary'!$B$5:$AG$5)*
($C$5='[35]Calculator Data Summary'!$B$6:$AG$6)*
(CONCATENATE($C$6," ","(",CO$10," ","CCFS",")")='[35]Calculator Data Summary'!$B$4:$AG$4)*
(CO$13='[35]Calculator Data Summary'!$B$7:$AG$7)*
(CN22='[35]Calculator Data Summary'!$A$8:$A$21)*
'[35]Calculator Data Summary'!$B$8:$AG$21)</f>
        <v>53.14</v>
      </c>
      <c r="CP22" s="21">
        <f>SUMPRODUCT(($C$4='[35]Calculator Data Summary'!$B$5:$AG$5)*
($C$5='[35]Calculator Data Summary'!$B$6:$AG$6)*
(CONCATENATE($C$6," ","(",CP$10," ","CCFS",")")='[35]Calculator Data Summary'!$B$4:$AG$4)*
(CP$13='[35]Calculator Data Summary'!$B$7:$AG$7)*
(CN22='[35]Calculator Data Summary'!$A$8:$A$21)*
'[35]Calculator Data Summary'!$B$8:$AG$21)</f>
        <v>42.622319999999995</v>
      </c>
      <c r="CQ22" s="22">
        <f>SUMPRODUCT(($C$4='[35]Calculator Data Summary'!$B$5:$AG$5)*
($C$5='[35]Calculator Data Summary'!$B$6:$AG$6)*
(CONCATENATE($C$6," ","(",CQ$10," ","CCFS",")")='[35]Calculator Data Summary'!$B$4:$AG$4)*
(CQ$13='[35]Calculator Data Summary'!$B$7:$AG$7)*
(CN22='[35]Calculator Data Summary'!$A$8:$A$21)*
'[35]Calculator Data Summary'!$B$8:$AG$21)</f>
        <v>44.240000000000009</v>
      </c>
      <c r="CS22" s="13" t="s">
        <v>23</v>
      </c>
      <c r="CT22" s="21">
        <f>SUMPRODUCT(($C$4='[36]AV Calculator Data Summary'!$B$5:$AG$5)*
($C$5='[36]AV Calculator Data Summary'!$B$6:$AG$6)*
(CONCATENATE($C$6," ","(",CT$10," ","CCFS",")")='[36]AV Calculator Data Summary'!$B$4:$AG$4)*
(CT$13='[36]AV Calculator Data Summary'!$B$7:$AG$7)*
(CS22='[36]AV Calculator Data Summary'!$A$8:$A$21)*
'[36]AV Calculator Data Summary'!$B$8:$AG$21)</f>
        <v>71.099999999999994</v>
      </c>
      <c r="CU22" s="21">
        <f>SUMPRODUCT(($C$4='[36]AV Calculator Data Summary'!$B$5:$AG$5)*
($C$5='[36]AV Calculator Data Summary'!$B$6:$AG$6)*
(CONCATENATE($C$6," ","(",CU$10," ","CCFS",")")='[36]AV Calculator Data Summary'!$B$4:$AG$4)*
(CU$13='[36]AV Calculator Data Summary'!$B$7:$AG$7)*
(CS22='[36]AV Calculator Data Summary'!$A$8:$A$21)*
'[36]AV Calculator Data Summary'!$B$8:$AG$21)</f>
        <v>63.378799999999991</v>
      </c>
      <c r="CV22" s="22">
        <f>SUMPRODUCT(($C$4='[36]AV Calculator Data Summary'!$B$5:$AG$5)*
($C$5='[36]AV Calculator Data Summary'!$B$6:$AG$6)*
(CONCATENATE($C$6," ","(",CV$10," ","CCFS",")")='[36]AV Calculator Data Summary'!$B$4:$AG$4)*
(CV$13='[36]AV Calculator Data Summary'!$B$7:$AG$7)*
(CS22='[36]AV Calculator Data Summary'!$A$8:$A$21)*
'[36]AV Calculator Data Summary'!$B$8:$AG$21)</f>
        <v>66.48</v>
      </c>
      <c r="CX22" s="13" t="s">
        <v>23</v>
      </c>
      <c r="CY22" s="21">
        <f>SUMPRODUCT(($C$4='[36]PV Calculator Data Summary'!$B$5:$AG$5)*
($C$5='[36]PV Calculator Data Summary'!$B$6:$AG$6)*
(CONCATENATE($C$6," ","(",CY$10," ","CCFS",")")='[36]PV Calculator Data Summary'!$B$4:$AG$4)*
(CY$13='[36]PV Calculator Data Summary'!$B$7:$AG$7)*
(CX22='[36]PV Calculator Data Summary'!$A$8:$A$21)*
'[36]PV Calculator Data Summary'!$B$8:$AG$21)</f>
        <v>82.350000000000009</v>
      </c>
      <c r="CZ22" s="21">
        <f>SUMPRODUCT(($C$4='[36]PV Calculator Data Summary'!$B$5:$AG$5)*
($C$5='[36]PV Calculator Data Summary'!$B$6:$AG$6)*
(CONCATENATE($C$6," ","(",CZ$10," ","CCFS",")")='[36]PV Calculator Data Summary'!$B$4:$AG$4)*
(CZ$13='[36]PV Calculator Data Summary'!$B$7:$AG$7)*
(CX22='[36]PV Calculator Data Summary'!$A$8:$A$21)*
'[36]PV Calculator Data Summary'!$B$8:$AG$21)</f>
        <v>75.440319999999986</v>
      </c>
      <c r="DA22" s="22">
        <f>SUMPRODUCT(($C$4='[36]PV Calculator Data Summary'!$B$5:$AG$5)*
($C$5='[36]PV Calculator Data Summary'!$B$6:$AG$6)*
(CONCATENATE($C$6," ","(",DA$10," ","CCFS",")")='[36]PV Calculator Data Summary'!$B$4:$AG$4)*
(DA$13='[36]PV Calculator Data Summary'!$B$7:$AG$7)*
(CX22='[36]PV Calculator Data Summary'!$A$8:$A$21)*
'[36]PV Calculator Data Summary'!$B$8:$AG$21)</f>
        <v>78.37</v>
      </c>
      <c r="DC22" s="13" t="s">
        <v>23</v>
      </c>
      <c r="DD22" s="21">
        <v>0</v>
      </c>
      <c r="DE22" s="21">
        <v>0</v>
      </c>
      <c r="DF22" s="22">
        <v>0</v>
      </c>
      <c r="DH22" s="13" t="s">
        <v>23</v>
      </c>
      <c r="DI22" s="21">
        <v>0</v>
      </c>
      <c r="DJ22" s="21">
        <v>0</v>
      </c>
      <c r="DK22" s="22">
        <v>0</v>
      </c>
      <c r="DM22" s="13" t="s">
        <v>23</v>
      </c>
      <c r="DN22" s="21">
        <v>0</v>
      </c>
      <c r="DO22" s="21">
        <v>0</v>
      </c>
      <c r="DP22" s="22">
        <v>0</v>
      </c>
      <c r="DR22" s="13" t="s">
        <v>23</v>
      </c>
      <c r="DS22" s="21">
        <v>0</v>
      </c>
      <c r="DT22" s="21">
        <v>0</v>
      </c>
      <c r="DU22" s="22">
        <v>0</v>
      </c>
      <c r="DW22" s="13" t="s">
        <v>23</v>
      </c>
      <c r="DX22" s="21">
        <v>0</v>
      </c>
      <c r="DY22" s="21">
        <v>0</v>
      </c>
      <c r="DZ22" s="22">
        <v>0</v>
      </c>
      <c r="EB22" s="13" t="s">
        <v>23</v>
      </c>
      <c r="EC22" s="21">
        <v>0</v>
      </c>
      <c r="ED22" s="21">
        <v>0</v>
      </c>
      <c r="EE22" s="22">
        <v>0</v>
      </c>
      <c r="EG22" s="13" t="s">
        <v>23</v>
      </c>
      <c r="EH22" s="21">
        <v>0</v>
      </c>
      <c r="EI22" s="21">
        <v>0</v>
      </c>
      <c r="EJ22" s="22">
        <v>0</v>
      </c>
      <c r="EL22" s="13" t="s">
        <v>23</v>
      </c>
      <c r="EM22" s="21">
        <v>0</v>
      </c>
      <c r="EN22" s="21">
        <v>0</v>
      </c>
      <c r="EO22" s="22">
        <v>0</v>
      </c>
      <c r="EQ22" s="13" t="s">
        <v>23</v>
      </c>
      <c r="ER22" s="21">
        <v>0</v>
      </c>
      <c r="ES22" s="21">
        <v>0</v>
      </c>
      <c r="ET22" s="22">
        <v>0</v>
      </c>
      <c r="EV22" s="13" t="s">
        <v>23</v>
      </c>
      <c r="EW22" s="21">
        <v>0</v>
      </c>
      <c r="EX22" s="21">
        <v>0</v>
      </c>
      <c r="EY22" s="22">
        <v>0</v>
      </c>
      <c r="FA22" s="13" t="s">
        <v>23</v>
      </c>
      <c r="FB22" s="21">
        <v>0</v>
      </c>
      <c r="FC22" s="21">
        <v>0</v>
      </c>
      <c r="FD22" s="22">
        <v>0</v>
      </c>
      <c r="FF22" s="13" t="s">
        <v>23</v>
      </c>
      <c r="FG22" s="21">
        <v>0</v>
      </c>
      <c r="FH22" s="21">
        <v>0</v>
      </c>
      <c r="FI22" s="22">
        <v>0</v>
      </c>
      <c r="FK22" s="13" t="s">
        <v>23</v>
      </c>
      <c r="FL22" s="21">
        <v>0</v>
      </c>
      <c r="FM22" s="21">
        <v>0</v>
      </c>
      <c r="FN22" s="22">
        <v>0</v>
      </c>
      <c r="FP22" s="13" t="s">
        <v>23</v>
      </c>
      <c r="FQ22" s="21">
        <v>0</v>
      </c>
      <c r="FR22" s="21">
        <v>0</v>
      </c>
      <c r="FS22" s="22">
        <v>0</v>
      </c>
      <c r="FU22" s="13" t="s">
        <v>23</v>
      </c>
      <c r="FV22" s="21">
        <v>0</v>
      </c>
      <c r="FW22" s="21">
        <v>0</v>
      </c>
      <c r="FX22" s="22">
        <v>0</v>
      </c>
      <c r="FZ22" s="13" t="s">
        <v>23</v>
      </c>
      <c r="GA22" s="21">
        <v>0</v>
      </c>
      <c r="GB22" s="21">
        <v>0</v>
      </c>
      <c r="GC22" s="22">
        <v>0</v>
      </c>
      <c r="GE22" s="13" t="s">
        <v>23</v>
      </c>
      <c r="GF22" s="21">
        <v>0</v>
      </c>
      <c r="GG22" s="21">
        <v>0</v>
      </c>
      <c r="GH22" s="22">
        <v>0</v>
      </c>
      <c r="GJ22" s="13" t="s">
        <v>23</v>
      </c>
      <c r="GK22" s="21">
        <v>0</v>
      </c>
      <c r="GL22" s="21">
        <v>0</v>
      </c>
      <c r="GM22" s="22">
        <v>0</v>
      </c>
      <c r="GO22" s="13" t="s">
        <v>23</v>
      </c>
      <c r="GP22" s="21">
        <v>0</v>
      </c>
      <c r="GQ22" s="21">
        <v>0</v>
      </c>
      <c r="GR22" s="22">
        <v>0</v>
      </c>
      <c r="GT22" s="13" t="s">
        <v>23</v>
      </c>
      <c r="GU22" s="21">
        <v>0</v>
      </c>
      <c r="GV22" s="21">
        <v>0</v>
      </c>
      <c r="GW22" s="22">
        <v>0</v>
      </c>
      <c r="GY22" s="13" t="s">
        <v>23</v>
      </c>
      <c r="GZ22" s="21">
        <v>0</v>
      </c>
      <c r="HA22" s="21">
        <v>0</v>
      </c>
      <c r="HB22" s="22">
        <v>0</v>
      </c>
      <c r="HD22" s="13" t="s">
        <v>23</v>
      </c>
      <c r="HE22" s="21">
        <v>0</v>
      </c>
      <c r="HF22" s="21">
        <v>0</v>
      </c>
      <c r="HG22" s="22">
        <v>0</v>
      </c>
      <c r="HI22" s="13" t="s">
        <v>23</v>
      </c>
      <c r="HJ22" s="21">
        <v>0</v>
      </c>
      <c r="HK22" s="21">
        <v>0</v>
      </c>
      <c r="HL22" s="22">
        <v>0</v>
      </c>
    </row>
    <row r="23" spans="2:220" x14ac:dyDescent="0.25">
      <c r="B23" s="13" t="s">
        <v>24</v>
      </c>
      <c r="C23" s="21">
        <f>SUMPRODUCT(($C$4='[17]Calculator Data Summary'!$B$5:$AG$5)*
($C$5='[17]Calculator Data Summary'!$B$6:$AG$6)*
(CONCATENATE($C$6," ","(",C$10," ","CCFS",")")='[17]Calculator Data Summary'!$B$4:$AG$4)*
(C$13='[17]Calculator Data Summary'!$B$7:$AG$7)*
(B23='[17]Calculator Data Summary'!$A$8:$A$21)*
'[17]Calculator Data Summary'!$B$8:$AG$21)</f>
        <v>39.25</v>
      </c>
      <c r="D23" s="21">
        <f>SUMPRODUCT(($C$4='[17]Calculator Data Summary'!$B$5:$AG$5)*
($C$5='[17]Calculator Data Summary'!$B$6:$AG$6)*
(CONCATENATE($C$6," ","(",D$10," ","CCFS",")")='[17]Calculator Data Summary'!$B$4:$AG$4)*
(D$13='[17]Calculator Data Summary'!$B$7:$AG$7)*
(B23='[17]Calculator Data Summary'!$A$8:$A$21)*
'[17]Calculator Data Summary'!$B$8:$AG$21)</f>
        <v>42.057519999999997</v>
      </c>
      <c r="E23" s="22">
        <f>SUMPRODUCT(($C$4='[17]Calculator Data Summary'!$B$5:$AG$5)*
($C$5='[17]Calculator Data Summary'!$B$6:$AG$6)*
(CONCATENATE($C$6," ","(",E$10," ","CCFS",")")='[17]Calculator Data Summary'!$B$4:$AG$4)*
(E$13='[17]Calculator Data Summary'!$B$7:$AG$7)*
(B23='[17]Calculator Data Summary'!$A$8:$A$21)*
'[17]Calculator Data Summary'!$B$8:$AG$21)</f>
        <v>44.7</v>
      </c>
      <c r="G23" s="13" t="s">
        <v>24</v>
      </c>
      <c r="H23" s="21">
        <f>SUMPRODUCT(($C$4='[18]Calculator Data Summary'!$B$5:$AG$5)*
($C$5='[18]Calculator Data Summary'!$B$6:$AG$6)*
(CONCATENATE($C$6," ","(",H$10," ","CCFS",")")='[18]Calculator Data Summary'!$B$4:$AG$4)*
(H$13='[18]Calculator Data Summary'!$B$7:$AG$7)*
(G23='[18]Calculator Data Summary'!$A$8:$A$21)*
'[18]Calculator Data Summary'!$B$8:$AG$21)</f>
        <v>53.510000000000005</v>
      </c>
      <c r="I23" s="21">
        <f>SUMPRODUCT(($C$4='[18]Calculator Data Summary'!$B$5:$AG$5)*
($C$5='[18]Calculator Data Summary'!$B$6:$AG$6)*
(CONCATENATE($C$6," ","(",I$10," ","CCFS",")")='[18]Calculator Data Summary'!$B$4:$AG$4)*
(I$13='[18]Calculator Data Summary'!$B$7:$AG$7)*
(G23='[18]Calculator Data Summary'!$A$8:$A$21)*
'[18]Calculator Data Summary'!$B$8:$AG$21)</f>
        <v>34.917680000000004</v>
      </c>
      <c r="J23" s="22">
        <f>SUMPRODUCT(($C$4='[18]Calculator Data Summary'!$B$5:$AG$5)*
($C$5='[18]Calculator Data Summary'!$B$6:$AG$6)*
(CONCATENATE($C$6," ","(",J$10," ","CCFS",")")='[18]Calculator Data Summary'!$B$4:$AG$4)*
(J$13='[18]Calculator Data Summary'!$B$7:$AG$7)*
(G23='[18]Calculator Data Summary'!$A$8:$A$21)*
'[18]Calculator Data Summary'!$B$8:$AG$21)</f>
        <v>36.349999999999994</v>
      </c>
      <c r="L23" s="13" t="s">
        <v>24</v>
      </c>
      <c r="M23" s="21">
        <f>SUMPRODUCT(($C$4='[19]Calculator Data Summary'!$B$5:$AG$5)*
($C$5='[19]Calculator Data Summary'!$B$6:$AG$6)*
(CONCATENATE($C$6," ","(",M$10," ","CCFS",")")='[19]Calculator Data Summary'!$B$4:$AG$4)*
(M$13='[19]Calculator Data Summary'!$B$7:$AG$7)*
(L23='[19]Calculator Data Summary'!$A$8:$A$21)*
'[19]Calculator Data Summary'!$B$8:$AG$21)</f>
        <v>66.84</v>
      </c>
      <c r="N23" s="21">
        <f>SUMPRODUCT(($C$4='[19]Calculator Data Summary'!$B$5:$AG$5)*
($C$5='[19]Calculator Data Summary'!$B$6:$AG$6)*
(CONCATENATE($C$6," ","(",N$10," ","CCFS",")")='[19]Calculator Data Summary'!$B$4:$AG$4)*
(N$13='[19]Calculator Data Summary'!$B$7:$AG$7)*
(L23='[19]Calculator Data Summary'!$A$8:$A$21)*
'[19]Calculator Data Summary'!$B$8:$AG$21)</f>
        <v>45.206960000000002</v>
      </c>
      <c r="O23" s="22">
        <f>SUMPRODUCT(($C$4='[19]Calculator Data Summary'!$B$5:$AG$5)*
($C$5='[19]Calculator Data Summary'!$B$6:$AG$6)*
(CONCATENATE($C$6," ","(",O$10," ","CCFS",")")='[19]Calculator Data Summary'!$B$4:$AG$4)*
(O$13='[19]Calculator Data Summary'!$B$7:$AG$7)*
(L23='[19]Calculator Data Summary'!$A$8:$A$21)*
'[19]Calculator Data Summary'!$B$8:$AG$21)</f>
        <v>48.410000000000004</v>
      </c>
      <c r="Q23" s="13" t="s">
        <v>24</v>
      </c>
      <c r="R23" s="21">
        <f>SUMPRODUCT(($C$4='[20]Calculator Data Summary'!$B$5:$AG$5)*
($C$5='[20]Calculator Data Summary'!$B$6:$AG$6)*
(CONCATENATE($C$6," ","(",R$10," ","CCFS",")")='[20]Calculator Data Summary'!$B$4:$AG$4)*
(R$13='[20]Calculator Data Summary'!$B$7:$AG$7)*
(Q23='[20]Calculator Data Summary'!$A$8:$A$21)*
'[20]Calculator Data Summary'!$B$8:$AG$21)</f>
        <v>24.34</v>
      </c>
      <c r="S23" s="21">
        <f>SUMPRODUCT(($C$4='[20]Calculator Data Summary'!$B$5:$AG$5)*
($C$5='[20]Calculator Data Summary'!$B$6:$AG$6)*
(CONCATENATE($C$6," ","(",S$10," ","CCFS",")")='[20]Calculator Data Summary'!$B$4:$AG$4)*
(S$13='[20]Calculator Data Summary'!$B$7:$AG$7)*
(Q23='[20]Calculator Data Summary'!$A$8:$A$21)*
'[20]Calculator Data Summary'!$B$8:$AG$21)</f>
        <v>23.82376</v>
      </c>
      <c r="T23" s="22">
        <f>SUMPRODUCT(($C$4='[20]Calculator Data Summary'!$B$5:$AG$5)*
($C$5='[20]Calculator Data Summary'!$B$6:$AG$6)*
(CONCATENATE($C$6," ","(",T$10," ","CCFS",")")='[20]Calculator Data Summary'!$B$4:$AG$4)*
(T$13='[20]Calculator Data Summary'!$B$7:$AG$7)*
(Q23='[20]Calculator Data Summary'!$A$8:$A$21)*
'[20]Calculator Data Summary'!$B$8:$AG$21)</f>
        <v>25.369999999999997</v>
      </c>
      <c r="V23" s="13" t="s">
        <v>24</v>
      </c>
      <c r="W23" s="21">
        <f>SUMPRODUCT(($C$4='[21]Calculator Data Summary'!$B$5:$AG$5)*
($C$5='[21]Calculator Data Summary'!$B$6:$AG$6)*
(CONCATENATE($C$6," ","(",W$10," ","CCFS",")")='[21]Calculator Data Summary'!$B$4:$AG$4)*
(W$13='[21]Calculator Data Summary'!$B$7:$AG$7)*
(V23='[21]Calculator Data Summary'!$A$8:$A$21)*
'[21]Calculator Data Summary'!$B$8:$AG$21)</f>
        <v>62.609999999999992</v>
      </c>
      <c r="X23" s="21">
        <f>SUMPRODUCT(($C$4='[21]Calculator Data Summary'!$B$5:$AG$5)*
($C$5='[21]Calculator Data Summary'!$B$6:$AG$6)*
(CONCATENATE($C$6," ","(",X$10," ","CCFS",")")='[21]Calculator Data Summary'!$B$4:$AG$4)*
(X$13='[21]Calculator Data Summary'!$B$7:$AG$7)*
(V23='[21]Calculator Data Summary'!$A$8:$A$21)*
'[21]Calculator Data Summary'!$B$8:$AG$21)</f>
        <v>52.296400000000006</v>
      </c>
      <c r="Y23" s="22">
        <f>SUMPRODUCT(($C$4='[21]Calculator Data Summary'!$B$5:$AG$5)*
($C$5='[21]Calculator Data Summary'!$B$6:$AG$6)*
(CONCATENATE($C$6," ","(",Y$10," ","CCFS",")")='[21]Calculator Data Summary'!$B$4:$AG$4)*
(Y$13='[21]Calculator Data Summary'!$B$7:$AG$7)*
(V23='[21]Calculator Data Summary'!$A$8:$A$21)*
'[21]Calculator Data Summary'!$B$8:$AG$21)</f>
        <v>54.470000000000006</v>
      </c>
      <c r="AA23" s="13" t="s">
        <v>24</v>
      </c>
      <c r="AB23" s="21">
        <f>SUMPRODUCT(($C$4='[22]Calculator Data Summary'!$B$5:$AG$5)*
($C$5='[22]Calculator Data Summary'!$B$6:$AG$6)*
(CONCATENATE($C$6," ","(",AB$10," ","CCFS",")")='[22]Calculator Data Summary'!$B$4:$AG$4)*
(AB$13='[22]Calculator Data Summary'!$B$7:$AG$7)*
(AA23='[22]Calculator Data Summary'!$A$8:$A$21)*
'[22]Calculator Data Summary'!$B$8:$AG$21)</f>
        <v>49.190000000000005</v>
      </c>
      <c r="AC23" s="21">
        <f>SUMPRODUCT(($C$4='[22]Calculator Data Summary'!$B$5:$AG$5)*
($C$5='[22]Calculator Data Summary'!$B$6:$AG$6)*
(CONCATENATE($C$6," ","(",AC$10," ","CCFS",")")='[22]Calculator Data Summary'!$B$4:$AG$4)*
(AC$13='[22]Calculator Data Summary'!$B$7:$AG$7)*
(AA23='[22]Calculator Data Summary'!$A$8:$A$21)*
'[22]Calculator Data Summary'!$B$8:$AG$21)</f>
        <v>44.463679999999997</v>
      </c>
      <c r="AD23" s="22">
        <f>SUMPRODUCT(($C$4='[22]Calculator Data Summary'!$B$5:$AG$5)*
($C$5='[22]Calculator Data Summary'!$B$6:$AG$6)*
(CONCATENATE($C$6," ","(",AD$10," ","CCFS",")")='[22]Calculator Data Summary'!$B$4:$AG$4)*
(AD$13='[22]Calculator Data Summary'!$B$7:$AG$7)*
(AA23='[22]Calculator Data Summary'!$A$8:$A$21)*
'[22]Calculator Data Summary'!$B$8:$AG$21)</f>
        <v>46.730000000000011</v>
      </c>
      <c r="AF23" s="13" t="s">
        <v>24</v>
      </c>
      <c r="AG23" s="21">
        <f>SUMPRODUCT(($C$4='[23]Calculator Data Summary'!$B$5:$AG$5)*
($C$5='[23]Calculator Data Summary'!$B$6:$AG$6)*
(CONCATENATE($C$6," ","(",AG$10," ","CCFS",")")='[23]Calculator Data Summary'!$B$4:$AG$4)*
(AG$13='[23]Calculator Data Summary'!$B$7:$AG$7)*
(AF23='[23]Calculator Data Summary'!$A$8:$A$21)*
'[23]Calculator Data Summary'!$B$8:$AG$21)</f>
        <v>48.839999999999996</v>
      </c>
      <c r="AH23" s="21">
        <f>SUMPRODUCT(($C$4='[23]Calculator Data Summary'!$B$5:$AG$5)*
($C$5='[23]Calculator Data Summary'!$B$6:$AG$6)*
(CONCATENATE($C$6," ","(",AH$10," ","CCFS",")")='[23]Calculator Data Summary'!$B$4:$AG$4)*
(AH$13='[23]Calculator Data Summary'!$B$7:$AG$7)*
(AF23='[23]Calculator Data Summary'!$A$8:$A$21)*
'[23]Calculator Data Summary'!$B$8:$AG$21)</f>
        <v>49.780799999999992</v>
      </c>
      <c r="AI23" s="22">
        <f>SUMPRODUCT(($C$4='[23]Calculator Data Summary'!$B$5:$AG$5)*
($C$5='[23]Calculator Data Summary'!$B$6:$AG$6)*
(CONCATENATE($C$6," ","(",AI$10," ","CCFS",")")='[23]Calculator Data Summary'!$B$4:$AG$4)*
(AI$13='[23]Calculator Data Summary'!$B$7:$AG$7)*
(AF23='[23]Calculator Data Summary'!$A$8:$A$21)*
'[23]Calculator Data Summary'!$B$8:$AG$21)</f>
        <v>51.550000000000004</v>
      </c>
      <c r="AK23" s="13" t="s">
        <v>24</v>
      </c>
      <c r="AL23" s="21">
        <f>SUMPRODUCT(($C$4='[24]Calculator Data Summary'!$B$5:$AG$5)*
($C$5='[24]Calculator Data Summary'!$B$6:$AG$6)*
(CONCATENATE($C$6," ","(",AL$10," ","CCFS",")")='[24]Calculator Data Summary'!$B$4:$AG$4)*
(AL$13='[24]Calculator Data Summary'!$B$7:$AG$7)*
(AK23='[24]Calculator Data Summary'!$A$8:$A$21)*
'[24]Calculator Data Summary'!$B$8:$AG$21)</f>
        <v>41.07</v>
      </c>
      <c r="AM23" s="21">
        <f>SUMPRODUCT(($C$4='[24]Calculator Data Summary'!$B$5:$AG$5)*
($C$5='[24]Calculator Data Summary'!$B$6:$AG$6)*
(CONCATENATE($C$6," ","(",AM$10," ","CCFS",")")='[24]Calculator Data Summary'!$B$4:$AG$4)*
(AM$13='[24]Calculator Data Summary'!$B$7:$AG$7)*
(AK23='[24]Calculator Data Summary'!$A$8:$A$21)*
'[24]Calculator Data Summary'!$B$8:$AG$21)</f>
        <v>30.956480000000003</v>
      </c>
      <c r="AN23" s="22">
        <f>SUMPRODUCT(($C$4='[24]Calculator Data Summary'!$B$5:$AG$5)*
($C$5='[24]Calculator Data Summary'!$B$6:$AG$6)*
(CONCATENATE($C$6," ","(",AN$10," ","CCFS",")")='[24]Calculator Data Summary'!$B$4:$AG$4)*
(AN$13='[24]Calculator Data Summary'!$B$7:$AG$7)*
(AK23='[24]Calculator Data Summary'!$A$8:$A$21)*
'[24]Calculator Data Summary'!$B$8:$AG$21)</f>
        <v>32.529999999999994</v>
      </c>
      <c r="AP23" s="13" t="s">
        <v>24</v>
      </c>
      <c r="AQ23" s="21">
        <f>SUMPRODUCT(($C$4='[25]Calculator Data Summary'!$B$5:$AG$5)*
($C$5='[25]Calculator Data Summary'!$B$6:$AG$6)*
(CONCATENATE($C$6," ","(",AQ$10," ","CCFS",")")='[25]Calculator Data Summary'!$B$4:$AG$4)*
(AQ$13='[25]Calculator Data Summary'!$B$7:$AG$7)*
(AP23='[25]Calculator Data Summary'!$A$8:$A$21)*
'[25]Calculator Data Summary'!$B$8:$AG$21)</f>
        <v>61.6</v>
      </c>
      <c r="AR23" s="21">
        <f>SUMPRODUCT(($C$4='[25]Calculator Data Summary'!$B$5:$AG$5)*
($C$5='[25]Calculator Data Summary'!$B$6:$AG$6)*
(CONCATENATE($C$6," ","(",AR$10," ","CCFS",")")='[25]Calculator Data Summary'!$B$4:$AG$4)*
(AR$13='[25]Calculator Data Summary'!$B$7:$AG$7)*
(AP23='[25]Calculator Data Summary'!$A$8:$A$21)*
'[25]Calculator Data Summary'!$B$8:$AG$21)</f>
        <v>52.266559999999991</v>
      </c>
      <c r="AS23" s="22">
        <f>SUMPRODUCT(($C$4='[25]Calculator Data Summary'!$B$5:$AG$5)*
($C$5='[25]Calculator Data Summary'!$B$6:$AG$6)*
(CONCATENATE($C$6," ","(",AS$10," ","CCFS",")")='[25]Calculator Data Summary'!$B$4:$AG$4)*
(AS$13='[25]Calculator Data Summary'!$B$7:$AG$7)*
(AP23='[25]Calculator Data Summary'!$A$8:$A$21)*
'[25]Calculator Data Summary'!$B$8:$AG$21)</f>
        <v>54.099999999999994</v>
      </c>
      <c r="AU23" s="13" t="s">
        <v>24</v>
      </c>
      <c r="AV23" s="21">
        <f>SUMPRODUCT(($C$4='[26]Calculator Data Summary'!$B$5:$AG$5)*
($C$5='[26]Calculator Data Summary'!$B$6:$AG$6)*
(CONCATENATE($C$6," ","(",AV$10," ","CCFS",")")='[26]Calculator Data Summary'!$B$4:$AG$4)*
(AV$13='[26]Calculator Data Summary'!$B$7:$AG$7)*
(AU23='[26]Calculator Data Summary'!$A$8:$A$21)*
'[26]Calculator Data Summary'!$B$8:$AG$21)</f>
        <v>51.81</v>
      </c>
      <c r="AW23" s="21">
        <f>SUMPRODUCT(($C$4='[26]Calculator Data Summary'!$B$5:$AG$5)*
($C$5='[26]Calculator Data Summary'!$B$6:$AG$6)*
(CONCATENATE($C$6," ","(",AW$10," ","CCFS",")")='[26]Calculator Data Summary'!$B$4:$AG$4)*
(AW$13='[26]Calculator Data Summary'!$B$7:$AG$7)*
(AU23='[26]Calculator Data Summary'!$A$8:$A$21)*
'[26]Calculator Data Summary'!$B$8:$AG$21)</f>
        <v>42.012960000000007</v>
      </c>
      <c r="AX23" s="22">
        <f>SUMPRODUCT(($C$4='[26]Calculator Data Summary'!$B$5:$AG$5)*
($C$5='[26]Calculator Data Summary'!$B$6:$AG$6)*
(CONCATENATE($C$6," ","(",AX$10," ","CCFS",")")='[26]Calculator Data Summary'!$B$4:$AG$4)*
(AX$13='[26]Calculator Data Summary'!$B$7:$AG$7)*
(AU23='[26]Calculator Data Summary'!$A$8:$A$21)*
'[26]Calculator Data Summary'!$B$8:$AG$21)</f>
        <v>44.48</v>
      </c>
      <c r="AZ23" s="13" t="s">
        <v>24</v>
      </c>
      <c r="BA23" s="21">
        <f>SUMPRODUCT(($C$4='[27]Calculator Data Summary'!$B$5:$AG$5)*
($C$5='[27]Calculator Data Summary'!$B$6:$AG$6)*
(CONCATENATE($C$6," ","(",BA$10," ","CCFS",")")='[27]Calculator Data Summary'!$B$4:$AG$4)*
(BA$13='[27]Calculator Data Summary'!$B$7:$AG$7)*
(AZ23='[27]Calculator Data Summary'!$A$8:$A$21)*
'[27]Calculator Data Summary'!$B$8:$AG$21)</f>
        <v>66.13</v>
      </c>
      <c r="BB23" s="21">
        <f>SUMPRODUCT(($C$4='[27]Calculator Data Summary'!$B$5:$AG$5)*
($C$5='[27]Calculator Data Summary'!$B$6:$AG$6)*
(CONCATENATE($C$6," ","(",BB$10," ","CCFS",")")='[27]Calculator Data Summary'!$B$4:$AG$4)*
(BB$13='[27]Calculator Data Summary'!$B$7:$AG$7)*
(AZ23='[27]Calculator Data Summary'!$A$8:$A$21)*
'[27]Calculator Data Summary'!$B$8:$AG$21)</f>
        <v>54.784240000000004</v>
      </c>
      <c r="BC23" s="22">
        <f>SUMPRODUCT(($C$4='[27]Calculator Data Summary'!$B$5:$AG$5)*
($C$5='[27]Calculator Data Summary'!$B$6:$AG$6)*
(CONCATENATE($C$6," ","(",BC$10," ","CCFS",")")='[27]Calculator Data Summary'!$B$4:$AG$4)*
(BC$13='[27]Calculator Data Summary'!$B$7:$AG$7)*
(AZ23='[27]Calculator Data Summary'!$A$8:$A$21)*
'[27]Calculator Data Summary'!$B$8:$AG$21)</f>
        <v>59.59</v>
      </c>
      <c r="BE23" s="13" t="s">
        <v>24</v>
      </c>
      <c r="BF23" s="21">
        <f>SUMPRODUCT(($C$4='[28]Calculator Data Summary'!$B$5:$AG$5)*
($C$5='[28]Calculator Data Summary'!$B$6:$AG$6)*
(CONCATENATE($C$6," ","(",BF$10," ","CCFS",")")='[28]Calculator Data Summary'!$B$4:$AG$4)*
(BF$13='[28]Calculator Data Summary'!$B$7:$AG$7)*
(BE23='[28]Calculator Data Summary'!$A$8:$A$21)*
'[28]Calculator Data Summary'!$B$8:$AG$21)</f>
        <v>36.619999999999997</v>
      </c>
      <c r="BG23" s="21">
        <f>SUMPRODUCT(($C$4='[28]Calculator Data Summary'!$B$5:$AG$5)*
($C$5='[28]Calculator Data Summary'!$B$6:$AG$6)*
(CONCATENATE($C$6," ","(",BG$10," ","CCFS",")")='[28]Calculator Data Summary'!$B$4:$AG$4)*
(BG$13='[28]Calculator Data Summary'!$B$7:$AG$7)*
(BE23='[28]Calculator Data Summary'!$A$8:$A$21)*
'[28]Calculator Data Summary'!$B$8:$AG$21)</f>
        <v>32.178160000000005</v>
      </c>
      <c r="BH23" s="22">
        <f>SUMPRODUCT(($C$4='[28]Calculator Data Summary'!$B$5:$AG$5)*
($C$5='[28]Calculator Data Summary'!$B$6:$AG$6)*
(CONCATENATE($C$6," ","(",BH$10," ","CCFS",")")='[28]Calculator Data Summary'!$B$4:$AG$4)*
(BH$13='[28]Calculator Data Summary'!$B$7:$AG$7)*
(BE23='[28]Calculator Data Summary'!$A$8:$A$21)*
'[28]Calculator Data Summary'!$B$8:$AG$21)</f>
        <v>33.9</v>
      </c>
      <c r="BJ23" s="13" t="s">
        <v>24</v>
      </c>
      <c r="BK23" s="21">
        <f>SUMPRODUCT(($C$4='[29]Calculator Data Summary'!$B$5:$AG$5)*
($C$5='[29]Calculator Data Summary'!$B$6:$AG$6)*
(CONCATENATE($C$6," ","(",BK$10," ","CCFS",")")='[29]Calculator Data Summary'!$B$4:$AG$4)*
(BK$13='[29]Calculator Data Summary'!$B$7:$AG$7)*
(BJ23='[29]Calculator Data Summary'!$A$8:$A$21)*
'[29]Calculator Data Summary'!$B$8:$AG$21)</f>
        <v>34.21</v>
      </c>
      <c r="BL23" s="21">
        <f>SUMPRODUCT(($C$4='[29]Calculator Data Summary'!$B$5:$AG$5)*
($C$5='[29]Calculator Data Summary'!$B$6:$AG$6)*
(CONCATENATE($C$6," ","(",BL$10," ","CCFS",")")='[29]Calculator Data Summary'!$B$4:$AG$4)*
(BL$13='[29]Calculator Data Summary'!$B$7:$AG$7)*
(BJ23='[29]Calculator Data Summary'!$A$8:$A$21)*
'[29]Calculator Data Summary'!$B$8:$AG$21)</f>
        <v>27.451039999999995</v>
      </c>
      <c r="BM23" s="22">
        <f>SUMPRODUCT(($C$4='[29]Calculator Data Summary'!$B$5:$AG$5)*
($C$5='[29]Calculator Data Summary'!$B$6:$AG$6)*
(CONCATENATE($C$6," ","(",BM$10," ","CCFS",")")='[29]Calculator Data Summary'!$B$4:$AG$4)*
(BM$13='[29]Calculator Data Summary'!$B$7:$AG$7)*
(BJ23='[29]Calculator Data Summary'!$A$8:$A$21)*
'[29]Calculator Data Summary'!$B$8:$AG$21)</f>
        <v>28.710000000000004</v>
      </c>
      <c r="BO23" s="13" t="s">
        <v>24</v>
      </c>
      <c r="BP23" s="21">
        <f>SUMPRODUCT(($C$4='[30]Calculator Data Summary'!$B$5:$AG$5)*
($C$5='[30]Calculator Data Summary'!$B$6:$AG$6)*
(CONCATENATE($C$6," ","(",BP$10," ","CCFS",")")='[30]Calculator Data Summary'!$B$4:$AG$4)*
(BP$13='[30]Calculator Data Summary'!$B$7:$AG$7)*
(BO23='[30]Calculator Data Summary'!$A$8:$A$21)*
'[30]Calculator Data Summary'!$B$8:$AG$21)</f>
        <v>40.469999999999992</v>
      </c>
      <c r="BQ23" s="21">
        <f>SUMPRODUCT(($C$4='[30]Calculator Data Summary'!$B$5:$AG$5)*
($C$5='[30]Calculator Data Summary'!$B$6:$AG$6)*
(CONCATENATE($C$6," ","(",BQ$10," ","CCFS",")")='[30]Calculator Data Summary'!$B$4:$AG$4)*
(BQ$13='[30]Calculator Data Summary'!$B$7:$AG$7)*
(BO23='[30]Calculator Data Summary'!$A$8:$A$21)*
'[30]Calculator Data Summary'!$B$8:$AG$21)</f>
        <v>37.21264</v>
      </c>
      <c r="BR23" s="22">
        <f>SUMPRODUCT(($C$4='[30]Calculator Data Summary'!$B$5:$AG$5)*
($C$5='[30]Calculator Data Summary'!$B$6:$AG$6)*
(CONCATENATE($C$6," ","(",BR$10," ","CCFS",")")='[30]Calculator Data Summary'!$B$4:$AG$4)*
(BR$13='[30]Calculator Data Summary'!$B$7:$AG$7)*
(BO23='[30]Calculator Data Summary'!$A$8:$A$21)*
'[30]Calculator Data Summary'!$B$8:$AG$21)</f>
        <v>39.160000000000004</v>
      </c>
      <c r="BT23" s="13" t="s">
        <v>24</v>
      </c>
      <c r="BU23" s="21">
        <f>SUMPRODUCT(($C$4='[31]Calculator Data Summary'!$B$5:$AG$5)*
($C$5='[31]Calculator Data Summary'!$B$6:$AG$6)*
(CONCATENATE($C$6," ","(",BU$10," ","CCFS",")")='[31]Calculator Data Summary'!$B$4:$AG$4)*
(BU$13='[31]Calculator Data Summary'!$B$7:$AG$7)*
(BT23='[31]Calculator Data Summary'!$A$8:$A$21)*
'[31]Calculator Data Summary'!$B$8:$AG$21)</f>
        <v>39.480000000000004</v>
      </c>
      <c r="BV23" s="21">
        <f>SUMPRODUCT(($C$4='[31]Calculator Data Summary'!$B$5:$AG$5)*
($C$5='[31]Calculator Data Summary'!$B$6:$AG$6)*
(CONCATENATE($C$6," ","(",BV$10," ","CCFS",")")='[31]Calculator Data Summary'!$B$4:$AG$4)*
(BV$13='[31]Calculator Data Summary'!$B$7:$AG$7)*
(BT23='[31]Calculator Data Summary'!$A$8:$A$21)*
'[31]Calculator Data Summary'!$B$8:$AG$21)</f>
        <v>38.428800000000003</v>
      </c>
      <c r="BW23" s="22">
        <f>SUMPRODUCT(($C$4='[31]Calculator Data Summary'!$B$5:$AG$5)*
($C$5='[31]Calculator Data Summary'!$B$6:$AG$6)*
(CONCATENATE($C$6," ","(",BW$10," ","CCFS",")")='[31]Calculator Data Summary'!$B$4:$AG$4)*
(BW$13='[31]Calculator Data Summary'!$B$7:$AG$7)*
(BT23='[31]Calculator Data Summary'!$A$8:$A$21)*
'[31]Calculator Data Summary'!$B$8:$AG$21)</f>
        <v>40.04</v>
      </c>
      <c r="BY23" s="13" t="s">
        <v>24</v>
      </c>
      <c r="BZ23" s="21">
        <f>SUMPRODUCT(($C$4='[32]Calculator Data Summary'!$B$5:$AG$5)*
($C$5='[32]Calculator Data Summary'!$B$6:$AG$6)*
(CONCATENATE($C$6," ","(",BZ$10," ","CCFS",")")='[32]Calculator Data Summary'!$B$4:$AG$4)*
(BZ$13='[32]Calculator Data Summary'!$B$7:$AG$7)*
(BY23='[32]Calculator Data Summary'!$A$8:$A$21)*
'[32]Calculator Data Summary'!$B$8:$AG$21)</f>
        <v>48.900000000000006</v>
      </c>
      <c r="CA23" s="21">
        <f>SUMPRODUCT(($C$4='[32]Calculator Data Summary'!$B$5:$AG$5)*
($C$5='[32]Calculator Data Summary'!$B$6:$AG$6)*
(CONCATENATE($C$6," ","(",CA$10," ","CCFS",")")='[32]Calculator Data Summary'!$B$4:$AG$4)*
(CA$13='[32]Calculator Data Summary'!$B$7:$AG$7)*
(BY23='[32]Calculator Data Summary'!$A$8:$A$21)*
'[32]Calculator Data Summary'!$B$8:$AG$21)</f>
        <v>45.030160000000009</v>
      </c>
      <c r="CB23" s="22">
        <f>SUMPRODUCT(($C$4='[32]Calculator Data Summary'!$B$5:$AG$5)*
($C$5='[32]Calculator Data Summary'!$B$6:$AG$6)*
(CONCATENATE($C$6," ","(",CB$10," ","CCFS",")")='[32]Calculator Data Summary'!$B$4:$AG$4)*
(CB$13='[32]Calculator Data Summary'!$B$7:$AG$7)*
(BY23='[32]Calculator Data Summary'!$A$8:$A$21)*
'[32]Calculator Data Summary'!$B$8:$AG$21)</f>
        <v>47.720000000000006</v>
      </c>
      <c r="CD23" s="13" t="s">
        <v>24</v>
      </c>
      <c r="CE23" s="21">
        <f>SUMPRODUCT(($C$4='[33]Calculator Data Summary'!$B$5:$AG$5)*
($C$5='[33]Calculator Data Summary'!$B$6:$AG$6)*
(CONCATENATE($C$6," ","(",CE$10," ","CCFS",")")='[33]Calculator Data Summary'!$B$4:$AG$4)*
(CE$13='[33]Calculator Data Summary'!$B$7:$AG$7)*
(CD23='[33]Calculator Data Summary'!$A$8:$A$21)*
'[33]Calculator Data Summary'!$B$8:$AG$21)</f>
        <v>22.909999999999997</v>
      </c>
      <c r="CF23" s="21">
        <f>SUMPRODUCT(($C$4='[33]Calculator Data Summary'!$B$5:$AG$5)*
($C$5='[33]Calculator Data Summary'!$B$6:$AG$6)*
(CONCATENATE($C$6," ","(",CF$10," ","CCFS",")")='[33]Calculator Data Summary'!$B$4:$AG$4)*
(CF$13='[33]Calculator Data Summary'!$B$7:$AG$7)*
(CD23='[33]Calculator Data Summary'!$A$8:$A$21)*
'[33]Calculator Data Summary'!$B$8:$AG$21)</f>
        <v>21.164960000000001</v>
      </c>
      <c r="CG23" s="22">
        <f>SUMPRODUCT(($C$4='[33]Calculator Data Summary'!$B$5:$AG$5)*
($C$5='[33]Calculator Data Summary'!$B$6:$AG$6)*
(CONCATENATE($C$6," ","(",CG$10," ","CCFS",")")='[33]Calculator Data Summary'!$B$4:$AG$4)*
(CG$13='[33]Calculator Data Summary'!$B$7:$AG$7)*
(CD23='[33]Calculator Data Summary'!$A$8:$A$21)*
'[33]Calculator Data Summary'!$B$8:$AG$21)</f>
        <v>22.36</v>
      </c>
      <c r="CI23" s="13" t="s">
        <v>24</v>
      </c>
      <c r="CJ23" s="21">
        <f>SUMPRODUCT(($C$4='[34]Calculator Data Summary'!$B$5:$AG$5)*
($C$5='[34]Calculator Data Summary'!$B$6:$AG$6)*
(CONCATENATE($C$6," ","(",CJ$10," ","CCFS",")")='[34]Calculator Data Summary'!$B$4:$AG$4)*
(CJ$13='[34]Calculator Data Summary'!$B$7:$AG$7)*
(CI23='[34]Calculator Data Summary'!$A$8:$A$21)*
'[34]Calculator Data Summary'!$B$8:$AG$21)</f>
        <v>57.620000000000005</v>
      </c>
      <c r="CK23" s="21">
        <f>SUMPRODUCT(($C$4='[34]Calculator Data Summary'!$B$5:$AG$5)*
($C$5='[34]Calculator Data Summary'!$B$6:$AG$6)*
(CONCATENATE($C$6," ","(",CK$10," ","CCFS",")")='[34]Calculator Data Summary'!$B$4:$AG$4)*
(CK$13='[34]Calculator Data Summary'!$B$7:$AG$7)*
(CI23='[34]Calculator Data Summary'!$A$8:$A$21)*
'[34]Calculator Data Summary'!$B$8:$AG$21)</f>
        <v>46.734799999999993</v>
      </c>
      <c r="CL23" s="22">
        <f>SUMPRODUCT(($C$4='[34]Calculator Data Summary'!$B$5:$AG$5)*
($C$5='[34]Calculator Data Summary'!$B$6:$AG$6)*
(CONCATENATE($C$6," ","(",CL$10," ","CCFS",")")='[34]Calculator Data Summary'!$B$4:$AG$4)*
(CL$13='[34]Calculator Data Summary'!$B$7:$AG$7)*
(CI23='[34]Calculator Data Summary'!$A$8:$A$21)*
'[34]Calculator Data Summary'!$B$8:$AG$21)</f>
        <v>48.050000000000004</v>
      </c>
      <c r="CN23" s="13" t="s">
        <v>24</v>
      </c>
      <c r="CO23" s="21">
        <f>SUMPRODUCT(($C$4='[35]Calculator Data Summary'!$B$5:$AG$5)*
($C$5='[35]Calculator Data Summary'!$B$6:$AG$6)*
(CONCATENATE($C$6," ","(",CO$10," ","CCFS",")")='[35]Calculator Data Summary'!$B$4:$AG$4)*
(CO$13='[35]Calculator Data Summary'!$B$7:$AG$7)*
(CN23='[35]Calculator Data Summary'!$A$8:$A$21)*
'[35]Calculator Data Summary'!$B$8:$AG$21)</f>
        <v>53.14</v>
      </c>
      <c r="CP23" s="21">
        <f>SUMPRODUCT(($C$4='[35]Calculator Data Summary'!$B$5:$AG$5)*
($C$5='[35]Calculator Data Summary'!$B$6:$AG$6)*
(CONCATENATE($C$6," ","(",CP$10," ","CCFS",")")='[35]Calculator Data Summary'!$B$4:$AG$4)*
(CP$13='[35]Calculator Data Summary'!$B$7:$AG$7)*
(CN23='[35]Calculator Data Summary'!$A$8:$A$21)*
'[35]Calculator Data Summary'!$B$8:$AG$21)</f>
        <v>42.622319999999995</v>
      </c>
      <c r="CQ23" s="22">
        <f>SUMPRODUCT(($C$4='[35]Calculator Data Summary'!$B$5:$AG$5)*
($C$5='[35]Calculator Data Summary'!$B$6:$AG$6)*
(CONCATENATE($C$6," ","(",CQ$10," ","CCFS",")")='[35]Calculator Data Summary'!$B$4:$AG$4)*
(CQ$13='[35]Calculator Data Summary'!$B$7:$AG$7)*
(CN23='[35]Calculator Data Summary'!$A$8:$A$21)*
'[35]Calculator Data Summary'!$B$8:$AG$21)</f>
        <v>44.240000000000009</v>
      </c>
      <c r="CS23" s="13" t="s">
        <v>24</v>
      </c>
      <c r="CT23" s="21">
        <f>SUMPRODUCT(($C$4='[36]AV Calculator Data Summary'!$B$5:$AG$5)*
($C$5='[36]AV Calculator Data Summary'!$B$6:$AG$6)*
(CONCATENATE($C$6," ","(",CT$10," ","CCFS",")")='[36]AV Calculator Data Summary'!$B$4:$AG$4)*
(CT$13='[36]AV Calculator Data Summary'!$B$7:$AG$7)*
(CS23='[36]AV Calculator Data Summary'!$A$8:$A$21)*
'[36]AV Calculator Data Summary'!$B$8:$AG$21)</f>
        <v>71.099999999999994</v>
      </c>
      <c r="CU23" s="21">
        <f>SUMPRODUCT(($C$4='[36]AV Calculator Data Summary'!$B$5:$AG$5)*
($C$5='[36]AV Calculator Data Summary'!$B$6:$AG$6)*
(CONCATENATE($C$6," ","(",CU$10," ","CCFS",")")='[36]AV Calculator Data Summary'!$B$4:$AG$4)*
(CU$13='[36]AV Calculator Data Summary'!$B$7:$AG$7)*
(CS23='[36]AV Calculator Data Summary'!$A$8:$A$21)*
'[36]AV Calculator Data Summary'!$B$8:$AG$21)</f>
        <v>63.378799999999991</v>
      </c>
      <c r="CV23" s="22">
        <f>SUMPRODUCT(($C$4='[36]AV Calculator Data Summary'!$B$5:$AG$5)*
($C$5='[36]AV Calculator Data Summary'!$B$6:$AG$6)*
(CONCATENATE($C$6," ","(",CV$10," ","CCFS",")")='[36]AV Calculator Data Summary'!$B$4:$AG$4)*
(CV$13='[36]AV Calculator Data Summary'!$B$7:$AG$7)*
(CS23='[36]AV Calculator Data Summary'!$A$8:$A$21)*
'[36]AV Calculator Data Summary'!$B$8:$AG$21)</f>
        <v>66.48</v>
      </c>
      <c r="CX23" s="13" t="s">
        <v>24</v>
      </c>
      <c r="CY23" s="21">
        <f>SUMPRODUCT(($C$4='[36]PV Calculator Data Summary'!$B$5:$AG$5)*
($C$5='[36]PV Calculator Data Summary'!$B$6:$AG$6)*
(CONCATENATE($C$6," ","(",CY$10," ","CCFS",")")='[36]PV Calculator Data Summary'!$B$4:$AG$4)*
(CY$13='[36]PV Calculator Data Summary'!$B$7:$AG$7)*
(CX23='[36]PV Calculator Data Summary'!$A$8:$A$21)*
'[36]PV Calculator Data Summary'!$B$8:$AG$21)</f>
        <v>82.350000000000009</v>
      </c>
      <c r="CZ23" s="21">
        <f>SUMPRODUCT(($C$4='[36]PV Calculator Data Summary'!$B$5:$AG$5)*
($C$5='[36]PV Calculator Data Summary'!$B$6:$AG$6)*
(CONCATENATE($C$6," ","(",CZ$10," ","CCFS",")")='[36]PV Calculator Data Summary'!$B$4:$AG$4)*
(CZ$13='[36]PV Calculator Data Summary'!$B$7:$AG$7)*
(CX23='[36]PV Calculator Data Summary'!$A$8:$A$21)*
'[36]PV Calculator Data Summary'!$B$8:$AG$21)</f>
        <v>75.440319999999986</v>
      </c>
      <c r="DA23" s="22">
        <f>SUMPRODUCT(($C$4='[36]PV Calculator Data Summary'!$B$5:$AG$5)*
($C$5='[36]PV Calculator Data Summary'!$B$6:$AG$6)*
(CONCATENATE($C$6," ","(",DA$10," ","CCFS",")")='[36]PV Calculator Data Summary'!$B$4:$AG$4)*
(DA$13='[36]PV Calculator Data Summary'!$B$7:$AG$7)*
(CX23='[36]PV Calculator Data Summary'!$A$8:$A$21)*
'[36]PV Calculator Data Summary'!$B$8:$AG$21)</f>
        <v>78.37</v>
      </c>
      <c r="DC23" s="13" t="s">
        <v>24</v>
      </c>
      <c r="DD23" s="21">
        <v>0</v>
      </c>
      <c r="DE23" s="21">
        <v>0</v>
      </c>
      <c r="DF23" s="22">
        <v>0</v>
      </c>
      <c r="DH23" s="13" t="s">
        <v>24</v>
      </c>
      <c r="DI23" s="21">
        <v>0</v>
      </c>
      <c r="DJ23" s="21">
        <v>0</v>
      </c>
      <c r="DK23" s="22">
        <v>0</v>
      </c>
      <c r="DM23" s="13" t="s">
        <v>24</v>
      </c>
      <c r="DN23" s="21">
        <v>0</v>
      </c>
      <c r="DO23" s="21">
        <v>0</v>
      </c>
      <c r="DP23" s="22">
        <v>0</v>
      </c>
      <c r="DR23" s="13" t="s">
        <v>24</v>
      </c>
      <c r="DS23" s="21">
        <v>0</v>
      </c>
      <c r="DT23" s="21">
        <v>0</v>
      </c>
      <c r="DU23" s="22">
        <v>0</v>
      </c>
      <c r="DW23" s="13" t="s">
        <v>24</v>
      </c>
      <c r="DX23" s="21">
        <v>0</v>
      </c>
      <c r="DY23" s="21">
        <v>0</v>
      </c>
      <c r="DZ23" s="22">
        <v>0</v>
      </c>
      <c r="EB23" s="13" t="s">
        <v>24</v>
      </c>
      <c r="EC23" s="21">
        <v>0</v>
      </c>
      <c r="ED23" s="21">
        <v>0</v>
      </c>
      <c r="EE23" s="22">
        <v>0</v>
      </c>
      <c r="EG23" s="13" t="s">
        <v>24</v>
      </c>
      <c r="EH23" s="21">
        <v>0</v>
      </c>
      <c r="EI23" s="21">
        <v>0</v>
      </c>
      <c r="EJ23" s="22">
        <v>0</v>
      </c>
      <c r="EL23" s="13" t="s">
        <v>24</v>
      </c>
      <c r="EM23" s="21">
        <v>0</v>
      </c>
      <c r="EN23" s="21">
        <v>0</v>
      </c>
      <c r="EO23" s="22">
        <v>0</v>
      </c>
      <c r="EQ23" s="13" t="s">
        <v>24</v>
      </c>
      <c r="ER23" s="21">
        <v>0</v>
      </c>
      <c r="ES23" s="21">
        <v>0</v>
      </c>
      <c r="ET23" s="22">
        <v>0</v>
      </c>
      <c r="EV23" s="13" t="s">
        <v>24</v>
      </c>
      <c r="EW23" s="21">
        <v>0</v>
      </c>
      <c r="EX23" s="21">
        <v>0</v>
      </c>
      <c r="EY23" s="22">
        <v>0</v>
      </c>
      <c r="FA23" s="13" t="s">
        <v>24</v>
      </c>
      <c r="FB23" s="21">
        <v>0</v>
      </c>
      <c r="FC23" s="21">
        <v>0</v>
      </c>
      <c r="FD23" s="22">
        <v>0</v>
      </c>
      <c r="FF23" s="13" t="s">
        <v>24</v>
      </c>
      <c r="FG23" s="21">
        <v>0</v>
      </c>
      <c r="FH23" s="21">
        <v>0</v>
      </c>
      <c r="FI23" s="22">
        <v>0</v>
      </c>
      <c r="FK23" s="13" t="s">
        <v>24</v>
      </c>
      <c r="FL23" s="21">
        <v>0</v>
      </c>
      <c r="FM23" s="21">
        <v>0</v>
      </c>
      <c r="FN23" s="22">
        <v>0</v>
      </c>
      <c r="FP23" s="13" t="s">
        <v>24</v>
      </c>
      <c r="FQ23" s="21">
        <v>0</v>
      </c>
      <c r="FR23" s="21">
        <v>0</v>
      </c>
      <c r="FS23" s="22">
        <v>0</v>
      </c>
      <c r="FU23" s="13" t="s">
        <v>24</v>
      </c>
      <c r="FV23" s="21">
        <v>0</v>
      </c>
      <c r="FW23" s="21">
        <v>0</v>
      </c>
      <c r="FX23" s="22">
        <v>0</v>
      </c>
      <c r="FZ23" s="13" t="s">
        <v>24</v>
      </c>
      <c r="GA23" s="21">
        <v>0</v>
      </c>
      <c r="GB23" s="21">
        <v>0</v>
      </c>
      <c r="GC23" s="22">
        <v>0</v>
      </c>
      <c r="GE23" s="13" t="s">
        <v>24</v>
      </c>
      <c r="GF23" s="21">
        <v>0</v>
      </c>
      <c r="GG23" s="21">
        <v>0</v>
      </c>
      <c r="GH23" s="22">
        <v>0</v>
      </c>
      <c r="GJ23" s="13" t="s">
        <v>24</v>
      </c>
      <c r="GK23" s="21">
        <v>0</v>
      </c>
      <c r="GL23" s="21">
        <v>0</v>
      </c>
      <c r="GM23" s="22">
        <v>0</v>
      </c>
      <c r="GO23" s="13" t="s">
        <v>24</v>
      </c>
      <c r="GP23" s="21">
        <v>0</v>
      </c>
      <c r="GQ23" s="21">
        <v>0</v>
      </c>
      <c r="GR23" s="22">
        <v>0</v>
      </c>
      <c r="GT23" s="13" t="s">
        <v>24</v>
      </c>
      <c r="GU23" s="21">
        <v>0</v>
      </c>
      <c r="GV23" s="21">
        <v>0</v>
      </c>
      <c r="GW23" s="22">
        <v>0</v>
      </c>
      <c r="GY23" s="13" t="s">
        <v>24</v>
      </c>
      <c r="GZ23" s="21">
        <v>0</v>
      </c>
      <c r="HA23" s="21">
        <v>0</v>
      </c>
      <c r="HB23" s="22">
        <v>0</v>
      </c>
      <c r="HD23" s="13" t="s">
        <v>24</v>
      </c>
      <c r="HE23" s="21">
        <v>0</v>
      </c>
      <c r="HF23" s="21">
        <v>0</v>
      </c>
      <c r="HG23" s="22">
        <v>0</v>
      </c>
      <c r="HI23" s="13" t="s">
        <v>24</v>
      </c>
      <c r="HJ23" s="21">
        <v>0</v>
      </c>
      <c r="HK23" s="21">
        <v>0</v>
      </c>
      <c r="HL23" s="22">
        <v>0</v>
      </c>
    </row>
    <row r="24" spans="2:220" x14ac:dyDescent="0.25">
      <c r="B24" s="13" t="s">
        <v>25</v>
      </c>
      <c r="C24" s="21">
        <f>SUMPRODUCT(($C$4='[17]Calculator Data Summary'!$B$5:$AG$5)*
($C$5='[17]Calculator Data Summary'!$B$6:$AG$6)*
(CONCATENATE($C$6," ","(",C$10," ","CCFS",")")='[17]Calculator Data Summary'!$B$4:$AG$4)*
(C$13='[17]Calculator Data Summary'!$B$7:$AG$7)*
(B24='[17]Calculator Data Summary'!$A$8:$A$21)*
'[17]Calculator Data Summary'!$B$8:$AG$21)</f>
        <v>39.25</v>
      </c>
      <c r="D24" s="21">
        <f>SUMPRODUCT(($C$4='[17]Calculator Data Summary'!$B$5:$AG$5)*
($C$5='[17]Calculator Data Summary'!$B$6:$AG$6)*
(CONCATENATE($C$6," ","(",D$10," ","CCFS",")")='[17]Calculator Data Summary'!$B$4:$AG$4)*
(D$13='[17]Calculator Data Summary'!$B$7:$AG$7)*
(B24='[17]Calculator Data Summary'!$A$8:$A$21)*
'[17]Calculator Data Summary'!$B$8:$AG$21)</f>
        <v>42.057519999999997</v>
      </c>
      <c r="E24" s="22">
        <f>SUMPRODUCT(($C$4='[17]Calculator Data Summary'!$B$5:$AG$5)*
($C$5='[17]Calculator Data Summary'!$B$6:$AG$6)*
(CONCATENATE($C$6," ","(",E$10," ","CCFS",")")='[17]Calculator Data Summary'!$B$4:$AG$4)*
(E$13='[17]Calculator Data Summary'!$B$7:$AG$7)*
(B24='[17]Calculator Data Summary'!$A$8:$A$21)*
'[17]Calculator Data Summary'!$B$8:$AG$21)</f>
        <v>44.7</v>
      </c>
      <c r="G24" s="13" t="s">
        <v>25</v>
      </c>
      <c r="H24" s="21">
        <f>SUMPRODUCT(($C$4='[18]Calculator Data Summary'!$B$5:$AG$5)*
($C$5='[18]Calculator Data Summary'!$B$6:$AG$6)*
(CONCATENATE($C$6," ","(",H$10," ","CCFS",")")='[18]Calculator Data Summary'!$B$4:$AG$4)*
(H$13='[18]Calculator Data Summary'!$B$7:$AG$7)*
(G24='[18]Calculator Data Summary'!$A$8:$A$21)*
'[18]Calculator Data Summary'!$B$8:$AG$21)</f>
        <v>53.510000000000005</v>
      </c>
      <c r="I24" s="21">
        <f>SUMPRODUCT(($C$4='[18]Calculator Data Summary'!$B$5:$AG$5)*
($C$5='[18]Calculator Data Summary'!$B$6:$AG$6)*
(CONCATENATE($C$6," ","(",I$10," ","CCFS",")")='[18]Calculator Data Summary'!$B$4:$AG$4)*
(I$13='[18]Calculator Data Summary'!$B$7:$AG$7)*
(G24='[18]Calculator Data Summary'!$A$8:$A$21)*
'[18]Calculator Data Summary'!$B$8:$AG$21)</f>
        <v>34.917680000000004</v>
      </c>
      <c r="J24" s="22">
        <f>SUMPRODUCT(($C$4='[18]Calculator Data Summary'!$B$5:$AG$5)*
($C$5='[18]Calculator Data Summary'!$B$6:$AG$6)*
(CONCATENATE($C$6," ","(",J$10," ","CCFS",")")='[18]Calculator Data Summary'!$B$4:$AG$4)*
(J$13='[18]Calculator Data Summary'!$B$7:$AG$7)*
(G24='[18]Calculator Data Summary'!$A$8:$A$21)*
'[18]Calculator Data Summary'!$B$8:$AG$21)</f>
        <v>36.349999999999994</v>
      </c>
      <c r="L24" s="13" t="s">
        <v>25</v>
      </c>
      <c r="M24" s="21">
        <f>SUMPRODUCT(($C$4='[19]Calculator Data Summary'!$B$5:$AG$5)*
($C$5='[19]Calculator Data Summary'!$B$6:$AG$6)*
(CONCATENATE($C$6," ","(",M$10," ","CCFS",")")='[19]Calculator Data Summary'!$B$4:$AG$4)*
(M$13='[19]Calculator Data Summary'!$B$7:$AG$7)*
(L24='[19]Calculator Data Summary'!$A$8:$A$21)*
'[19]Calculator Data Summary'!$B$8:$AG$21)</f>
        <v>66.84</v>
      </c>
      <c r="N24" s="21">
        <f>SUMPRODUCT(($C$4='[19]Calculator Data Summary'!$B$5:$AG$5)*
($C$5='[19]Calculator Data Summary'!$B$6:$AG$6)*
(CONCATENATE($C$6," ","(",N$10," ","CCFS",")")='[19]Calculator Data Summary'!$B$4:$AG$4)*
(N$13='[19]Calculator Data Summary'!$B$7:$AG$7)*
(L24='[19]Calculator Data Summary'!$A$8:$A$21)*
'[19]Calculator Data Summary'!$B$8:$AG$21)</f>
        <v>45.206960000000002</v>
      </c>
      <c r="O24" s="22">
        <f>SUMPRODUCT(($C$4='[19]Calculator Data Summary'!$B$5:$AG$5)*
($C$5='[19]Calculator Data Summary'!$B$6:$AG$6)*
(CONCATENATE($C$6," ","(",O$10," ","CCFS",")")='[19]Calculator Data Summary'!$B$4:$AG$4)*
(O$13='[19]Calculator Data Summary'!$B$7:$AG$7)*
(L24='[19]Calculator Data Summary'!$A$8:$A$21)*
'[19]Calculator Data Summary'!$B$8:$AG$21)</f>
        <v>48.410000000000004</v>
      </c>
      <c r="Q24" s="13" t="s">
        <v>25</v>
      </c>
      <c r="R24" s="21">
        <f>SUMPRODUCT(($C$4='[20]Calculator Data Summary'!$B$5:$AG$5)*
($C$5='[20]Calculator Data Summary'!$B$6:$AG$6)*
(CONCATENATE($C$6," ","(",R$10," ","CCFS",")")='[20]Calculator Data Summary'!$B$4:$AG$4)*
(R$13='[20]Calculator Data Summary'!$B$7:$AG$7)*
(Q24='[20]Calculator Data Summary'!$A$8:$A$21)*
'[20]Calculator Data Summary'!$B$8:$AG$21)</f>
        <v>24.34</v>
      </c>
      <c r="S24" s="21">
        <f>SUMPRODUCT(($C$4='[20]Calculator Data Summary'!$B$5:$AG$5)*
($C$5='[20]Calculator Data Summary'!$B$6:$AG$6)*
(CONCATENATE($C$6," ","(",S$10," ","CCFS",")")='[20]Calculator Data Summary'!$B$4:$AG$4)*
(S$13='[20]Calculator Data Summary'!$B$7:$AG$7)*
(Q24='[20]Calculator Data Summary'!$A$8:$A$21)*
'[20]Calculator Data Summary'!$B$8:$AG$21)</f>
        <v>23.82376</v>
      </c>
      <c r="T24" s="22">
        <f>SUMPRODUCT(($C$4='[20]Calculator Data Summary'!$B$5:$AG$5)*
($C$5='[20]Calculator Data Summary'!$B$6:$AG$6)*
(CONCATENATE($C$6," ","(",T$10," ","CCFS",")")='[20]Calculator Data Summary'!$B$4:$AG$4)*
(T$13='[20]Calculator Data Summary'!$B$7:$AG$7)*
(Q24='[20]Calculator Data Summary'!$A$8:$A$21)*
'[20]Calculator Data Summary'!$B$8:$AG$21)</f>
        <v>25.369999999999997</v>
      </c>
      <c r="V24" s="13" t="s">
        <v>25</v>
      </c>
      <c r="W24" s="21">
        <f>SUMPRODUCT(($C$4='[21]Calculator Data Summary'!$B$5:$AG$5)*
($C$5='[21]Calculator Data Summary'!$B$6:$AG$6)*
(CONCATENATE($C$6," ","(",W$10," ","CCFS",")")='[21]Calculator Data Summary'!$B$4:$AG$4)*
(W$13='[21]Calculator Data Summary'!$B$7:$AG$7)*
(V24='[21]Calculator Data Summary'!$A$8:$A$21)*
'[21]Calculator Data Summary'!$B$8:$AG$21)</f>
        <v>62.609999999999992</v>
      </c>
      <c r="X24" s="21">
        <f>SUMPRODUCT(($C$4='[21]Calculator Data Summary'!$B$5:$AG$5)*
($C$5='[21]Calculator Data Summary'!$B$6:$AG$6)*
(CONCATENATE($C$6," ","(",X$10," ","CCFS",")")='[21]Calculator Data Summary'!$B$4:$AG$4)*
(X$13='[21]Calculator Data Summary'!$B$7:$AG$7)*
(V24='[21]Calculator Data Summary'!$A$8:$A$21)*
'[21]Calculator Data Summary'!$B$8:$AG$21)</f>
        <v>52.296400000000006</v>
      </c>
      <c r="Y24" s="22">
        <f>SUMPRODUCT(($C$4='[21]Calculator Data Summary'!$B$5:$AG$5)*
($C$5='[21]Calculator Data Summary'!$B$6:$AG$6)*
(CONCATENATE($C$6," ","(",Y$10," ","CCFS",")")='[21]Calculator Data Summary'!$B$4:$AG$4)*
(Y$13='[21]Calculator Data Summary'!$B$7:$AG$7)*
(V24='[21]Calculator Data Summary'!$A$8:$A$21)*
'[21]Calculator Data Summary'!$B$8:$AG$21)</f>
        <v>54.470000000000006</v>
      </c>
      <c r="AA24" s="13" t="s">
        <v>25</v>
      </c>
      <c r="AB24" s="21">
        <f>SUMPRODUCT(($C$4='[22]Calculator Data Summary'!$B$5:$AG$5)*
($C$5='[22]Calculator Data Summary'!$B$6:$AG$6)*
(CONCATENATE($C$6," ","(",AB$10," ","CCFS",")")='[22]Calculator Data Summary'!$B$4:$AG$4)*
(AB$13='[22]Calculator Data Summary'!$B$7:$AG$7)*
(AA24='[22]Calculator Data Summary'!$A$8:$A$21)*
'[22]Calculator Data Summary'!$B$8:$AG$21)</f>
        <v>49.190000000000005</v>
      </c>
      <c r="AC24" s="21">
        <f>SUMPRODUCT(($C$4='[22]Calculator Data Summary'!$B$5:$AG$5)*
($C$5='[22]Calculator Data Summary'!$B$6:$AG$6)*
(CONCATENATE($C$6," ","(",AC$10," ","CCFS",")")='[22]Calculator Data Summary'!$B$4:$AG$4)*
(AC$13='[22]Calculator Data Summary'!$B$7:$AG$7)*
(AA24='[22]Calculator Data Summary'!$A$8:$A$21)*
'[22]Calculator Data Summary'!$B$8:$AG$21)</f>
        <v>44.463679999999997</v>
      </c>
      <c r="AD24" s="22">
        <f>SUMPRODUCT(($C$4='[22]Calculator Data Summary'!$B$5:$AG$5)*
($C$5='[22]Calculator Data Summary'!$B$6:$AG$6)*
(CONCATENATE($C$6," ","(",AD$10," ","CCFS",")")='[22]Calculator Data Summary'!$B$4:$AG$4)*
(AD$13='[22]Calculator Data Summary'!$B$7:$AG$7)*
(AA24='[22]Calculator Data Summary'!$A$8:$A$21)*
'[22]Calculator Data Summary'!$B$8:$AG$21)</f>
        <v>46.730000000000011</v>
      </c>
      <c r="AF24" s="13" t="s">
        <v>25</v>
      </c>
      <c r="AG24" s="21">
        <f>SUMPRODUCT(($C$4='[23]Calculator Data Summary'!$B$5:$AG$5)*
($C$5='[23]Calculator Data Summary'!$B$6:$AG$6)*
(CONCATENATE($C$6," ","(",AG$10," ","CCFS",")")='[23]Calculator Data Summary'!$B$4:$AG$4)*
(AG$13='[23]Calculator Data Summary'!$B$7:$AG$7)*
(AF24='[23]Calculator Data Summary'!$A$8:$A$21)*
'[23]Calculator Data Summary'!$B$8:$AG$21)</f>
        <v>48.839999999999996</v>
      </c>
      <c r="AH24" s="21">
        <f>SUMPRODUCT(($C$4='[23]Calculator Data Summary'!$B$5:$AG$5)*
($C$5='[23]Calculator Data Summary'!$B$6:$AG$6)*
(CONCATENATE($C$6," ","(",AH$10," ","CCFS",")")='[23]Calculator Data Summary'!$B$4:$AG$4)*
(AH$13='[23]Calculator Data Summary'!$B$7:$AG$7)*
(AF24='[23]Calculator Data Summary'!$A$8:$A$21)*
'[23]Calculator Data Summary'!$B$8:$AG$21)</f>
        <v>49.780799999999992</v>
      </c>
      <c r="AI24" s="22">
        <f>SUMPRODUCT(($C$4='[23]Calculator Data Summary'!$B$5:$AG$5)*
($C$5='[23]Calculator Data Summary'!$B$6:$AG$6)*
(CONCATENATE($C$6," ","(",AI$10," ","CCFS",")")='[23]Calculator Data Summary'!$B$4:$AG$4)*
(AI$13='[23]Calculator Data Summary'!$B$7:$AG$7)*
(AF24='[23]Calculator Data Summary'!$A$8:$A$21)*
'[23]Calculator Data Summary'!$B$8:$AG$21)</f>
        <v>51.550000000000004</v>
      </c>
      <c r="AK24" s="13" t="s">
        <v>25</v>
      </c>
      <c r="AL24" s="21">
        <f>SUMPRODUCT(($C$4='[24]Calculator Data Summary'!$B$5:$AG$5)*
($C$5='[24]Calculator Data Summary'!$B$6:$AG$6)*
(CONCATENATE($C$6," ","(",AL$10," ","CCFS",")")='[24]Calculator Data Summary'!$B$4:$AG$4)*
(AL$13='[24]Calculator Data Summary'!$B$7:$AG$7)*
(AK24='[24]Calculator Data Summary'!$A$8:$A$21)*
'[24]Calculator Data Summary'!$B$8:$AG$21)</f>
        <v>41.07</v>
      </c>
      <c r="AM24" s="21">
        <f>SUMPRODUCT(($C$4='[24]Calculator Data Summary'!$B$5:$AG$5)*
($C$5='[24]Calculator Data Summary'!$B$6:$AG$6)*
(CONCATENATE($C$6," ","(",AM$10," ","CCFS",")")='[24]Calculator Data Summary'!$B$4:$AG$4)*
(AM$13='[24]Calculator Data Summary'!$B$7:$AG$7)*
(AK24='[24]Calculator Data Summary'!$A$8:$A$21)*
'[24]Calculator Data Summary'!$B$8:$AG$21)</f>
        <v>30.956480000000003</v>
      </c>
      <c r="AN24" s="22">
        <f>SUMPRODUCT(($C$4='[24]Calculator Data Summary'!$B$5:$AG$5)*
($C$5='[24]Calculator Data Summary'!$B$6:$AG$6)*
(CONCATENATE($C$6," ","(",AN$10," ","CCFS",")")='[24]Calculator Data Summary'!$B$4:$AG$4)*
(AN$13='[24]Calculator Data Summary'!$B$7:$AG$7)*
(AK24='[24]Calculator Data Summary'!$A$8:$A$21)*
'[24]Calculator Data Summary'!$B$8:$AG$21)</f>
        <v>32.529999999999994</v>
      </c>
      <c r="AP24" s="13" t="s">
        <v>25</v>
      </c>
      <c r="AQ24" s="21">
        <f>SUMPRODUCT(($C$4='[25]Calculator Data Summary'!$B$5:$AG$5)*
($C$5='[25]Calculator Data Summary'!$B$6:$AG$6)*
(CONCATENATE($C$6," ","(",AQ$10," ","CCFS",")")='[25]Calculator Data Summary'!$B$4:$AG$4)*
(AQ$13='[25]Calculator Data Summary'!$B$7:$AG$7)*
(AP24='[25]Calculator Data Summary'!$A$8:$A$21)*
'[25]Calculator Data Summary'!$B$8:$AG$21)</f>
        <v>61.6</v>
      </c>
      <c r="AR24" s="21">
        <f>SUMPRODUCT(($C$4='[25]Calculator Data Summary'!$B$5:$AG$5)*
($C$5='[25]Calculator Data Summary'!$B$6:$AG$6)*
(CONCATENATE($C$6," ","(",AR$10," ","CCFS",")")='[25]Calculator Data Summary'!$B$4:$AG$4)*
(AR$13='[25]Calculator Data Summary'!$B$7:$AG$7)*
(AP24='[25]Calculator Data Summary'!$A$8:$A$21)*
'[25]Calculator Data Summary'!$B$8:$AG$21)</f>
        <v>52.266559999999991</v>
      </c>
      <c r="AS24" s="22">
        <f>SUMPRODUCT(($C$4='[25]Calculator Data Summary'!$B$5:$AG$5)*
($C$5='[25]Calculator Data Summary'!$B$6:$AG$6)*
(CONCATENATE($C$6," ","(",AS$10," ","CCFS",")")='[25]Calculator Data Summary'!$B$4:$AG$4)*
(AS$13='[25]Calculator Data Summary'!$B$7:$AG$7)*
(AP24='[25]Calculator Data Summary'!$A$8:$A$21)*
'[25]Calculator Data Summary'!$B$8:$AG$21)</f>
        <v>54.099999999999994</v>
      </c>
      <c r="AU24" s="13" t="s">
        <v>25</v>
      </c>
      <c r="AV24" s="21">
        <f>SUMPRODUCT(($C$4='[26]Calculator Data Summary'!$B$5:$AG$5)*
($C$5='[26]Calculator Data Summary'!$B$6:$AG$6)*
(CONCATENATE($C$6," ","(",AV$10," ","CCFS",")")='[26]Calculator Data Summary'!$B$4:$AG$4)*
(AV$13='[26]Calculator Data Summary'!$B$7:$AG$7)*
(AU24='[26]Calculator Data Summary'!$A$8:$A$21)*
'[26]Calculator Data Summary'!$B$8:$AG$21)</f>
        <v>51.81</v>
      </c>
      <c r="AW24" s="21">
        <f>SUMPRODUCT(($C$4='[26]Calculator Data Summary'!$B$5:$AG$5)*
($C$5='[26]Calculator Data Summary'!$B$6:$AG$6)*
(CONCATENATE($C$6," ","(",AW$10," ","CCFS",")")='[26]Calculator Data Summary'!$B$4:$AG$4)*
(AW$13='[26]Calculator Data Summary'!$B$7:$AG$7)*
(AU24='[26]Calculator Data Summary'!$A$8:$A$21)*
'[26]Calculator Data Summary'!$B$8:$AG$21)</f>
        <v>42.012960000000007</v>
      </c>
      <c r="AX24" s="22">
        <f>SUMPRODUCT(($C$4='[26]Calculator Data Summary'!$B$5:$AG$5)*
($C$5='[26]Calculator Data Summary'!$B$6:$AG$6)*
(CONCATENATE($C$6," ","(",AX$10," ","CCFS",")")='[26]Calculator Data Summary'!$B$4:$AG$4)*
(AX$13='[26]Calculator Data Summary'!$B$7:$AG$7)*
(AU24='[26]Calculator Data Summary'!$A$8:$A$21)*
'[26]Calculator Data Summary'!$B$8:$AG$21)</f>
        <v>44.48</v>
      </c>
      <c r="AZ24" s="13" t="s">
        <v>25</v>
      </c>
      <c r="BA24" s="21">
        <f>SUMPRODUCT(($C$4='[27]Calculator Data Summary'!$B$5:$AG$5)*
($C$5='[27]Calculator Data Summary'!$B$6:$AG$6)*
(CONCATENATE($C$6," ","(",BA$10," ","CCFS",")")='[27]Calculator Data Summary'!$B$4:$AG$4)*
(BA$13='[27]Calculator Data Summary'!$B$7:$AG$7)*
(AZ24='[27]Calculator Data Summary'!$A$8:$A$21)*
'[27]Calculator Data Summary'!$B$8:$AG$21)</f>
        <v>66.13</v>
      </c>
      <c r="BB24" s="21">
        <f>SUMPRODUCT(($C$4='[27]Calculator Data Summary'!$B$5:$AG$5)*
($C$5='[27]Calculator Data Summary'!$B$6:$AG$6)*
(CONCATENATE($C$6," ","(",BB$10," ","CCFS",")")='[27]Calculator Data Summary'!$B$4:$AG$4)*
(BB$13='[27]Calculator Data Summary'!$B$7:$AG$7)*
(AZ24='[27]Calculator Data Summary'!$A$8:$A$21)*
'[27]Calculator Data Summary'!$B$8:$AG$21)</f>
        <v>54.784240000000004</v>
      </c>
      <c r="BC24" s="22">
        <f>SUMPRODUCT(($C$4='[27]Calculator Data Summary'!$B$5:$AG$5)*
($C$5='[27]Calculator Data Summary'!$B$6:$AG$6)*
(CONCATENATE($C$6," ","(",BC$10," ","CCFS",")")='[27]Calculator Data Summary'!$B$4:$AG$4)*
(BC$13='[27]Calculator Data Summary'!$B$7:$AG$7)*
(AZ24='[27]Calculator Data Summary'!$A$8:$A$21)*
'[27]Calculator Data Summary'!$B$8:$AG$21)</f>
        <v>59.59</v>
      </c>
      <c r="BE24" s="13" t="s">
        <v>25</v>
      </c>
      <c r="BF24" s="21">
        <f>SUMPRODUCT(($C$4='[28]Calculator Data Summary'!$B$5:$AG$5)*
($C$5='[28]Calculator Data Summary'!$B$6:$AG$6)*
(CONCATENATE($C$6," ","(",BF$10," ","CCFS",")")='[28]Calculator Data Summary'!$B$4:$AG$4)*
(BF$13='[28]Calculator Data Summary'!$B$7:$AG$7)*
(BE24='[28]Calculator Data Summary'!$A$8:$A$21)*
'[28]Calculator Data Summary'!$B$8:$AG$21)</f>
        <v>36.619999999999997</v>
      </c>
      <c r="BG24" s="21">
        <f>SUMPRODUCT(($C$4='[28]Calculator Data Summary'!$B$5:$AG$5)*
($C$5='[28]Calculator Data Summary'!$B$6:$AG$6)*
(CONCATENATE($C$6," ","(",BG$10," ","CCFS",")")='[28]Calculator Data Summary'!$B$4:$AG$4)*
(BG$13='[28]Calculator Data Summary'!$B$7:$AG$7)*
(BE24='[28]Calculator Data Summary'!$A$8:$A$21)*
'[28]Calculator Data Summary'!$B$8:$AG$21)</f>
        <v>32.178160000000005</v>
      </c>
      <c r="BH24" s="22">
        <f>SUMPRODUCT(($C$4='[28]Calculator Data Summary'!$B$5:$AG$5)*
($C$5='[28]Calculator Data Summary'!$B$6:$AG$6)*
(CONCATENATE($C$6," ","(",BH$10," ","CCFS",")")='[28]Calculator Data Summary'!$B$4:$AG$4)*
(BH$13='[28]Calculator Data Summary'!$B$7:$AG$7)*
(BE24='[28]Calculator Data Summary'!$A$8:$A$21)*
'[28]Calculator Data Summary'!$B$8:$AG$21)</f>
        <v>33.9</v>
      </c>
      <c r="BJ24" s="13" t="s">
        <v>25</v>
      </c>
      <c r="BK24" s="21">
        <f>SUMPRODUCT(($C$4='[29]Calculator Data Summary'!$B$5:$AG$5)*
($C$5='[29]Calculator Data Summary'!$B$6:$AG$6)*
(CONCATENATE($C$6," ","(",BK$10," ","CCFS",")")='[29]Calculator Data Summary'!$B$4:$AG$4)*
(BK$13='[29]Calculator Data Summary'!$B$7:$AG$7)*
(BJ24='[29]Calculator Data Summary'!$A$8:$A$21)*
'[29]Calculator Data Summary'!$B$8:$AG$21)</f>
        <v>34.21</v>
      </c>
      <c r="BL24" s="21">
        <f>SUMPRODUCT(($C$4='[29]Calculator Data Summary'!$B$5:$AG$5)*
($C$5='[29]Calculator Data Summary'!$B$6:$AG$6)*
(CONCATENATE($C$6," ","(",BL$10," ","CCFS",")")='[29]Calculator Data Summary'!$B$4:$AG$4)*
(BL$13='[29]Calculator Data Summary'!$B$7:$AG$7)*
(BJ24='[29]Calculator Data Summary'!$A$8:$A$21)*
'[29]Calculator Data Summary'!$B$8:$AG$21)</f>
        <v>27.451039999999995</v>
      </c>
      <c r="BM24" s="22">
        <f>SUMPRODUCT(($C$4='[29]Calculator Data Summary'!$B$5:$AG$5)*
($C$5='[29]Calculator Data Summary'!$B$6:$AG$6)*
(CONCATENATE($C$6," ","(",BM$10," ","CCFS",")")='[29]Calculator Data Summary'!$B$4:$AG$4)*
(BM$13='[29]Calculator Data Summary'!$B$7:$AG$7)*
(BJ24='[29]Calculator Data Summary'!$A$8:$A$21)*
'[29]Calculator Data Summary'!$B$8:$AG$21)</f>
        <v>28.710000000000004</v>
      </c>
      <c r="BO24" s="13" t="s">
        <v>25</v>
      </c>
      <c r="BP24" s="21">
        <f>SUMPRODUCT(($C$4='[30]Calculator Data Summary'!$B$5:$AG$5)*
($C$5='[30]Calculator Data Summary'!$B$6:$AG$6)*
(CONCATENATE($C$6," ","(",BP$10," ","CCFS",")")='[30]Calculator Data Summary'!$B$4:$AG$4)*
(BP$13='[30]Calculator Data Summary'!$B$7:$AG$7)*
(BO24='[30]Calculator Data Summary'!$A$8:$A$21)*
'[30]Calculator Data Summary'!$B$8:$AG$21)</f>
        <v>40.469999999999992</v>
      </c>
      <c r="BQ24" s="21">
        <f>SUMPRODUCT(($C$4='[30]Calculator Data Summary'!$B$5:$AG$5)*
($C$5='[30]Calculator Data Summary'!$B$6:$AG$6)*
(CONCATENATE($C$6," ","(",BQ$10," ","CCFS",")")='[30]Calculator Data Summary'!$B$4:$AG$4)*
(BQ$13='[30]Calculator Data Summary'!$B$7:$AG$7)*
(BO24='[30]Calculator Data Summary'!$A$8:$A$21)*
'[30]Calculator Data Summary'!$B$8:$AG$21)</f>
        <v>37.21264</v>
      </c>
      <c r="BR24" s="22">
        <f>SUMPRODUCT(($C$4='[30]Calculator Data Summary'!$B$5:$AG$5)*
($C$5='[30]Calculator Data Summary'!$B$6:$AG$6)*
(CONCATENATE($C$6," ","(",BR$10," ","CCFS",")")='[30]Calculator Data Summary'!$B$4:$AG$4)*
(BR$13='[30]Calculator Data Summary'!$B$7:$AG$7)*
(BO24='[30]Calculator Data Summary'!$A$8:$A$21)*
'[30]Calculator Data Summary'!$B$8:$AG$21)</f>
        <v>39.160000000000004</v>
      </c>
      <c r="BT24" s="13" t="s">
        <v>25</v>
      </c>
      <c r="BU24" s="21">
        <f>SUMPRODUCT(($C$4='[31]Calculator Data Summary'!$B$5:$AG$5)*
($C$5='[31]Calculator Data Summary'!$B$6:$AG$6)*
(CONCATENATE($C$6," ","(",BU$10," ","CCFS",")")='[31]Calculator Data Summary'!$B$4:$AG$4)*
(BU$13='[31]Calculator Data Summary'!$B$7:$AG$7)*
(BT24='[31]Calculator Data Summary'!$A$8:$A$21)*
'[31]Calculator Data Summary'!$B$8:$AG$21)</f>
        <v>39.480000000000004</v>
      </c>
      <c r="BV24" s="21">
        <f>SUMPRODUCT(($C$4='[31]Calculator Data Summary'!$B$5:$AG$5)*
($C$5='[31]Calculator Data Summary'!$B$6:$AG$6)*
(CONCATENATE($C$6," ","(",BV$10," ","CCFS",")")='[31]Calculator Data Summary'!$B$4:$AG$4)*
(BV$13='[31]Calculator Data Summary'!$B$7:$AG$7)*
(BT24='[31]Calculator Data Summary'!$A$8:$A$21)*
'[31]Calculator Data Summary'!$B$8:$AG$21)</f>
        <v>38.428800000000003</v>
      </c>
      <c r="BW24" s="22">
        <f>SUMPRODUCT(($C$4='[31]Calculator Data Summary'!$B$5:$AG$5)*
($C$5='[31]Calculator Data Summary'!$B$6:$AG$6)*
(CONCATENATE($C$6," ","(",BW$10," ","CCFS",")")='[31]Calculator Data Summary'!$B$4:$AG$4)*
(BW$13='[31]Calculator Data Summary'!$B$7:$AG$7)*
(BT24='[31]Calculator Data Summary'!$A$8:$A$21)*
'[31]Calculator Data Summary'!$B$8:$AG$21)</f>
        <v>40.04</v>
      </c>
      <c r="BY24" s="13" t="s">
        <v>25</v>
      </c>
      <c r="BZ24" s="21">
        <f>SUMPRODUCT(($C$4='[32]Calculator Data Summary'!$B$5:$AG$5)*
($C$5='[32]Calculator Data Summary'!$B$6:$AG$6)*
(CONCATENATE($C$6," ","(",BZ$10," ","CCFS",")")='[32]Calculator Data Summary'!$B$4:$AG$4)*
(BZ$13='[32]Calculator Data Summary'!$B$7:$AG$7)*
(BY24='[32]Calculator Data Summary'!$A$8:$A$21)*
'[32]Calculator Data Summary'!$B$8:$AG$21)</f>
        <v>43.900000000000006</v>
      </c>
      <c r="CA24" s="21">
        <f>SUMPRODUCT(($C$4='[32]Calculator Data Summary'!$B$5:$AG$5)*
($C$5='[32]Calculator Data Summary'!$B$6:$AG$6)*
(CONCATENATE($C$6," ","(",CA$10," ","CCFS",")")='[32]Calculator Data Summary'!$B$4:$AG$4)*
(CA$13='[32]Calculator Data Summary'!$B$7:$AG$7)*
(BY24='[32]Calculator Data Summary'!$A$8:$A$21)*
'[32]Calculator Data Summary'!$B$8:$AG$21)</f>
        <v>45.030160000000009</v>
      </c>
      <c r="CB24" s="22">
        <f>SUMPRODUCT(($C$4='[32]Calculator Data Summary'!$B$5:$AG$5)*
($C$5='[32]Calculator Data Summary'!$B$6:$AG$6)*
(CONCATENATE($C$6," ","(",CB$10," ","CCFS",")")='[32]Calculator Data Summary'!$B$4:$AG$4)*
(CB$13='[32]Calculator Data Summary'!$B$7:$AG$7)*
(BY24='[32]Calculator Data Summary'!$A$8:$A$21)*
'[32]Calculator Data Summary'!$B$8:$AG$21)</f>
        <v>47.720000000000006</v>
      </c>
      <c r="CD24" s="13" t="s">
        <v>25</v>
      </c>
      <c r="CE24" s="21">
        <f>SUMPRODUCT(($C$4='[33]Calculator Data Summary'!$B$5:$AG$5)*
($C$5='[33]Calculator Data Summary'!$B$6:$AG$6)*
(CONCATENATE($C$6," ","(",CE$10," ","CCFS",")")='[33]Calculator Data Summary'!$B$4:$AG$4)*
(CE$13='[33]Calculator Data Summary'!$B$7:$AG$7)*
(CD24='[33]Calculator Data Summary'!$A$8:$A$21)*
'[33]Calculator Data Summary'!$B$8:$AG$21)</f>
        <v>22.909999999999997</v>
      </c>
      <c r="CF24" s="21">
        <f>SUMPRODUCT(($C$4='[33]Calculator Data Summary'!$B$5:$AG$5)*
($C$5='[33]Calculator Data Summary'!$B$6:$AG$6)*
(CONCATENATE($C$6," ","(",CF$10," ","CCFS",")")='[33]Calculator Data Summary'!$B$4:$AG$4)*
(CF$13='[33]Calculator Data Summary'!$B$7:$AG$7)*
(CD24='[33]Calculator Data Summary'!$A$8:$A$21)*
'[33]Calculator Data Summary'!$B$8:$AG$21)</f>
        <v>21.164960000000001</v>
      </c>
      <c r="CG24" s="22">
        <f>SUMPRODUCT(($C$4='[33]Calculator Data Summary'!$B$5:$AG$5)*
($C$5='[33]Calculator Data Summary'!$B$6:$AG$6)*
(CONCATENATE($C$6," ","(",CG$10," ","CCFS",")")='[33]Calculator Data Summary'!$B$4:$AG$4)*
(CG$13='[33]Calculator Data Summary'!$B$7:$AG$7)*
(CD24='[33]Calculator Data Summary'!$A$8:$A$21)*
'[33]Calculator Data Summary'!$B$8:$AG$21)</f>
        <v>22.36</v>
      </c>
      <c r="CI24" s="13" t="s">
        <v>25</v>
      </c>
      <c r="CJ24" s="21">
        <f>SUMPRODUCT(($C$4='[34]Calculator Data Summary'!$B$5:$AG$5)*
($C$5='[34]Calculator Data Summary'!$B$6:$AG$6)*
(CONCATENATE($C$6," ","(",CJ$10," ","CCFS",")")='[34]Calculator Data Summary'!$B$4:$AG$4)*
(CJ$13='[34]Calculator Data Summary'!$B$7:$AG$7)*
(CI24='[34]Calculator Data Summary'!$A$8:$A$21)*
'[34]Calculator Data Summary'!$B$8:$AG$21)</f>
        <v>57.620000000000005</v>
      </c>
      <c r="CK24" s="21">
        <f>SUMPRODUCT(($C$4='[34]Calculator Data Summary'!$B$5:$AG$5)*
($C$5='[34]Calculator Data Summary'!$B$6:$AG$6)*
(CONCATENATE($C$6," ","(",CK$10," ","CCFS",")")='[34]Calculator Data Summary'!$B$4:$AG$4)*
(CK$13='[34]Calculator Data Summary'!$B$7:$AG$7)*
(CI24='[34]Calculator Data Summary'!$A$8:$A$21)*
'[34]Calculator Data Summary'!$B$8:$AG$21)</f>
        <v>46.734799999999993</v>
      </c>
      <c r="CL24" s="22">
        <f>SUMPRODUCT(($C$4='[34]Calculator Data Summary'!$B$5:$AG$5)*
($C$5='[34]Calculator Data Summary'!$B$6:$AG$6)*
(CONCATENATE($C$6," ","(",CL$10," ","CCFS",")")='[34]Calculator Data Summary'!$B$4:$AG$4)*
(CL$13='[34]Calculator Data Summary'!$B$7:$AG$7)*
(CI24='[34]Calculator Data Summary'!$A$8:$A$21)*
'[34]Calculator Data Summary'!$B$8:$AG$21)</f>
        <v>48.050000000000004</v>
      </c>
      <c r="CN24" s="13" t="s">
        <v>25</v>
      </c>
      <c r="CO24" s="21">
        <f>SUMPRODUCT(($C$4='[35]Calculator Data Summary'!$B$5:$AG$5)*
($C$5='[35]Calculator Data Summary'!$B$6:$AG$6)*
(CONCATENATE($C$6," ","(",CO$10," ","CCFS",")")='[35]Calculator Data Summary'!$B$4:$AG$4)*
(CO$13='[35]Calculator Data Summary'!$B$7:$AG$7)*
(CN24='[35]Calculator Data Summary'!$A$8:$A$21)*
'[35]Calculator Data Summary'!$B$8:$AG$21)</f>
        <v>53.14</v>
      </c>
      <c r="CP24" s="21">
        <f>SUMPRODUCT(($C$4='[35]Calculator Data Summary'!$B$5:$AG$5)*
($C$5='[35]Calculator Data Summary'!$B$6:$AG$6)*
(CONCATENATE($C$6," ","(",CP$10," ","CCFS",")")='[35]Calculator Data Summary'!$B$4:$AG$4)*
(CP$13='[35]Calculator Data Summary'!$B$7:$AG$7)*
(CN24='[35]Calculator Data Summary'!$A$8:$A$21)*
'[35]Calculator Data Summary'!$B$8:$AG$21)</f>
        <v>42.622319999999995</v>
      </c>
      <c r="CQ24" s="22">
        <f>SUMPRODUCT(($C$4='[35]Calculator Data Summary'!$B$5:$AG$5)*
($C$5='[35]Calculator Data Summary'!$B$6:$AG$6)*
(CONCATENATE($C$6," ","(",CQ$10," ","CCFS",")")='[35]Calculator Data Summary'!$B$4:$AG$4)*
(CQ$13='[35]Calculator Data Summary'!$B$7:$AG$7)*
(CN24='[35]Calculator Data Summary'!$A$8:$A$21)*
'[35]Calculator Data Summary'!$B$8:$AG$21)</f>
        <v>44.240000000000009</v>
      </c>
      <c r="CS24" s="13" t="s">
        <v>25</v>
      </c>
      <c r="CT24" s="21">
        <f>SUMPRODUCT(($C$4='[36]AV Calculator Data Summary'!$B$5:$AG$5)*
($C$5='[36]AV Calculator Data Summary'!$B$6:$AG$6)*
(CONCATENATE($C$6," ","(",CT$10," ","CCFS",")")='[36]AV Calculator Data Summary'!$B$4:$AG$4)*
(CT$13='[36]AV Calculator Data Summary'!$B$7:$AG$7)*
(CS24='[36]AV Calculator Data Summary'!$A$8:$A$21)*
'[36]AV Calculator Data Summary'!$B$8:$AG$21)</f>
        <v>71.099999999999994</v>
      </c>
      <c r="CU24" s="21">
        <f>SUMPRODUCT(($C$4='[36]AV Calculator Data Summary'!$B$5:$AG$5)*
($C$5='[36]AV Calculator Data Summary'!$B$6:$AG$6)*
(CONCATENATE($C$6," ","(",CU$10," ","CCFS",")")='[36]AV Calculator Data Summary'!$B$4:$AG$4)*
(CU$13='[36]AV Calculator Data Summary'!$B$7:$AG$7)*
(CS24='[36]AV Calculator Data Summary'!$A$8:$A$21)*
'[36]AV Calculator Data Summary'!$B$8:$AG$21)</f>
        <v>63.378799999999991</v>
      </c>
      <c r="CV24" s="22">
        <f>SUMPRODUCT(($C$4='[36]AV Calculator Data Summary'!$B$5:$AG$5)*
($C$5='[36]AV Calculator Data Summary'!$B$6:$AG$6)*
(CONCATENATE($C$6," ","(",CV$10," ","CCFS",")")='[36]AV Calculator Data Summary'!$B$4:$AG$4)*
(CV$13='[36]AV Calculator Data Summary'!$B$7:$AG$7)*
(CS24='[36]AV Calculator Data Summary'!$A$8:$A$21)*
'[36]AV Calculator Data Summary'!$B$8:$AG$21)</f>
        <v>66.48</v>
      </c>
      <c r="CX24" s="13" t="s">
        <v>25</v>
      </c>
      <c r="CY24" s="21">
        <f>SUMPRODUCT(($C$4='[36]PV Calculator Data Summary'!$B$5:$AG$5)*
($C$5='[36]PV Calculator Data Summary'!$B$6:$AG$6)*
(CONCATENATE($C$6," ","(",CY$10," ","CCFS",")")='[36]PV Calculator Data Summary'!$B$4:$AG$4)*
(CY$13='[36]PV Calculator Data Summary'!$B$7:$AG$7)*
(CX24='[36]PV Calculator Data Summary'!$A$8:$A$21)*
'[36]PV Calculator Data Summary'!$B$8:$AG$21)</f>
        <v>82.350000000000009</v>
      </c>
      <c r="CZ24" s="21">
        <f>SUMPRODUCT(($C$4='[36]PV Calculator Data Summary'!$B$5:$AG$5)*
($C$5='[36]PV Calculator Data Summary'!$B$6:$AG$6)*
(CONCATENATE($C$6," ","(",CZ$10," ","CCFS",")")='[36]PV Calculator Data Summary'!$B$4:$AG$4)*
(CZ$13='[36]PV Calculator Data Summary'!$B$7:$AG$7)*
(CX24='[36]PV Calculator Data Summary'!$A$8:$A$21)*
'[36]PV Calculator Data Summary'!$B$8:$AG$21)</f>
        <v>75.440319999999986</v>
      </c>
      <c r="DA24" s="22">
        <f>SUMPRODUCT(($C$4='[36]PV Calculator Data Summary'!$B$5:$AG$5)*
($C$5='[36]PV Calculator Data Summary'!$B$6:$AG$6)*
(CONCATENATE($C$6," ","(",DA$10," ","CCFS",")")='[36]PV Calculator Data Summary'!$B$4:$AG$4)*
(DA$13='[36]PV Calculator Data Summary'!$B$7:$AG$7)*
(CX24='[36]PV Calculator Data Summary'!$A$8:$A$21)*
'[36]PV Calculator Data Summary'!$B$8:$AG$21)</f>
        <v>78.37</v>
      </c>
      <c r="DC24" s="13" t="s">
        <v>25</v>
      </c>
      <c r="DD24" s="21">
        <v>0</v>
      </c>
      <c r="DE24" s="21">
        <v>0</v>
      </c>
      <c r="DF24" s="22">
        <v>0</v>
      </c>
      <c r="DH24" s="13" t="s">
        <v>25</v>
      </c>
      <c r="DI24" s="21">
        <v>0</v>
      </c>
      <c r="DJ24" s="21">
        <v>0</v>
      </c>
      <c r="DK24" s="22">
        <v>0</v>
      </c>
      <c r="DM24" s="13" t="s">
        <v>25</v>
      </c>
      <c r="DN24" s="21">
        <v>0</v>
      </c>
      <c r="DO24" s="21">
        <v>0</v>
      </c>
      <c r="DP24" s="22">
        <v>0</v>
      </c>
      <c r="DR24" s="13" t="s">
        <v>25</v>
      </c>
      <c r="DS24" s="21">
        <v>0</v>
      </c>
      <c r="DT24" s="21">
        <v>0</v>
      </c>
      <c r="DU24" s="22">
        <v>0</v>
      </c>
      <c r="DW24" s="13" t="s">
        <v>25</v>
      </c>
      <c r="DX24" s="21">
        <v>0</v>
      </c>
      <c r="DY24" s="21">
        <v>0</v>
      </c>
      <c r="DZ24" s="22">
        <v>0</v>
      </c>
      <c r="EB24" s="13" t="s">
        <v>25</v>
      </c>
      <c r="EC24" s="21">
        <v>0</v>
      </c>
      <c r="ED24" s="21">
        <v>0</v>
      </c>
      <c r="EE24" s="22">
        <v>0</v>
      </c>
      <c r="EG24" s="13" t="s">
        <v>25</v>
      </c>
      <c r="EH24" s="21">
        <v>0</v>
      </c>
      <c r="EI24" s="21">
        <v>0</v>
      </c>
      <c r="EJ24" s="22">
        <v>0</v>
      </c>
      <c r="EL24" s="13" t="s">
        <v>25</v>
      </c>
      <c r="EM24" s="21">
        <v>0</v>
      </c>
      <c r="EN24" s="21">
        <v>0</v>
      </c>
      <c r="EO24" s="22">
        <v>0</v>
      </c>
      <c r="EQ24" s="13" t="s">
        <v>25</v>
      </c>
      <c r="ER24" s="21">
        <v>0</v>
      </c>
      <c r="ES24" s="21">
        <v>0</v>
      </c>
      <c r="ET24" s="22">
        <v>0</v>
      </c>
      <c r="EV24" s="13" t="s">
        <v>25</v>
      </c>
      <c r="EW24" s="21">
        <v>0</v>
      </c>
      <c r="EX24" s="21">
        <v>0</v>
      </c>
      <c r="EY24" s="22">
        <v>0</v>
      </c>
      <c r="FA24" s="13" t="s">
        <v>25</v>
      </c>
      <c r="FB24" s="21">
        <v>0</v>
      </c>
      <c r="FC24" s="21">
        <v>0</v>
      </c>
      <c r="FD24" s="22">
        <v>0</v>
      </c>
      <c r="FF24" s="13" t="s">
        <v>25</v>
      </c>
      <c r="FG24" s="21">
        <v>0</v>
      </c>
      <c r="FH24" s="21">
        <v>0</v>
      </c>
      <c r="FI24" s="22">
        <v>0</v>
      </c>
      <c r="FK24" s="13" t="s">
        <v>25</v>
      </c>
      <c r="FL24" s="21">
        <v>0</v>
      </c>
      <c r="FM24" s="21">
        <v>0</v>
      </c>
      <c r="FN24" s="22">
        <v>0</v>
      </c>
      <c r="FP24" s="13" t="s">
        <v>25</v>
      </c>
      <c r="FQ24" s="21">
        <v>0</v>
      </c>
      <c r="FR24" s="21">
        <v>0</v>
      </c>
      <c r="FS24" s="22">
        <v>0</v>
      </c>
      <c r="FU24" s="13" t="s">
        <v>25</v>
      </c>
      <c r="FV24" s="21">
        <v>0</v>
      </c>
      <c r="FW24" s="21">
        <v>0</v>
      </c>
      <c r="FX24" s="22">
        <v>0</v>
      </c>
      <c r="FZ24" s="13" t="s">
        <v>25</v>
      </c>
      <c r="GA24" s="21">
        <v>0</v>
      </c>
      <c r="GB24" s="21">
        <v>0</v>
      </c>
      <c r="GC24" s="22">
        <v>0</v>
      </c>
      <c r="GE24" s="13" t="s">
        <v>25</v>
      </c>
      <c r="GF24" s="21">
        <v>0</v>
      </c>
      <c r="GG24" s="21">
        <v>0</v>
      </c>
      <c r="GH24" s="22">
        <v>0</v>
      </c>
      <c r="GJ24" s="13" t="s">
        <v>25</v>
      </c>
      <c r="GK24" s="21">
        <v>0</v>
      </c>
      <c r="GL24" s="21">
        <v>0</v>
      </c>
      <c r="GM24" s="22">
        <v>0</v>
      </c>
      <c r="GO24" s="13" t="s">
        <v>25</v>
      </c>
      <c r="GP24" s="21">
        <v>0</v>
      </c>
      <c r="GQ24" s="21">
        <v>0</v>
      </c>
      <c r="GR24" s="22">
        <v>0</v>
      </c>
      <c r="GT24" s="13" t="s">
        <v>25</v>
      </c>
      <c r="GU24" s="21">
        <v>0</v>
      </c>
      <c r="GV24" s="21">
        <v>0</v>
      </c>
      <c r="GW24" s="22">
        <v>0</v>
      </c>
      <c r="GY24" s="13" t="s">
        <v>25</v>
      </c>
      <c r="GZ24" s="21">
        <v>0</v>
      </c>
      <c r="HA24" s="21">
        <v>0</v>
      </c>
      <c r="HB24" s="22">
        <v>0</v>
      </c>
      <c r="HD24" s="13" t="s">
        <v>25</v>
      </c>
      <c r="HE24" s="21">
        <v>0</v>
      </c>
      <c r="HF24" s="21">
        <v>0</v>
      </c>
      <c r="HG24" s="22">
        <v>0</v>
      </c>
      <c r="HI24" s="13" t="s">
        <v>25</v>
      </c>
      <c r="HJ24" s="21">
        <v>0</v>
      </c>
      <c r="HK24" s="21">
        <v>0</v>
      </c>
      <c r="HL24" s="22">
        <v>0</v>
      </c>
    </row>
    <row r="25" spans="2:220" x14ac:dyDescent="0.25">
      <c r="B25" s="13" t="s">
        <v>26</v>
      </c>
      <c r="C25" s="21">
        <f>SUMPRODUCT(($C$4='[17]Calculator Data Summary'!$B$5:$AG$5)*
($C$5='[17]Calculator Data Summary'!$B$6:$AG$6)*
(CONCATENATE($C$6," ","(",C$10," ","CCFS",")")='[17]Calculator Data Summary'!$B$4:$AG$4)*
(C$13='[17]Calculator Data Summary'!$B$7:$AG$7)*
(B25='[17]Calculator Data Summary'!$A$8:$A$21)*
'[17]Calculator Data Summary'!$B$8:$AG$21)</f>
        <v>39.25</v>
      </c>
      <c r="D25" s="21">
        <f>SUMPRODUCT(($C$4='[17]Calculator Data Summary'!$B$5:$AG$5)*
($C$5='[17]Calculator Data Summary'!$B$6:$AG$6)*
(CONCATENATE($C$6," ","(",D$10," ","CCFS",")")='[17]Calculator Data Summary'!$B$4:$AG$4)*
(D$13='[17]Calculator Data Summary'!$B$7:$AG$7)*
(B25='[17]Calculator Data Summary'!$A$8:$A$21)*
'[17]Calculator Data Summary'!$B$8:$AG$21)</f>
        <v>42.057519999999997</v>
      </c>
      <c r="E25" s="22">
        <f>SUMPRODUCT(($C$4='[17]Calculator Data Summary'!$B$5:$AG$5)*
($C$5='[17]Calculator Data Summary'!$B$6:$AG$6)*
(CONCATENATE($C$6," ","(",E$10," ","CCFS",")")='[17]Calculator Data Summary'!$B$4:$AG$4)*
(E$13='[17]Calculator Data Summary'!$B$7:$AG$7)*
(B25='[17]Calculator Data Summary'!$A$8:$A$21)*
'[17]Calculator Data Summary'!$B$8:$AG$21)</f>
        <v>44.7</v>
      </c>
      <c r="G25" s="13" t="s">
        <v>26</v>
      </c>
      <c r="H25" s="21">
        <f>SUMPRODUCT(($C$4='[18]Calculator Data Summary'!$B$5:$AG$5)*
($C$5='[18]Calculator Data Summary'!$B$6:$AG$6)*
(CONCATENATE($C$6," ","(",H$10," ","CCFS",")")='[18]Calculator Data Summary'!$B$4:$AG$4)*
(H$13='[18]Calculator Data Summary'!$B$7:$AG$7)*
(G25='[18]Calculator Data Summary'!$A$8:$A$21)*
'[18]Calculator Data Summary'!$B$8:$AG$21)</f>
        <v>53.510000000000005</v>
      </c>
      <c r="I25" s="21">
        <f>SUMPRODUCT(($C$4='[18]Calculator Data Summary'!$B$5:$AG$5)*
($C$5='[18]Calculator Data Summary'!$B$6:$AG$6)*
(CONCATENATE($C$6," ","(",I$10," ","CCFS",")")='[18]Calculator Data Summary'!$B$4:$AG$4)*
(I$13='[18]Calculator Data Summary'!$B$7:$AG$7)*
(G25='[18]Calculator Data Summary'!$A$8:$A$21)*
'[18]Calculator Data Summary'!$B$8:$AG$21)</f>
        <v>34.917680000000004</v>
      </c>
      <c r="J25" s="22">
        <f>SUMPRODUCT(($C$4='[18]Calculator Data Summary'!$B$5:$AG$5)*
($C$5='[18]Calculator Data Summary'!$B$6:$AG$6)*
(CONCATENATE($C$6," ","(",J$10," ","CCFS",")")='[18]Calculator Data Summary'!$B$4:$AG$4)*
(J$13='[18]Calculator Data Summary'!$B$7:$AG$7)*
(G25='[18]Calculator Data Summary'!$A$8:$A$21)*
'[18]Calculator Data Summary'!$B$8:$AG$21)</f>
        <v>36.349999999999994</v>
      </c>
      <c r="L25" s="13" t="s">
        <v>26</v>
      </c>
      <c r="M25" s="21">
        <f>SUMPRODUCT(($C$4='[19]Calculator Data Summary'!$B$5:$AG$5)*
($C$5='[19]Calculator Data Summary'!$B$6:$AG$6)*
(CONCATENATE($C$6," ","(",M$10," ","CCFS",")")='[19]Calculator Data Summary'!$B$4:$AG$4)*
(M$13='[19]Calculator Data Summary'!$B$7:$AG$7)*
(L25='[19]Calculator Data Summary'!$A$8:$A$21)*
'[19]Calculator Data Summary'!$B$8:$AG$21)</f>
        <v>66.84</v>
      </c>
      <c r="N25" s="21">
        <f>SUMPRODUCT(($C$4='[19]Calculator Data Summary'!$B$5:$AG$5)*
($C$5='[19]Calculator Data Summary'!$B$6:$AG$6)*
(CONCATENATE($C$6," ","(",N$10," ","CCFS",")")='[19]Calculator Data Summary'!$B$4:$AG$4)*
(N$13='[19]Calculator Data Summary'!$B$7:$AG$7)*
(L25='[19]Calculator Data Summary'!$A$8:$A$21)*
'[19]Calculator Data Summary'!$B$8:$AG$21)</f>
        <v>45.206960000000002</v>
      </c>
      <c r="O25" s="22">
        <f>SUMPRODUCT(($C$4='[19]Calculator Data Summary'!$B$5:$AG$5)*
($C$5='[19]Calculator Data Summary'!$B$6:$AG$6)*
(CONCATENATE($C$6," ","(",O$10," ","CCFS",")")='[19]Calculator Data Summary'!$B$4:$AG$4)*
(O$13='[19]Calculator Data Summary'!$B$7:$AG$7)*
(L25='[19]Calculator Data Summary'!$A$8:$A$21)*
'[19]Calculator Data Summary'!$B$8:$AG$21)</f>
        <v>48.410000000000004</v>
      </c>
      <c r="Q25" s="13" t="s">
        <v>26</v>
      </c>
      <c r="R25" s="21">
        <f>SUMPRODUCT(($C$4='[20]Calculator Data Summary'!$B$5:$AG$5)*
($C$5='[20]Calculator Data Summary'!$B$6:$AG$6)*
(CONCATENATE($C$6," ","(",R$10," ","CCFS",")")='[20]Calculator Data Summary'!$B$4:$AG$4)*
(R$13='[20]Calculator Data Summary'!$B$7:$AG$7)*
(Q25='[20]Calculator Data Summary'!$A$8:$A$21)*
'[20]Calculator Data Summary'!$B$8:$AG$21)</f>
        <v>24.34</v>
      </c>
      <c r="S25" s="21">
        <f>SUMPRODUCT(($C$4='[20]Calculator Data Summary'!$B$5:$AG$5)*
($C$5='[20]Calculator Data Summary'!$B$6:$AG$6)*
(CONCATENATE($C$6," ","(",S$10," ","CCFS",")")='[20]Calculator Data Summary'!$B$4:$AG$4)*
(S$13='[20]Calculator Data Summary'!$B$7:$AG$7)*
(Q25='[20]Calculator Data Summary'!$A$8:$A$21)*
'[20]Calculator Data Summary'!$B$8:$AG$21)</f>
        <v>23.82376</v>
      </c>
      <c r="T25" s="22">
        <f>SUMPRODUCT(($C$4='[20]Calculator Data Summary'!$B$5:$AG$5)*
($C$5='[20]Calculator Data Summary'!$B$6:$AG$6)*
(CONCATENATE($C$6," ","(",T$10," ","CCFS",")")='[20]Calculator Data Summary'!$B$4:$AG$4)*
(T$13='[20]Calculator Data Summary'!$B$7:$AG$7)*
(Q25='[20]Calculator Data Summary'!$A$8:$A$21)*
'[20]Calculator Data Summary'!$B$8:$AG$21)</f>
        <v>25.369999999999997</v>
      </c>
      <c r="V25" s="13" t="s">
        <v>26</v>
      </c>
      <c r="W25" s="21">
        <f>SUMPRODUCT(($C$4='[21]Calculator Data Summary'!$B$5:$AG$5)*
($C$5='[21]Calculator Data Summary'!$B$6:$AG$6)*
(CONCATENATE($C$6," ","(",W$10," ","CCFS",")")='[21]Calculator Data Summary'!$B$4:$AG$4)*
(W$13='[21]Calculator Data Summary'!$B$7:$AG$7)*
(V25='[21]Calculator Data Summary'!$A$8:$A$21)*
'[21]Calculator Data Summary'!$B$8:$AG$21)</f>
        <v>62.609999999999992</v>
      </c>
      <c r="X25" s="21">
        <f>SUMPRODUCT(($C$4='[21]Calculator Data Summary'!$B$5:$AG$5)*
($C$5='[21]Calculator Data Summary'!$B$6:$AG$6)*
(CONCATENATE($C$6," ","(",X$10," ","CCFS",")")='[21]Calculator Data Summary'!$B$4:$AG$4)*
(X$13='[21]Calculator Data Summary'!$B$7:$AG$7)*
(V25='[21]Calculator Data Summary'!$A$8:$A$21)*
'[21]Calculator Data Summary'!$B$8:$AG$21)</f>
        <v>52.296400000000006</v>
      </c>
      <c r="Y25" s="22">
        <f>SUMPRODUCT(($C$4='[21]Calculator Data Summary'!$B$5:$AG$5)*
($C$5='[21]Calculator Data Summary'!$B$6:$AG$6)*
(CONCATENATE($C$6," ","(",Y$10," ","CCFS",")")='[21]Calculator Data Summary'!$B$4:$AG$4)*
(Y$13='[21]Calculator Data Summary'!$B$7:$AG$7)*
(V25='[21]Calculator Data Summary'!$A$8:$A$21)*
'[21]Calculator Data Summary'!$B$8:$AG$21)</f>
        <v>54.470000000000006</v>
      </c>
      <c r="AA25" s="13" t="s">
        <v>26</v>
      </c>
      <c r="AB25" s="21">
        <f>SUMPRODUCT(($C$4='[22]Calculator Data Summary'!$B$5:$AG$5)*
($C$5='[22]Calculator Data Summary'!$B$6:$AG$6)*
(CONCATENATE($C$6," ","(",AB$10," ","CCFS",")")='[22]Calculator Data Summary'!$B$4:$AG$4)*
(AB$13='[22]Calculator Data Summary'!$B$7:$AG$7)*
(AA25='[22]Calculator Data Summary'!$A$8:$A$21)*
'[22]Calculator Data Summary'!$B$8:$AG$21)</f>
        <v>49.190000000000005</v>
      </c>
      <c r="AC25" s="21">
        <f>SUMPRODUCT(($C$4='[22]Calculator Data Summary'!$B$5:$AG$5)*
($C$5='[22]Calculator Data Summary'!$B$6:$AG$6)*
(CONCATENATE($C$6," ","(",AC$10," ","CCFS",")")='[22]Calculator Data Summary'!$B$4:$AG$4)*
(AC$13='[22]Calculator Data Summary'!$B$7:$AG$7)*
(AA25='[22]Calculator Data Summary'!$A$8:$A$21)*
'[22]Calculator Data Summary'!$B$8:$AG$21)</f>
        <v>44.463679999999997</v>
      </c>
      <c r="AD25" s="22">
        <f>SUMPRODUCT(($C$4='[22]Calculator Data Summary'!$B$5:$AG$5)*
($C$5='[22]Calculator Data Summary'!$B$6:$AG$6)*
(CONCATENATE($C$6," ","(",AD$10," ","CCFS",")")='[22]Calculator Data Summary'!$B$4:$AG$4)*
(AD$13='[22]Calculator Data Summary'!$B$7:$AG$7)*
(AA25='[22]Calculator Data Summary'!$A$8:$A$21)*
'[22]Calculator Data Summary'!$B$8:$AG$21)</f>
        <v>46.730000000000011</v>
      </c>
      <c r="AF25" s="13" t="s">
        <v>26</v>
      </c>
      <c r="AG25" s="21">
        <f>SUMPRODUCT(($C$4='[23]Calculator Data Summary'!$B$5:$AG$5)*
($C$5='[23]Calculator Data Summary'!$B$6:$AG$6)*
(CONCATENATE($C$6," ","(",AG$10," ","CCFS",")")='[23]Calculator Data Summary'!$B$4:$AG$4)*
(AG$13='[23]Calculator Data Summary'!$B$7:$AG$7)*
(AF25='[23]Calculator Data Summary'!$A$8:$A$21)*
'[23]Calculator Data Summary'!$B$8:$AG$21)</f>
        <v>48.839999999999996</v>
      </c>
      <c r="AH25" s="21">
        <f>SUMPRODUCT(($C$4='[23]Calculator Data Summary'!$B$5:$AG$5)*
($C$5='[23]Calculator Data Summary'!$B$6:$AG$6)*
(CONCATENATE($C$6," ","(",AH$10," ","CCFS",")")='[23]Calculator Data Summary'!$B$4:$AG$4)*
(AH$13='[23]Calculator Data Summary'!$B$7:$AG$7)*
(AF25='[23]Calculator Data Summary'!$A$8:$A$21)*
'[23]Calculator Data Summary'!$B$8:$AG$21)</f>
        <v>49.780799999999992</v>
      </c>
      <c r="AI25" s="22">
        <f>SUMPRODUCT(($C$4='[23]Calculator Data Summary'!$B$5:$AG$5)*
($C$5='[23]Calculator Data Summary'!$B$6:$AG$6)*
(CONCATENATE($C$6," ","(",AI$10," ","CCFS",")")='[23]Calculator Data Summary'!$B$4:$AG$4)*
(AI$13='[23]Calculator Data Summary'!$B$7:$AG$7)*
(AF25='[23]Calculator Data Summary'!$A$8:$A$21)*
'[23]Calculator Data Summary'!$B$8:$AG$21)</f>
        <v>51.550000000000004</v>
      </c>
      <c r="AK25" s="13" t="s">
        <v>26</v>
      </c>
      <c r="AL25" s="21">
        <f>SUMPRODUCT(($C$4='[24]Calculator Data Summary'!$B$5:$AG$5)*
($C$5='[24]Calculator Data Summary'!$B$6:$AG$6)*
(CONCATENATE($C$6," ","(",AL$10," ","CCFS",")")='[24]Calculator Data Summary'!$B$4:$AG$4)*
(AL$13='[24]Calculator Data Summary'!$B$7:$AG$7)*
(AK25='[24]Calculator Data Summary'!$A$8:$A$21)*
'[24]Calculator Data Summary'!$B$8:$AG$21)</f>
        <v>41.07</v>
      </c>
      <c r="AM25" s="21">
        <f>SUMPRODUCT(($C$4='[24]Calculator Data Summary'!$B$5:$AG$5)*
($C$5='[24]Calculator Data Summary'!$B$6:$AG$6)*
(CONCATENATE($C$6," ","(",AM$10," ","CCFS",")")='[24]Calculator Data Summary'!$B$4:$AG$4)*
(AM$13='[24]Calculator Data Summary'!$B$7:$AG$7)*
(AK25='[24]Calculator Data Summary'!$A$8:$A$21)*
'[24]Calculator Data Summary'!$B$8:$AG$21)</f>
        <v>30.956480000000003</v>
      </c>
      <c r="AN25" s="22">
        <f>SUMPRODUCT(($C$4='[24]Calculator Data Summary'!$B$5:$AG$5)*
($C$5='[24]Calculator Data Summary'!$B$6:$AG$6)*
(CONCATENATE($C$6," ","(",AN$10," ","CCFS",")")='[24]Calculator Data Summary'!$B$4:$AG$4)*
(AN$13='[24]Calculator Data Summary'!$B$7:$AG$7)*
(AK25='[24]Calculator Data Summary'!$A$8:$A$21)*
'[24]Calculator Data Summary'!$B$8:$AG$21)</f>
        <v>32.529999999999994</v>
      </c>
      <c r="AP25" s="13" t="s">
        <v>26</v>
      </c>
      <c r="AQ25" s="21">
        <f>SUMPRODUCT(($C$4='[25]Calculator Data Summary'!$B$5:$AG$5)*
($C$5='[25]Calculator Data Summary'!$B$6:$AG$6)*
(CONCATENATE($C$6," ","(",AQ$10," ","CCFS",")")='[25]Calculator Data Summary'!$B$4:$AG$4)*
(AQ$13='[25]Calculator Data Summary'!$B$7:$AG$7)*
(AP25='[25]Calculator Data Summary'!$A$8:$A$21)*
'[25]Calculator Data Summary'!$B$8:$AG$21)</f>
        <v>61.6</v>
      </c>
      <c r="AR25" s="21">
        <f>SUMPRODUCT(($C$4='[25]Calculator Data Summary'!$B$5:$AG$5)*
($C$5='[25]Calculator Data Summary'!$B$6:$AG$6)*
(CONCATENATE($C$6," ","(",AR$10," ","CCFS",")")='[25]Calculator Data Summary'!$B$4:$AG$4)*
(AR$13='[25]Calculator Data Summary'!$B$7:$AG$7)*
(AP25='[25]Calculator Data Summary'!$A$8:$A$21)*
'[25]Calculator Data Summary'!$B$8:$AG$21)</f>
        <v>52.266559999999991</v>
      </c>
      <c r="AS25" s="22">
        <f>SUMPRODUCT(($C$4='[25]Calculator Data Summary'!$B$5:$AG$5)*
($C$5='[25]Calculator Data Summary'!$B$6:$AG$6)*
(CONCATENATE($C$6," ","(",AS$10," ","CCFS",")")='[25]Calculator Data Summary'!$B$4:$AG$4)*
(AS$13='[25]Calculator Data Summary'!$B$7:$AG$7)*
(AP25='[25]Calculator Data Summary'!$A$8:$A$21)*
'[25]Calculator Data Summary'!$B$8:$AG$21)</f>
        <v>54.099999999999994</v>
      </c>
      <c r="AU25" s="13" t="s">
        <v>26</v>
      </c>
      <c r="AV25" s="21">
        <f>SUMPRODUCT(($C$4='[26]Calculator Data Summary'!$B$5:$AG$5)*
($C$5='[26]Calculator Data Summary'!$B$6:$AG$6)*
(CONCATENATE($C$6," ","(",AV$10," ","CCFS",")")='[26]Calculator Data Summary'!$B$4:$AG$4)*
(AV$13='[26]Calculator Data Summary'!$B$7:$AG$7)*
(AU25='[26]Calculator Data Summary'!$A$8:$A$21)*
'[26]Calculator Data Summary'!$B$8:$AG$21)</f>
        <v>51.81</v>
      </c>
      <c r="AW25" s="21">
        <f>SUMPRODUCT(($C$4='[26]Calculator Data Summary'!$B$5:$AG$5)*
($C$5='[26]Calculator Data Summary'!$B$6:$AG$6)*
(CONCATENATE($C$6," ","(",AW$10," ","CCFS",")")='[26]Calculator Data Summary'!$B$4:$AG$4)*
(AW$13='[26]Calculator Data Summary'!$B$7:$AG$7)*
(AU25='[26]Calculator Data Summary'!$A$8:$A$21)*
'[26]Calculator Data Summary'!$B$8:$AG$21)</f>
        <v>42.012960000000007</v>
      </c>
      <c r="AX25" s="22">
        <f>SUMPRODUCT(($C$4='[26]Calculator Data Summary'!$B$5:$AG$5)*
($C$5='[26]Calculator Data Summary'!$B$6:$AG$6)*
(CONCATENATE($C$6," ","(",AX$10," ","CCFS",")")='[26]Calculator Data Summary'!$B$4:$AG$4)*
(AX$13='[26]Calculator Data Summary'!$B$7:$AG$7)*
(AU25='[26]Calculator Data Summary'!$A$8:$A$21)*
'[26]Calculator Data Summary'!$B$8:$AG$21)</f>
        <v>44.48</v>
      </c>
      <c r="AZ25" s="13" t="s">
        <v>26</v>
      </c>
      <c r="BA25" s="21">
        <f>SUMPRODUCT(($C$4='[27]Calculator Data Summary'!$B$5:$AG$5)*
($C$5='[27]Calculator Data Summary'!$B$6:$AG$6)*
(CONCATENATE($C$6," ","(",BA$10," ","CCFS",")")='[27]Calculator Data Summary'!$B$4:$AG$4)*
(BA$13='[27]Calculator Data Summary'!$B$7:$AG$7)*
(AZ25='[27]Calculator Data Summary'!$A$8:$A$21)*
'[27]Calculator Data Summary'!$B$8:$AG$21)</f>
        <v>66.13</v>
      </c>
      <c r="BB25" s="21">
        <f>SUMPRODUCT(($C$4='[27]Calculator Data Summary'!$B$5:$AG$5)*
($C$5='[27]Calculator Data Summary'!$B$6:$AG$6)*
(CONCATENATE($C$6," ","(",BB$10," ","CCFS",")")='[27]Calculator Data Summary'!$B$4:$AG$4)*
(BB$13='[27]Calculator Data Summary'!$B$7:$AG$7)*
(AZ25='[27]Calculator Data Summary'!$A$8:$A$21)*
'[27]Calculator Data Summary'!$B$8:$AG$21)</f>
        <v>54.784240000000004</v>
      </c>
      <c r="BC25" s="22">
        <f>SUMPRODUCT(($C$4='[27]Calculator Data Summary'!$B$5:$AG$5)*
($C$5='[27]Calculator Data Summary'!$B$6:$AG$6)*
(CONCATENATE($C$6," ","(",BC$10," ","CCFS",")")='[27]Calculator Data Summary'!$B$4:$AG$4)*
(BC$13='[27]Calculator Data Summary'!$B$7:$AG$7)*
(AZ25='[27]Calculator Data Summary'!$A$8:$A$21)*
'[27]Calculator Data Summary'!$B$8:$AG$21)</f>
        <v>59.59</v>
      </c>
      <c r="BE25" s="13" t="s">
        <v>26</v>
      </c>
      <c r="BF25" s="21">
        <f>SUMPRODUCT(($C$4='[28]Calculator Data Summary'!$B$5:$AG$5)*
($C$5='[28]Calculator Data Summary'!$B$6:$AG$6)*
(CONCATENATE($C$6," ","(",BF$10," ","CCFS",")")='[28]Calculator Data Summary'!$B$4:$AG$4)*
(BF$13='[28]Calculator Data Summary'!$B$7:$AG$7)*
(BE25='[28]Calculator Data Summary'!$A$8:$A$21)*
'[28]Calculator Data Summary'!$B$8:$AG$21)</f>
        <v>36.619999999999997</v>
      </c>
      <c r="BG25" s="21">
        <f>SUMPRODUCT(($C$4='[28]Calculator Data Summary'!$B$5:$AG$5)*
($C$5='[28]Calculator Data Summary'!$B$6:$AG$6)*
(CONCATENATE($C$6," ","(",BG$10," ","CCFS",")")='[28]Calculator Data Summary'!$B$4:$AG$4)*
(BG$13='[28]Calculator Data Summary'!$B$7:$AG$7)*
(BE25='[28]Calculator Data Summary'!$A$8:$A$21)*
'[28]Calculator Data Summary'!$B$8:$AG$21)</f>
        <v>32.178160000000005</v>
      </c>
      <c r="BH25" s="22">
        <f>SUMPRODUCT(($C$4='[28]Calculator Data Summary'!$B$5:$AG$5)*
($C$5='[28]Calculator Data Summary'!$B$6:$AG$6)*
(CONCATENATE($C$6," ","(",BH$10," ","CCFS",")")='[28]Calculator Data Summary'!$B$4:$AG$4)*
(BH$13='[28]Calculator Data Summary'!$B$7:$AG$7)*
(BE25='[28]Calculator Data Summary'!$A$8:$A$21)*
'[28]Calculator Data Summary'!$B$8:$AG$21)</f>
        <v>33.9</v>
      </c>
      <c r="BJ25" s="13" t="s">
        <v>26</v>
      </c>
      <c r="BK25" s="21">
        <f>SUMPRODUCT(($C$4='[29]Calculator Data Summary'!$B$5:$AG$5)*
($C$5='[29]Calculator Data Summary'!$B$6:$AG$6)*
(CONCATENATE($C$6," ","(",BK$10," ","CCFS",")")='[29]Calculator Data Summary'!$B$4:$AG$4)*
(BK$13='[29]Calculator Data Summary'!$B$7:$AG$7)*
(BJ25='[29]Calculator Data Summary'!$A$8:$A$21)*
'[29]Calculator Data Summary'!$B$8:$AG$21)</f>
        <v>34.21</v>
      </c>
      <c r="BL25" s="21">
        <f>SUMPRODUCT(($C$4='[29]Calculator Data Summary'!$B$5:$AG$5)*
($C$5='[29]Calculator Data Summary'!$B$6:$AG$6)*
(CONCATENATE($C$6," ","(",BL$10," ","CCFS",")")='[29]Calculator Data Summary'!$B$4:$AG$4)*
(BL$13='[29]Calculator Data Summary'!$B$7:$AG$7)*
(BJ25='[29]Calculator Data Summary'!$A$8:$A$21)*
'[29]Calculator Data Summary'!$B$8:$AG$21)</f>
        <v>27.451039999999995</v>
      </c>
      <c r="BM25" s="22">
        <f>SUMPRODUCT(($C$4='[29]Calculator Data Summary'!$B$5:$AG$5)*
($C$5='[29]Calculator Data Summary'!$B$6:$AG$6)*
(CONCATENATE($C$6," ","(",BM$10," ","CCFS",")")='[29]Calculator Data Summary'!$B$4:$AG$4)*
(BM$13='[29]Calculator Data Summary'!$B$7:$AG$7)*
(BJ25='[29]Calculator Data Summary'!$A$8:$A$21)*
'[29]Calculator Data Summary'!$B$8:$AG$21)</f>
        <v>28.710000000000004</v>
      </c>
      <c r="BO25" s="13" t="s">
        <v>26</v>
      </c>
      <c r="BP25" s="21">
        <f>SUMPRODUCT(($C$4='[30]Calculator Data Summary'!$B$5:$AG$5)*
($C$5='[30]Calculator Data Summary'!$B$6:$AG$6)*
(CONCATENATE($C$6," ","(",BP$10," ","CCFS",")")='[30]Calculator Data Summary'!$B$4:$AG$4)*
(BP$13='[30]Calculator Data Summary'!$B$7:$AG$7)*
(BO25='[30]Calculator Data Summary'!$A$8:$A$21)*
'[30]Calculator Data Summary'!$B$8:$AG$21)</f>
        <v>40.469999999999992</v>
      </c>
      <c r="BQ25" s="21">
        <f>SUMPRODUCT(($C$4='[30]Calculator Data Summary'!$B$5:$AG$5)*
($C$5='[30]Calculator Data Summary'!$B$6:$AG$6)*
(CONCATENATE($C$6," ","(",BQ$10," ","CCFS",")")='[30]Calculator Data Summary'!$B$4:$AG$4)*
(BQ$13='[30]Calculator Data Summary'!$B$7:$AG$7)*
(BO25='[30]Calculator Data Summary'!$A$8:$A$21)*
'[30]Calculator Data Summary'!$B$8:$AG$21)</f>
        <v>37.21264</v>
      </c>
      <c r="BR25" s="22">
        <f>SUMPRODUCT(($C$4='[30]Calculator Data Summary'!$B$5:$AG$5)*
($C$5='[30]Calculator Data Summary'!$B$6:$AG$6)*
(CONCATENATE($C$6," ","(",BR$10," ","CCFS",")")='[30]Calculator Data Summary'!$B$4:$AG$4)*
(BR$13='[30]Calculator Data Summary'!$B$7:$AG$7)*
(BO25='[30]Calculator Data Summary'!$A$8:$A$21)*
'[30]Calculator Data Summary'!$B$8:$AG$21)</f>
        <v>39.160000000000004</v>
      </c>
      <c r="BT25" s="13" t="s">
        <v>26</v>
      </c>
      <c r="BU25" s="21">
        <f>SUMPRODUCT(($C$4='[31]Calculator Data Summary'!$B$5:$AG$5)*
($C$5='[31]Calculator Data Summary'!$B$6:$AG$6)*
(CONCATENATE($C$6," ","(",BU$10," ","CCFS",")")='[31]Calculator Data Summary'!$B$4:$AG$4)*
(BU$13='[31]Calculator Data Summary'!$B$7:$AG$7)*
(BT25='[31]Calculator Data Summary'!$A$8:$A$21)*
'[31]Calculator Data Summary'!$B$8:$AG$21)</f>
        <v>39.480000000000004</v>
      </c>
      <c r="BV25" s="21">
        <f>SUMPRODUCT(($C$4='[31]Calculator Data Summary'!$B$5:$AG$5)*
($C$5='[31]Calculator Data Summary'!$B$6:$AG$6)*
(CONCATENATE($C$6," ","(",BV$10," ","CCFS",")")='[31]Calculator Data Summary'!$B$4:$AG$4)*
(BV$13='[31]Calculator Data Summary'!$B$7:$AG$7)*
(BT25='[31]Calculator Data Summary'!$A$8:$A$21)*
'[31]Calculator Data Summary'!$B$8:$AG$21)</f>
        <v>38.428800000000003</v>
      </c>
      <c r="BW25" s="22">
        <f>SUMPRODUCT(($C$4='[31]Calculator Data Summary'!$B$5:$AG$5)*
($C$5='[31]Calculator Data Summary'!$B$6:$AG$6)*
(CONCATENATE($C$6," ","(",BW$10," ","CCFS",")")='[31]Calculator Data Summary'!$B$4:$AG$4)*
(BW$13='[31]Calculator Data Summary'!$B$7:$AG$7)*
(BT25='[31]Calculator Data Summary'!$A$8:$A$21)*
'[31]Calculator Data Summary'!$B$8:$AG$21)</f>
        <v>40.04</v>
      </c>
      <c r="BY25" s="13" t="s">
        <v>26</v>
      </c>
      <c r="BZ25" s="21">
        <f>SUMPRODUCT(($C$4='[32]Calculator Data Summary'!$B$5:$AG$5)*
($C$5='[32]Calculator Data Summary'!$B$6:$AG$6)*
(CONCATENATE($C$6," ","(",BZ$10," ","CCFS",")")='[32]Calculator Data Summary'!$B$4:$AG$4)*
(BZ$13='[32]Calculator Data Summary'!$B$7:$AG$7)*
(BY25='[32]Calculator Data Summary'!$A$8:$A$21)*
'[32]Calculator Data Summary'!$B$8:$AG$21)</f>
        <v>43.900000000000006</v>
      </c>
      <c r="CA25" s="21">
        <f>SUMPRODUCT(($C$4='[32]Calculator Data Summary'!$B$5:$AG$5)*
($C$5='[32]Calculator Data Summary'!$B$6:$AG$6)*
(CONCATENATE($C$6," ","(",CA$10," ","CCFS",")")='[32]Calculator Data Summary'!$B$4:$AG$4)*
(CA$13='[32]Calculator Data Summary'!$B$7:$AG$7)*
(BY25='[32]Calculator Data Summary'!$A$8:$A$21)*
'[32]Calculator Data Summary'!$B$8:$AG$21)</f>
        <v>45.030160000000009</v>
      </c>
      <c r="CB25" s="22">
        <f>SUMPRODUCT(($C$4='[32]Calculator Data Summary'!$B$5:$AG$5)*
($C$5='[32]Calculator Data Summary'!$B$6:$AG$6)*
(CONCATENATE($C$6," ","(",CB$10," ","CCFS",")")='[32]Calculator Data Summary'!$B$4:$AG$4)*
(CB$13='[32]Calculator Data Summary'!$B$7:$AG$7)*
(BY25='[32]Calculator Data Summary'!$A$8:$A$21)*
'[32]Calculator Data Summary'!$B$8:$AG$21)</f>
        <v>47.720000000000006</v>
      </c>
      <c r="CD25" s="13" t="s">
        <v>26</v>
      </c>
      <c r="CE25" s="21">
        <f>SUMPRODUCT(($C$4='[33]Calculator Data Summary'!$B$5:$AG$5)*
($C$5='[33]Calculator Data Summary'!$B$6:$AG$6)*
(CONCATENATE($C$6," ","(",CE$10," ","CCFS",")")='[33]Calculator Data Summary'!$B$4:$AG$4)*
(CE$13='[33]Calculator Data Summary'!$B$7:$AG$7)*
(CD25='[33]Calculator Data Summary'!$A$8:$A$21)*
'[33]Calculator Data Summary'!$B$8:$AG$21)</f>
        <v>22.909999999999997</v>
      </c>
      <c r="CF25" s="21">
        <f>SUMPRODUCT(($C$4='[33]Calculator Data Summary'!$B$5:$AG$5)*
($C$5='[33]Calculator Data Summary'!$B$6:$AG$6)*
(CONCATENATE($C$6," ","(",CF$10," ","CCFS",")")='[33]Calculator Data Summary'!$B$4:$AG$4)*
(CF$13='[33]Calculator Data Summary'!$B$7:$AG$7)*
(CD25='[33]Calculator Data Summary'!$A$8:$A$21)*
'[33]Calculator Data Summary'!$B$8:$AG$21)</f>
        <v>21.164960000000001</v>
      </c>
      <c r="CG25" s="22">
        <f>SUMPRODUCT(($C$4='[33]Calculator Data Summary'!$B$5:$AG$5)*
($C$5='[33]Calculator Data Summary'!$B$6:$AG$6)*
(CONCATENATE($C$6," ","(",CG$10," ","CCFS",")")='[33]Calculator Data Summary'!$B$4:$AG$4)*
(CG$13='[33]Calculator Data Summary'!$B$7:$AG$7)*
(CD25='[33]Calculator Data Summary'!$A$8:$A$21)*
'[33]Calculator Data Summary'!$B$8:$AG$21)</f>
        <v>22.36</v>
      </c>
      <c r="CI25" s="13" t="s">
        <v>26</v>
      </c>
      <c r="CJ25" s="21">
        <f>SUMPRODUCT(($C$4='[34]Calculator Data Summary'!$B$5:$AG$5)*
($C$5='[34]Calculator Data Summary'!$B$6:$AG$6)*
(CONCATENATE($C$6," ","(",CJ$10," ","CCFS",")")='[34]Calculator Data Summary'!$B$4:$AG$4)*
(CJ$13='[34]Calculator Data Summary'!$B$7:$AG$7)*
(CI25='[34]Calculator Data Summary'!$A$8:$A$21)*
'[34]Calculator Data Summary'!$B$8:$AG$21)</f>
        <v>57.620000000000005</v>
      </c>
      <c r="CK25" s="21">
        <f>SUMPRODUCT(($C$4='[34]Calculator Data Summary'!$B$5:$AG$5)*
($C$5='[34]Calculator Data Summary'!$B$6:$AG$6)*
(CONCATENATE($C$6," ","(",CK$10," ","CCFS",")")='[34]Calculator Data Summary'!$B$4:$AG$4)*
(CK$13='[34]Calculator Data Summary'!$B$7:$AG$7)*
(CI25='[34]Calculator Data Summary'!$A$8:$A$21)*
'[34]Calculator Data Summary'!$B$8:$AG$21)</f>
        <v>46.734799999999993</v>
      </c>
      <c r="CL25" s="22">
        <f>SUMPRODUCT(($C$4='[34]Calculator Data Summary'!$B$5:$AG$5)*
($C$5='[34]Calculator Data Summary'!$B$6:$AG$6)*
(CONCATENATE($C$6," ","(",CL$10," ","CCFS",")")='[34]Calculator Data Summary'!$B$4:$AG$4)*
(CL$13='[34]Calculator Data Summary'!$B$7:$AG$7)*
(CI25='[34]Calculator Data Summary'!$A$8:$A$21)*
'[34]Calculator Data Summary'!$B$8:$AG$21)</f>
        <v>48.050000000000004</v>
      </c>
      <c r="CN25" s="13" t="s">
        <v>26</v>
      </c>
      <c r="CO25" s="21">
        <f>SUMPRODUCT(($C$4='[35]Calculator Data Summary'!$B$5:$AG$5)*
($C$5='[35]Calculator Data Summary'!$B$6:$AG$6)*
(CONCATENATE($C$6," ","(",CO$10," ","CCFS",")")='[35]Calculator Data Summary'!$B$4:$AG$4)*
(CO$13='[35]Calculator Data Summary'!$B$7:$AG$7)*
(CN25='[35]Calculator Data Summary'!$A$8:$A$21)*
'[35]Calculator Data Summary'!$B$8:$AG$21)</f>
        <v>53.14</v>
      </c>
      <c r="CP25" s="21">
        <f>SUMPRODUCT(($C$4='[35]Calculator Data Summary'!$B$5:$AG$5)*
($C$5='[35]Calculator Data Summary'!$B$6:$AG$6)*
(CONCATENATE($C$6," ","(",CP$10," ","CCFS",")")='[35]Calculator Data Summary'!$B$4:$AG$4)*
(CP$13='[35]Calculator Data Summary'!$B$7:$AG$7)*
(CN25='[35]Calculator Data Summary'!$A$8:$A$21)*
'[35]Calculator Data Summary'!$B$8:$AG$21)</f>
        <v>42.622319999999995</v>
      </c>
      <c r="CQ25" s="22">
        <f>SUMPRODUCT(($C$4='[35]Calculator Data Summary'!$B$5:$AG$5)*
($C$5='[35]Calculator Data Summary'!$B$6:$AG$6)*
(CONCATENATE($C$6," ","(",CQ$10," ","CCFS",")")='[35]Calculator Data Summary'!$B$4:$AG$4)*
(CQ$13='[35]Calculator Data Summary'!$B$7:$AG$7)*
(CN25='[35]Calculator Data Summary'!$A$8:$A$21)*
'[35]Calculator Data Summary'!$B$8:$AG$21)</f>
        <v>44.240000000000009</v>
      </c>
      <c r="CS25" s="13" t="s">
        <v>26</v>
      </c>
      <c r="CT25" s="21">
        <f>SUMPRODUCT(($C$4='[36]AV Calculator Data Summary'!$B$5:$AG$5)*
($C$5='[36]AV Calculator Data Summary'!$B$6:$AG$6)*
(CONCATENATE($C$6," ","(",CT$10," ","CCFS",")")='[36]AV Calculator Data Summary'!$B$4:$AG$4)*
(CT$13='[36]AV Calculator Data Summary'!$B$7:$AG$7)*
(CS25='[36]AV Calculator Data Summary'!$A$8:$A$21)*
'[36]AV Calculator Data Summary'!$B$8:$AG$21)</f>
        <v>71.099999999999994</v>
      </c>
      <c r="CU25" s="21">
        <f>SUMPRODUCT(($C$4='[36]AV Calculator Data Summary'!$B$5:$AG$5)*
($C$5='[36]AV Calculator Data Summary'!$B$6:$AG$6)*
(CONCATENATE($C$6," ","(",CU$10," ","CCFS",")")='[36]AV Calculator Data Summary'!$B$4:$AG$4)*
(CU$13='[36]AV Calculator Data Summary'!$B$7:$AG$7)*
(CS25='[36]AV Calculator Data Summary'!$A$8:$A$21)*
'[36]AV Calculator Data Summary'!$B$8:$AG$21)</f>
        <v>63.378799999999991</v>
      </c>
      <c r="CV25" s="22">
        <f>SUMPRODUCT(($C$4='[36]AV Calculator Data Summary'!$B$5:$AG$5)*
($C$5='[36]AV Calculator Data Summary'!$B$6:$AG$6)*
(CONCATENATE($C$6," ","(",CV$10," ","CCFS",")")='[36]AV Calculator Data Summary'!$B$4:$AG$4)*
(CV$13='[36]AV Calculator Data Summary'!$B$7:$AG$7)*
(CS25='[36]AV Calculator Data Summary'!$A$8:$A$21)*
'[36]AV Calculator Data Summary'!$B$8:$AG$21)</f>
        <v>66.48</v>
      </c>
      <c r="CX25" s="13" t="s">
        <v>26</v>
      </c>
      <c r="CY25" s="21">
        <f>SUMPRODUCT(($C$4='[36]PV Calculator Data Summary'!$B$5:$AG$5)*
($C$5='[36]PV Calculator Data Summary'!$B$6:$AG$6)*
(CONCATENATE($C$6," ","(",CY$10," ","CCFS",")")='[36]PV Calculator Data Summary'!$B$4:$AG$4)*
(CY$13='[36]PV Calculator Data Summary'!$B$7:$AG$7)*
(CX25='[36]PV Calculator Data Summary'!$A$8:$A$21)*
'[36]PV Calculator Data Summary'!$B$8:$AG$21)</f>
        <v>82.350000000000009</v>
      </c>
      <c r="CZ25" s="21">
        <f>SUMPRODUCT(($C$4='[36]PV Calculator Data Summary'!$B$5:$AG$5)*
($C$5='[36]PV Calculator Data Summary'!$B$6:$AG$6)*
(CONCATENATE($C$6," ","(",CZ$10," ","CCFS",")")='[36]PV Calculator Data Summary'!$B$4:$AG$4)*
(CZ$13='[36]PV Calculator Data Summary'!$B$7:$AG$7)*
(CX25='[36]PV Calculator Data Summary'!$A$8:$A$21)*
'[36]PV Calculator Data Summary'!$B$8:$AG$21)</f>
        <v>75.440319999999986</v>
      </c>
      <c r="DA25" s="22">
        <f>SUMPRODUCT(($C$4='[36]PV Calculator Data Summary'!$B$5:$AG$5)*
($C$5='[36]PV Calculator Data Summary'!$B$6:$AG$6)*
(CONCATENATE($C$6," ","(",DA$10," ","CCFS",")")='[36]PV Calculator Data Summary'!$B$4:$AG$4)*
(DA$13='[36]PV Calculator Data Summary'!$B$7:$AG$7)*
(CX25='[36]PV Calculator Data Summary'!$A$8:$A$21)*
'[36]PV Calculator Data Summary'!$B$8:$AG$21)</f>
        <v>78.37</v>
      </c>
      <c r="DC25" s="13" t="s">
        <v>26</v>
      </c>
      <c r="DD25" s="21">
        <v>0</v>
      </c>
      <c r="DE25" s="21">
        <v>0</v>
      </c>
      <c r="DF25" s="22">
        <v>0</v>
      </c>
      <c r="DH25" s="13" t="s">
        <v>26</v>
      </c>
      <c r="DI25" s="21">
        <v>0</v>
      </c>
      <c r="DJ25" s="21">
        <v>0</v>
      </c>
      <c r="DK25" s="22">
        <v>0</v>
      </c>
      <c r="DM25" s="13" t="s">
        <v>26</v>
      </c>
      <c r="DN25" s="21">
        <v>0</v>
      </c>
      <c r="DO25" s="21">
        <v>0</v>
      </c>
      <c r="DP25" s="22">
        <v>0</v>
      </c>
      <c r="DR25" s="13" t="s">
        <v>26</v>
      </c>
      <c r="DS25" s="21">
        <v>0</v>
      </c>
      <c r="DT25" s="21">
        <v>0</v>
      </c>
      <c r="DU25" s="22">
        <v>0</v>
      </c>
      <c r="DW25" s="13" t="s">
        <v>26</v>
      </c>
      <c r="DX25" s="21">
        <v>0</v>
      </c>
      <c r="DY25" s="21">
        <v>0</v>
      </c>
      <c r="DZ25" s="22">
        <v>0</v>
      </c>
      <c r="EB25" s="13" t="s">
        <v>26</v>
      </c>
      <c r="EC25" s="21">
        <v>0</v>
      </c>
      <c r="ED25" s="21">
        <v>0</v>
      </c>
      <c r="EE25" s="22">
        <v>0</v>
      </c>
      <c r="EG25" s="13" t="s">
        <v>26</v>
      </c>
      <c r="EH25" s="21">
        <v>0</v>
      </c>
      <c r="EI25" s="21">
        <v>0</v>
      </c>
      <c r="EJ25" s="22">
        <v>0</v>
      </c>
      <c r="EL25" s="13" t="s">
        <v>26</v>
      </c>
      <c r="EM25" s="21">
        <v>0</v>
      </c>
      <c r="EN25" s="21">
        <v>0</v>
      </c>
      <c r="EO25" s="22">
        <v>0</v>
      </c>
      <c r="EQ25" s="13" t="s">
        <v>26</v>
      </c>
      <c r="ER25" s="21">
        <v>0</v>
      </c>
      <c r="ES25" s="21">
        <v>0</v>
      </c>
      <c r="ET25" s="22">
        <v>0</v>
      </c>
      <c r="EV25" s="13" t="s">
        <v>26</v>
      </c>
      <c r="EW25" s="21">
        <v>0</v>
      </c>
      <c r="EX25" s="21">
        <v>0</v>
      </c>
      <c r="EY25" s="22">
        <v>0</v>
      </c>
      <c r="FA25" s="13" t="s">
        <v>26</v>
      </c>
      <c r="FB25" s="21">
        <v>0</v>
      </c>
      <c r="FC25" s="21">
        <v>0</v>
      </c>
      <c r="FD25" s="22">
        <v>0</v>
      </c>
      <c r="FF25" s="13" t="s">
        <v>26</v>
      </c>
      <c r="FG25" s="21">
        <v>0</v>
      </c>
      <c r="FH25" s="21">
        <v>0</v>
      </c>
      <c r="FI25" s="22">
        <v>0</v>
      </c>
      <c r="FK25" s="13" t="s">
        <v>26</v>
      </c>
      <c r="FL25" s="21">
        <v>0</v>
      </c>
      <c r="FM25" s="21">
        <v>0</v>
      </c>
      <c r="FN25" s="22">
        <v>0</v>
      </c>
      <c r="FP25" s="13" t="s">
        <v>26</v>
      </c>
      <c r="FQ25" s="21">
        <v>0</v>
      </c>
      <c r="FR25" s="21">
        <v>0</v>
      </c>
      <c r="FS25" s="22">
        <v>0</v>
      </c>
      <c r="FU25" s="13" t="s">
        <v>26</v>
      </c>
      <c r="FV25" s="21">
        <v>0</v>
      </c>
      <c r="FW25" s="21">
        <v>0</v>
      </c>
      <c r="FX25" s="22">
        <v>0</v>
      </c>
      <c r="FZ25" s="13" t="s">
        <v>26</v>
      </c>
      <c r="GA25" s="21">
        <v>0</v>
      </c>
      <c r="GB25" s="21">
        <v>0</v>
      </c>
      <c r="GC25" s="22">
        <v>0</v>
      </c>
      <c r="GE25" s="13" t="s">
        <v>26</v>
      </c>
      <c r="GF25" s="21">
        <v>0</v>
      </c>
      <c r="GG25" s="21">
        <v>0</v>
      </c>
      <c r="GH25" s="22">
        <v>0</v>
      </c>
      <c r="GJ25" s="13" t="s">
        <v>26</v>
      </c>
      <c r="GK25" s="21">
        <v>0</v>
      </c>
      <c r="GL25" s="21">
        <v>0</v>
      </c>
      <c r="GM25" s="22">
        <v>0</v>
      </c>
      <c r="GO25" s="13" t="s">
        <v>26</v>
      </c>
      <c r="GP25" s="21">
        <v>0</v>
      </c>
      <c r="GQ25" s="21">
        <v>0</v>
      </c>
      <c r="GR25" s="22">
        <v>0</v>
      </c>
      <c r="GT25" s="13" t="s">
        <v>26</v>
      </c>
      <c r="GU25" s="21">
        <v>0</v>
      </c>
      <c r="GV25" s="21">
        <v>0</v>
      </c>
      <c r="GW25" s="22">
        <v>0</v>
      </c>
      <c r="GY25" s="13" t="s">
        <v>26</v>
      </c>
      <c r="GZ25" s="21">
        <v>0</v>
      </c>
      <c r="HA25" s="21">
        <v>0</v>
      </c>
      <c r="HB25" s="22">
        <v>0</v>
      </c>
      <c r="HD25" s="13" t="s">
        <v>26</v>
      </c>
      <c r="HE25" s="21">
        <v>0</v>
      </c>
      <c r="HF25" s="21">
        <v>0</v>
      </c>
      <c r="HG25" s="22">
        <v>0</v>
      </c>
      <c r="HI25" s="13" t="s">
        <v>26</v>
      </c>
      <c r="HJ25" s="21">
        <v>0</v>
      </c>
      <c r="HK25" s="21">
        <v>0</v>
      </c>
      <c r="HL25" s="22">
        <v>0</v>
      </c>
    </row>
    <row r="26" spans="2:220" ht="15.75" thickBot="1" x14ac:dyDescent="0.3">
      <c r="B26" s="14" t="s">
        <v>27</v>
      </c>
      <c r="C26" s="23">
        <f>SUM(C14:C25)</f>
        <v>477.72999999999996</v>
      </c>
      <c r="D26" s="23">
        <f>SUM(D14:D25)</f>
        <v>504.69024000000007</v>
      </c>
      <c r="E26" s="24">
        <f>SUM(E14:E25)</f>
        <v>536.4</v>
      </c>
      <c r="G26" s="14" t="s">
        <v>27</v>
      </c>
      <c r="H26" s="23">
        <f>SUM(H14:H25)</f>
        <v>655.21</v>
      </c>
      <c r="I26" s="23">
        <f>SUM(I14:I25)</f>
        <v>419.01216000000016</v>
      </c>
      <c r="J26" s="24">
        <f>SUM(J14:J25)</f>
        <v>436.20000000000005</v>
      </c>
      <c r="L26" s="14" t="s">
        <v>27</v>
      </c>
      <c r="M26" s="23">
        <f>SUM(M14:M25)</f>
        <v>798.29000000000019</v>
      </c>
      <c r="N26" s="23">
        <f>SUM(N14:N25)</f>
        <v>542.48351999999988</v>
      </c>
      <c r="O26" s="24">
        <f>SUM(O14:O25)</f>
        <v>580.92000000000007</v>
      </c>
      <c r="Q26" s="14" t="s">
        <v>27</v>
      </c>
      <c r="R26" s="23">
        <f>SUM(R14:R25)</f>
        <v>301.46999999999997</v>
      </c>
      <c r="S26" s="23">
        <f>SUM(S14:S25)</f>
        <v>285.88511999999997</v>
      </c>
      <c r="T26" s="24">
        <f>SUM(T14:T25)</f>
        <v>304.44</v>
      </c>
      <c r="V26" s="14" t="s">
        <v>27</v>
      </c>
      <c r="W26" s="23">
        <f>SUM(W14:W25)</f>
        <v>773.6</v>
      </c>
      <c r="X26" s="23">
        <f>SUM(X14:X25)</f>
        <v>657.94800000000009</v>
      </c>
      <c r="Y26" s="24">
        <f>SUM(Y14:Y25)</f>
        <v>653.64000000000021</v>
      </c>
      <c r="AA26" s="14" t="s">
        <v>27</v>
      </c>
      <c r="AB26" s="23">
        <f>SUM(AB14:AB25)</f>
        <v>583.48</v>
      </c>
      <c r="AC26" s="23">
        <f>SUM(AC14:AC25)</f>
        <v>565.59839999999997</v>
      </c>
      <c r="AD26" s="24">
        <f>SUM(AD14:AD25)</f>
        <v>560.7600000000001</v>
      </c>
      <c r="AF26" s="14" t="s">
        <v>27</v>
      </c>
      <c r="AG26" s="23">
        <f>SUM(AG14:AG25)</f>
        <v>629.86000000000013</v>
      </c>
      <c r="AH26" s="23">
        <f>SUM(AH14:AH25)</f>
        <v>597.36959999999988</v>
      </c>
      <c r="AI26" s="24">
        <f>SUM(AI14:AI25)</f>
        <v>618.59999999999991</v>
      </c>
      <c r="AK26" s="14" t="s">
        <v>27</v>
      </c>
      <c r="AL26" s="23">
        <f>SUM(AL14:AL25)</f>
        <v>504.3</v>
      </c>
      <c r="AM26" s="23">
        <f>SUM(AM14:AM25)</f>
        <v>371.47776000000005</v>
      </c>
      <c r="AN26" s="24">
        <f>SUM(AN14:AN25)</f>
        <v>390.35999999999984</v>
      </c>
      <c r="AP26" s="14" t="s">
        <v>27</v>
      </c>
      <c r="AQ26" s="23">
        <f>SUM(AQ14:AQ25)</f>
        <v>747.75000000000011</v>
      </c>
      <c r="AR26" s="23">
        <f>SUM(AR14:AR25)</f>
        <v>627.19871999999987</v>
      </c>
      <c r="AS26" s="24">
        <f>SUM(AS14:AS25)</f>
        <v>649.20000000000016</v>
      </c>
      <c r="AU26" s="14" t="s">
        <v>27</v>
      </c>
      <c r="AV26" s="23">
        <f>SUM(AV14:AV25)</f>
        <v>617.31999999999994</v>
      </c>
      <c r="AW26" s="23">
        <f>SUM(AW14:AW25)</f>
        <v>519.69888000000014</v>
      </c>
      <c r="AX26" s="24">
        <f>SUM(AX14:AX25)</f>
        <v>533.7600000000001</v>
      </c>
      <c r="AZ26" s="14" t="s">
        <v>27</v>
      </c>
      <c r="BA26" s="23">
        <f>SUM(BA14:BA25)</f>
        <v>794.19999999999993</v>
      </c>
      <c r="BB26" s="23">
        <f>SUM(BB14:BB25)</f>
        <v>657.41087999999991</v>
      </c>
      <c r="BC26" s="24">
        <f>SUM(BC14:BC25)</f>
        <v>715.08000000000027</v>
      </c>
      <c r="BE26" s="14" t="s">
        <v>27</v>
      </c>
      <c r="BF26" s="23">
        <f>SUM(BF14:BF25)</f>
        <v>443.49</v>
      </c>
      <c r="BG26" s="23">
        <f>SUM(BG14:BG25)</f>
        <v>386.13791999999995</v>
      </c>
      <c r="BH26" s="24">
        <f>SUM(BH14:BH25)</f>
        <v>406.7999999999999</v>
      </c>
      <c r="BJ26" s="14" t="s">
        <v>27</v>
      </c>
      <c r="BK26" s="23">
        <f>SUM(BK14:BK25)</f>
        <v>411.11999999999995</v>
      </c>
      <c r="BL26" s="23">
        <f>SUM(BL14:BL25)</f>
        <v>329.41247999999996</v>
      </c>
      <c r="BM26" s="24">
        <f>SUM(BM14:BM25)</f>
        <v>344.52</v>
      </c>
      <c r="BO26" s="14" t="s">
        <v>27</v>
      </c>
      <c r="BP26" s="23">
        <f>SUM(BP14:BP25)</f>
        <v>480.32999999999981</v>
      </c>
      <c r="BQ26" s="23">
        <f>SUM(BQ14:BQ25)</f>
        <v>446.55168000000009</v>
      </c>
      <c r="BR26" s="24">
        <f>SUM(BR14:BR25)</f>
        <v>469.92000000000013</v>
      </c>
      <c r="BT26" s="14" t="s">
        <v>27</v>
      </c>
      <c r="BU26" s="23">
        <f>SUM(BU14:BU25)</f>
        <v>488.07000000000016</v>
      </c>
      <c r="BV26" s="23">
        <f>SUM(BV14:BV25)</f>
        <v>461.14560000000012</v>
      </c>
      <c r="BW26" s="24">
        <f>SUM(BW14:BW25)</f>
        <v>480.48000000000008</v>
      </c>
      <c r="BY26" s="14" t="s">
        <v>27</v>
      </c>
      <c r="BZ26" s="23">
        <f>SUM(BZ14:BZ25)</f>
        <v>570.07999999999993</v>
      </c>
      <c r="CA26" s="23">
        <f>SUM(CA14:CA25)</f>
        <v>540.36192000000017</v>
      </c>
      <c r="CB26" s="24">
        <f>SUM(CB14:CB25)</f>
        <v>572.64000000000021</v>
      </c>
      <c r="CD26" s="14" t="s">
        <v>27</v>
      </c>
      <c r="CE26" s="23">
        <f>SUM(CE14:CE25)</f>
        <v>282.29999999999995</v>
      </c>
      <c r="CF26" s="23">
        <f>SUM(CF14:CF25)</f>
        <v>253.97952000000006</v>
      </c>
      <c r="CG26" s="24">
        <f>SUM(CG14:CG25)</f>
        <v>268.32000000000005</v>
      </c>
      <c r="CI26" s="14" t="s">
        <v>27</v>
      </c>
      <c r="CJ26" s="23">
        <f>SUM(CJ14:CJ25)</f>
        <v>677.45</v>
      </c>
      <c r="CK26" s="23">
        <f>SUM(CK14:CK25)</f>
        <v>560.81759999999997</v>
      </c>
      <c r="CL26" s="24">
        <f>SUM(CL14:CL25)</f>
        <v>576.6</v>
      </c>
      <c r="CN26" s="14" t="s">
        <v>27</v>
      </c>
      <c r="CO26" s="23">
        <f>SUM(CO14:CO25)</f>
        <v>639.84999999999991</v>
      </c>
      <c r="CP26" s="23">
        <f>SUM(CP14:CP25)</f>
        <v>532.4846399999999</v>
      </c>
      <c r="CQ26" s="24">
        <f>SUM(CQ14:CQ25)</f>
        <v>530.88000000000011</v>
      </c>
      <c r="CS26" s="14" t="s">
        <v>27</v>
      </c>
      <c r="CT26" s="23">
        <f>SUM(CT14:CT25)</f>
        <v>850.58000000000015</v>
      </c>
      <c r="CU26" s="23">
        <f>SUM(CU14:CU25)</f>
        <v>760.54559999999981</v>
      </c>
      <c r="CV26" s="24">
        <f>SUM(CV14:CV25)</f>
        <v>797.7600000000001</v>
      </c>
      <c r="CX26" s="14" t="s">
        <v>27</v>
      </c>
      <c r="CY26" s="23">
        <f>SUM(CY14:CY25)</f>
        <v>1040</v>
      </c>
      <c r="CZ26" s="23">
        <f>SUM(CZ14:CZ25)</f>
        <v>905.2838399999996</v>
      </c>
      <c r="DA26" s="24">
        <f>SUM(DA14:DA25)</f>
        <v>940.44</v>
      </c>
      <c r="DC26" s="14" t="s">
        <v>27</v>
      </c>
      <c r="DD26" s="23">
        <f>SUM(DD14:DD25)</f>
        <v>0</v>
      </c>
      <c r="DE26" s="23">
        <f>SUM(DE14:DE25)</f>
        <v>0</v>
      </c>
      <c r="DF26" s="24">
        <f>SUM(DF14:DF25)</f>
        <v>0</v>
      </c>
      <c r="DH26" s="14" t="s">
        <v>27</v>
      </c>
      <c r="DI26" s="23">
        <f>SUM(DI14:DI25)</f>
        <v>0</v>
      </c>
      <c r="DJ26" s="23">
        <f>SUM(DJ14:DJ25)</f>
        <v>0</v>
      </c>
      <c r="DK26" s="24">
        <f>SUM(DK14:DK25)</f>
        <v>0</v>
      </c>
      <c r="DM26" s="14" t="s">
        <v>27</v>
      </c>
      <c r="DN26" s="23">
        <f>SUM(DN14:DN25)</f>
        <v>0</v>
      </c>
      <c r="DO26" s="23">
        <f>SUM(DO14:DO25)</f>
        <v>0</v>
      </c>
      <c r="DP26" s="24">
        <f>SUM(DP14:DP25)</f>
        <v>0</v>
      </c>
      <c r="DR26" s="14" t="s">
        <v>27</v>
      </c>
      <c r="DS26" s="23">
        <f>SUM(DS14:DS25)</f>
        <v>0</v>
      </c>
      <c r="DT26" s="23">
        <f>SUM(DT14:DT25)</f>
        <v>0</v>
      </c>
      <c r="DU26" s="24">
        <f>SUM(DU14:DU25)</f>
        <v>0</v>
      </c>
      <c r="DW26" s="14" t="s">
        <v>27</v>
      </c>
      <c r="DX26" s="23">
        <f>SUM(DX14:DX25)</f>
        <v>0</v>
      </c>
      <c r="DY26" s="23">
        <f>SUM(DY14:DY25)</f>
        <v>0</v>
      </c>
      <c r="DZ26" s="24">
        <f>SUM(DZ14:DZ25)</f>
        <v>0</v>
      </c>
      <c r="EB26" s="14" t="s">
        <v>27</v>
      </c>
      <c r="EC26" s="23">
        <f>SUM(EC14:EC25)</f>
        <v>0</v>
      </c>
      <c r="ED26" s="23">
        <f>SUM(ED14:ED25)</f>
        <v>0</v>
      </c>
      <c r="EE26" s="24">
        <f>SUM(EE14:EE25)</f>
        <v>0</v>
      </c>
      <c r="EG26" s="14" t="s">
        <v>27</v>
      </c>
      <c r="EH26" s="23">
        <f>SUM(EH14:EH25)</f>
        <v>0</v>
      </c>
      <c r="EI26" s="23">
        <f>SUM(EI14:EI25)</f>
        <v>0</v>
      </c>
      <c r="EJ26" s="24">
        <f>SUM(EJ14:EJ25)</f>
        <v>0</v>
      </c>
      <c r="EL26" s="14" t="s">
        <v>27</v>
      </c>
      <c r="EM26" s="23">
        <f>SUM(EM14:EM25)</f>
        <v>0</v>
      </c>
      <c r="EN26" s="23">
        <f>SUM(EN14:EN25)</f>
        <v>0</v>
      </c>
      <c r="EO26" s="24">
        <f>SUM(EO14:EO25)</f>
        <v>0</v>
      </c>
      <c r="EQ26" s="14" t="s">
        <v>27</v>
      </c>
      <c r="ER26" s="23">
        <f>SUM(ER14:ER25)</f>
        <v>0</v>
      </c>
      <c r="ES26" s="23">
        <f>SUM(ES14:ES25)</f>
        <v>0</v>
      </c>
      <c r="ET26" s="24">
        <f>SUM(ET14:ET25)</f>
        <v>0</v>
      </c>
      <c r="EV26" s="14" t="s">
        <v>27</v>
      </c>
      <c r="EW26" s="23">
        <f>SUM(EW14:EW25)</f>
        <v>0</v>
      </c>
      <c r="EX26" s="23">
        <f>SUM(EX14:EX25)</f>
        <v>0</v>
      </c>
      <c r="EY26" s="24">
        <f>SUM(EY14:EY25)</f>
        <v>0</v>
      </c>
      <c r="FA26" s="14" t="s">
        <v>27</v>
      </c>
      <c r="FB26" s="23">
        <f>SUM(FB14:FB25)</f>
        <v>0</v>
      </c>
      <c r="FC26" s="23">
        <f>SUM(FC14:FC25)</f>
        <v>0</v>
      </c>
      <c r="FD26" s="24">
        <f>SUM(FD14:FD25)</f>
        <v>0</v>
      </c>
      <c r="FF26" s="14" t="s">
        <v>27</v>
      </c>
      <c r="FG26" s="23">
        <f>SUM(FG14:FG25)</f>
        <v>0</v>
      </c>
      <c r="FH26" s="23">
        <f>SUM(FH14:FH25)</f>
        <v>0</v>
      </c>
      <c r="FI26" s="24">
        <f>SUM(FI14:FI25)</f>
        <v>0</v>
      </c>
      <c r="FK26" s="14" t="s">
        <v>27</v>
      </c>
      <c r="FL26" s="23">
        <f>SUM(FL14:FL25)</f>
        <v>0</v>
      </c>
      <c r="FM26" s="23">
        <f>SUM(FM14:FM25)</f>
        <v>0</v>
      </c>
      <c r="FN26" s="24">
        <f>SUM(FN14:FN25)</f>
        <v>0</v>
      </c>
      <c r="FP26" s="14" t="s">
        <v>27</v>
      </c>
      <c r="FQ26" s="23">
        <f>SUM(FQ14:FQ25)</f>
        <v>0</v>
      </c>
      <c r="FR26" s="23">
        <f>SUM(FR14:FR25)</f>
        <v>0</v>
      </c>
      <c r="FS26" s="24">
        <f>SUM(FS14:FS25)</f>
        <v>0</v>
      </c>
      <c r="FU26" s="14" t="s">
        <v>27</v>
      </c>
      <c r="FV26" s="23">
        <f>SUM(FV14:FV25)</f>
        <v>0</v>
      </c>
      <c r="FW26" s="23">
        <f>SUM(FW14:FW25)</f>
        <v>0</v>
      </c>
      <c r="FX26" s="24">
        <f>SUM(FX14:FX25)</f>
        <v>0</v>
      </c>
      <c r="FZ26" s="14" t="s">
        <v>27</v>
      </c>
      <c r="GA26" s="23">
        <f>SUM(GA14:GA25)</f>
        <v>0</v>
      </c>
      <c r="GB26" s="23">
        <f>SUM(GB14:GB25)</f>
        <v>0</v>
      </c>
      <c r="GC26" s="24">
        <f>SUM(GC14:GC25)</f>
        <v>0</v>
      </c>
      <c r="GE26" s="14" t="s">
        <v>27</v>
      </c>
      <c r="GF26" s="23">
        <f>SUM(GF14:GF25)</f>
        <v>0</v>
      </c>
      <c r="GG26" s="23">
        <f>SUM(GG14:GG25)</f>
        <v>0</v>
      </c>
      <c r="GH26" s="24">
        <f>SUM(GH14:GH25)</f>
        <v>0</v>
      </c>
      <c r="GJ26" s="14" t="s">
        <v>27</v>
      </c>
      <c r="GK26" s="23">
        <f>SUM(GK14:GK25)</f>
        <v>0</v>
      </c>
      <c r="GL26" s="23">
        <f>SUM(GL14:GL25)</f>
        <v>0</v>
      </c>
      <c r="GM26" s="24">
        <f>SUM(GM14:GM25)</f>
        <v>0</v>
      </c>
      <c r="GO26" s="14" t="s">
        <v>27</v>
      </c>
      <c r="GP26" s="23">
        <f>SUM(GP14:GP25)</f>
        <v>0</v>
      </c>
      <c r="GQ26" s="23">
        <f>SUM(GQ14:GQ25)</f>
        <v>0</v>
      </c>
      <c r="GR26" s="24">
        <f>SUM(GR14:GR25)</f>
        <v>0</v>
      </c>
      <c r="GT26" s="14" t="s">
        <v>27</v>
      </c>
      <c r="GU26" s="23">
        <f>SUM(GU14:GU25)</f>
        <v>0</v>
      </c>
      <c r="GV26" s="23">
        <f>SUM(GV14:GV25)</f>
        <v>0</v>
      </c>
      <c r="GW26" s="24">
        <f>SUM(GW14:GW25)</f>
        <v>0</v>
      </c>
      <c r="GY26" s="14" t="s">
        <v>27</v>
      </c>
      <c r="GZ26" s="23">
        <f>SUM(GZ14:GZ25)</f>
        <v>0</v>
      </c>
      <c r="HA26" s="23">
        <f>SUM(HA14:HA25)</f>
        <v>0</v>
      </c>
      <c r="HB26" s="24">
        <f>SUM(HB14:HB25)</f>
        <v>0</v>
      </c>
      <c r="HD26" s="14" t="s">
        <v>27</v>
      </c>
      <c r="HE26" s="23">
        <f>SUM(HE14:HE25)</f>
        <v>0</v>
      </c>
      <c r="HF26" s="23">
        <f>SUM(HF14:HF25)</f>
        <v>0</v>
      </c>
      <c r="HG26" s="24">
        <f>SUM(HG14:HG25)</f>
        <v>0</v>
      </c>
      <c r="HI26" s="14" t="s">
        <v>27</v>
      </c>
      <c r="HJ26" s="23">
        <f>SUM(HJ14:HJ25)</f>
        <v>0</v>
      </c>
      <c r="HK26" s="23">
        <f>SUM(HK14:HK25)</f>
        <v>0</v>
      </c>
      <c r="HL26" s="24">
        <f>SUM(HL14:HL25)</f>
        <v>0</v>
      </c>
    </row>
    <row r="27" spans="2:220" x14ac:dyDescent="0.25">
      <c r="B27" s="15" t="s">
        <v>28</v>
      </c>
      <c r="C27" s="18">
        <f>(C26-D9)/D9</f>
        <v>-5.2123015873015738E-2</v>
      </c>
      <c r="D27" s="18">
        <f>(D26-C26)/C26</f>
        <v>5.6434052707596584E-2</v>
      </c>
      <c r="E27" s="18">
        <f>(E26-D26)/D26</f>
        <v>6.283014309926005E-2</v>
      </c>
      <c r="G27" s="15" t="s">
        <v>28</v>
      </c>
      <c r="H27" s="18">
        <f>(H26-I9)/I9</f>
        <v>1.4508237334324298E-2</v>
      </c>
      <c r="I27" s="18">
        <f>(I26-H26)/H26</f>
        <v>-0.36049181178553419</v>
      </c>
      <c r="J27" s="18">
        <f>(J26-I26)/I26</f>
        <v>4.1019907393618063E-2</v>
      </c>
      <c r="L27" s="15" t="s">
        <v>28</v>
      </c>
      <c r="M27" s="18">
        <f>(M26-N9)/N9</f>
        <v>1.4175322394501845E-3</v>
      </c>
      <c r="N27" s="18">
        <f>(N26-M26)/M26</f>
        <v>-0.32044304701299059</v>
      </c>
      <c r="O27" s="18">
        <f>(O26-N26)/N26</f>
        <v>7.0852806735954288E-2</v>
      </c>
      <c r="Q27" s="15" t="s">
        <v>28</v>
      </c>
      <c r="R27" s="18">
        <f>(R26-S9)/S9</f>
        <v>-3.0753968253970356E-3</v>
      </c>
      <c r="S27" s="18">
        <f>(S26-R26)/R26</f>
        <v>-5.1696288187879393E-2</v>
      </c>
      <c r="T27" s="18">
        <f>(T26-S26)/S26</f>
        <v>6.4903273034987011E-2</v>
      </c>
      <c r="V27" s="15" t="s">
        <v>28</v>
      </c>
      <c r="W27" s="18">
        <f>(W26-X9)/X9</f>
        <v>9.1838864537672829E-3</v>
      </c>
      <c r="X27" s="18">
        <f>(X26-W26)/W26</f>
        <v>-0.14949844881075483</v>
      </c>
      <c r="Y27" s="18">
        <f>(Y26-X26)/X26</f>
        <v>-6.5476299038827969E-3</v>
      </c>
      <c r="AA27" s="15" t="s">
        <v>28</v>
      </c>
      <c r="AB27" s="18">
        <f>(AB26-AC9)/AC9</f>
        <v>2.3864673264547165E-2</v>
      </c>
      <c r="AC27" s="18">
        <f>(AC26-AB26)/AB26</f>
        <v>-3.0646466031397902E-2</v>
      </c>
      <c r="AD27" s="18">
        <f>(AD26-AC26)/AC26</f>
        <v>-8.5544796449209641E-3</v>
      </c>
      <c r="AF27" s="15" t="s">
        <v>28</v>
      </c>
      <c r="AG27" s="18">
        <f>(AG26-AH9)/AH9</f>
        <v>-3.2599063172552619E-3</v>
      </c>
      <c r="AH27" s="18">
        <f>(AH26-AG26)/AG26</f>
        <v>-5.1583526497952309E-2</v>
      </c>
      <c r="AI27" s="18">
        <f>(AI26-AH26)/AH26</f>
        <v>3.5539806511747561E-2</v>
      </c>
      <c r="AK27" s="15" t="s">
        <v>28</v>
      </c>
      <c r="AL27" s="18">
        <f>(AL26-AM9)/AM9</f>
        <v>1.3627592860588579E-2</v>
      </c>
      <c r="AM27" s="18">
        <f>(AM26-AL26)/AL26</f>
        <v>-0.26337941701368228</v>
      </c>
      <c r="AN27" s="18">
        <f>(AN26-AM26)/AM26</f>
        <v>5.0830068534923313E-2</v>
      </c>
      <c r="AP27" s="15" t="s">
        <v>28</v>
      </c>
      <c r="AQ27" s="18">
        <f>(AQ26-AR9)/AR9</f>
        <v>-1.310579664238194E-2</v>
      </c>
      <c r="AR27" s="18">
        <f>(AR26-AQ26)/AQ26</f>
        <v>-0.16121869608826511</v>
      </c>
      <c r="AS27" s="18">
        <f>(AS26-AR26)/AR26</f>
        <v>3.5078643017639285E-2</v>
      </c>
      <c r="AU27" s="15" t="s">
        <v>28</v>
      </c>
      <c r="AV27" s="18">
        <f>(AV26-AW9)/AW9</f>
        <v>1.7269791048711389E-2</v>
      </c>
      <c r="AW27" s="18">
        <f>(AW26-AV26)/AV26</f>
        <v>-0.15813697920041436</v>
      </c>
      <c r="AX27" s="18">
        <f>(AX26-AW26)/AW26</f>
        <v>2.7056283053755969E-2</v>
      </c>
      <c r="AZ27" s="15" t="s">
        <v>28</v>
      </c>
      <c r="BA27" s="18">
        <f>(BA26-BB9)/BB9</f>
        <v>-1.4982388252220124E-2</v>
      </c>
      <c r="BB27" s="18">
        <f>(BB26-BA26)/BA26</f>
        <v>-0.17223510450768073</v>
      </c>
      <c r="BC27" s="18">
        <f>(BC26-BB26)/BB26</f>
        <v>8.7721578322525431E-2</v>
      </c>
      <c r="BE27" s="15" t="s">
        <v>28</v>
      </c>
      <c r="BF27" s="18">
        <f>(BF26-BG9)/BG9</f>
        <v>-8.3847598604774691E-3</v>
      </c>
      <c r="BG27" s="18">
        <f>(BG26-BF26)/BF26</f>
        <v>-0.12931989447338171</v>
      </c>
      <c r="BH27" s="18">
        <f>(BH26-BG26)/BG26</f>
        <v>5.3509585383377911E-2</v>
      </c>
      <c r="BJ27" s="15" t="s">
        <v>28</v>
      </c>
      <c r="BK27" s="18">
        <f>(BK26-BL9)/BL9</f>
        <v>6.7587422862178809E-3</v>
      </c>
      <c r="BL27" s="18">
        <f>(BL26-BK26)/BK26</f>
        <v>-0.19874372446001168</v>
      </c>
      <c r="BM27" s="18">
        <f>(BM26-BL26)/BL26</f>
        <v>4.5862014699625295E-2</v>
      </c>
      <c r="BO27" s="15" t="s">
        <v>28</v>
      </c>
      <c r="BP27" s="18">
        <f>(BP26-BQ9)/BQ9</f>
        <v>2.0588985211626356E-2</v>
      </c>
      <c r="BQ27" s="18">
        <f>(BQ26-BP26)/BP26</f>
        <v>-7.0323152832427155E-2</v>
      </c>
      <c r="BR27" s="18">
        <f>(BR26-BQ26)/BQ26</f>
        <v>5.2330605944646842E-2</v>
      </c>
      <c r="BT27" s="15" t="s">
        <v>28</v>
      </c>
      <c r="BU27" s="18">
        <f>(BU26-BV9)/BV9</f>
        <v>-8.0847457627118341E-2</v>
      </c>
      <c r="BV27" s="18">
        <f>(BV26-BU26)/BU26</f>
        <v>-5.5165037801954718E-2</v>
      </c>
      <c r="BW27" s="18">
        <f>(BW26-BV26)/BV26</f>
        <v>4.1926888167207826E-2</v>
      </c>
      <c r="BY27" s="15" t="s">
        <v>28</v>
      </c>
      <c r="BZ27" s="18">
        <f>(BZ26-CA9)/CA9</f>
        <v>6.0708739234786478E-3</v>
      </c>
      <c r="CA27" s="18">
        <f>(CA26-BZ26)/BZ26</f>
        <v>-5.2129666011787403E-2</v>
      </c>
      <c r="CB27" s="18">
        <f>(CB26-CA26)/CA26</f>
        <v>5.9734187042639934E-2</v>
      </c>
      <c r="CD27" s="15" t="s">
        <v>28</v>
      </c>
      <c r="CE27" s="18">
        <f>(CE26-CF9)/CF9</f>
        <v>-4.9494949494949467E-2</v>
      </c>
      <c r="CF27" s="18">
        <f>(CF26-CE26)/CE26</f>
        <v>-0.10032051009564256</v>
      </c>
      <c r="CG27" s="18">
        <f>(CG26-CF26)/CF26</f>
        <v>5.6463135295318226E-2</v>
      </c>
      <c r="CI27" s="15" t="s">
        <v>28</v>
      </c>
      <c r="CJ27" s="18">
        <f>(CJ26-CK9)/CK9</f>
        <v>5.462668908400279E-2</v>
      </c>
      <c r="CK27" s="18">
        <f>(CK26-CJ26)/CJ26</f>
        <v>-0.17216384973060753</v>
      </c>
      <c r="CL27" s="18">
        <f>(CL26-CK26)/CK26</f>
        <v>2.8141770158425936E-2</v>
      </c>
      <c r="CN27" s="15" t="s">
        <v>28</v>
      </c>
      <c r="CO27" s="18">
        <f>(CO26-CP9)/CP9</f>
        <v>-2.1456536367529342E-2</v>
      </c>
      <c r="CP27" s="18">
        <f>(CP26-CO26)/CO26</f>
        <v>-0.16779770258654375</v>
      </c>
      <c r="CQ27" s="18">
        <f>(CQ26-CP26)/CP26</f>
        <v>-3.0134953751901473E-3</v>
      </c>
      <c r="CS27" s="15" t="s">
        <v>28</v>
      </c>
      <c r="CT27" s="18">
        <f>(CT26-CU9)/CU9</f>
        <v>-3.6313372692343992E-3</v>
      </c>
      <c r="CU27" s="18">
        <f>(CU26-CT26)/CT26</f>
        <v>-0.1058505960638627</v>
      </c>
      <c r="CV27" s="18">
        <f>(CV26-CU26)/CU26</f>
        <v>4.8931188346892425E-2</v>
      </c>
      <c r="CX27" s="15" t="s">
        <v>28</v>
      </c>
      <c r="CY27" s="18">
        <f>(CY26-CZ9)/CZ9</f>
        <v>-6.0014461315979831E-2</v>
      </c>
      <c r="CZ27" s="18">
        <f>(CZ26-CY26)/CY26</f>
        <v>-0.12953476923076962</v>
      </c>
      <c r="DA27" s="18">
        <f>(DA26-CZ26)/CZ26</f>
        <v>3.8834405792552831E-2</v>
      </c>
      <c r="DC27" s="15" t="s">
        <v>28</v>
      </c>
      <c r="DD27" s="18" t="e">
        <f>(DD26-DE9)/DE9</f>
        <v>#DIV/0!</v>
      </c>
      <c r="DE27" s="18" t="e">
        <f>(DE26-DD26)/DD26</f>
        <v>#DIV/0!</v>
      </c>
      <c r="DF27" s="18" t="e">
        <f>(DF26-DE26)/DE26</f>
        <v>#DIV/0!</v>
      </c>
      <c r="DH27" s="15" t="s">
        <v>28</v>
      </c>
      <c r="DI27" s="18" t="e">
        <f>(DI26-DJ9)/DJ9</f>
        <v>#DIV/0!</v>
      </c>
      <c r="DJ27" s="18" t="e">
        <f>(DJ26-DI26)/DI26</f>
        <v>#DIV/0!</v>
      </c>
      <c r="DK27" s="18" t="e">
        <f>(DK26-DJ26)/DJ26</f>
        <v>#DIV/0!</v>
      </c>
      <c r="DM27" s="15" t="s">
        <v>28</v>
      </c>
      <c r="DN27" s="18" t="e">
        <f>(DN26-DO9)/DO9</f>
        <v>#DIV/0!</v>
      </c>
      <c r="DO27" s="18" t="e">
        <f>(DO26-DN26)/DN26</f>
        <v>#DIV/0!</v>
      </c>
      <c r="DP27" s="18" t="e">
        <f>(DP26-DO26)/DO26</f>
        <v>#DIV/0!</v>
      </c>
      <c r="DR27" s="15" t="s">
        <v>28</v>
      </c>
      <c r="DS27" s="18" t="e">
        <f>(DS26-DT9)/DT9</f>
        <v>#DIV/0!</v>
      </c>
      <c r="DT27" s="18" t="e">
        <f>(DT26-DS26)/DS26</f>
        <v>#DIV/0!</v>
      </c>
      <c r="DU27" s="18" t="e">
        <f>(DU26-DT26)/DT26</f>
        <v>#DIV/0!</v>
      </c>
      <c r="DW27" s="15" t="s">
        <v>28</v>
      </c>
      <c r="DX27" s="18" t="e">
        <f>(DX26-DY9)/DY9</f>
        <v>#DIV/0!</v>
      </c>
      <c r="DY27" s="18" t="e">
        <f>(DY26-DX26)/DX26</f>
        <v>#DIV/0!</v>
      </c>
      <c r="DZ27" s="18" t="e">
        <f>(DZ26-DY26)/DY26</f>
        <v>#DIV/0!</v>
      </c>
      <c r="EB27" s="15" t="s">
        <v>28</v>
      </c>
      <c r="EC27" s="18" t="e">
        <f>(EC26-ED9)/ED9</f>
        <v>#DIV/0!</v>
      </c>
      <c r="ED27" s="18" t="e">
        <f>(ED26-EC26)/EC26</f>
        <v>#DIV/0!</v>
      </c>
      <c r="EE27" s="18" t="e">
        <f>(EE26-ED26)/ED26</f>
        <v>#DIV/0!</v>
      </c>
      <c r="EG27" s="15" t="s">
        <v>28</v>
      </c>
      <c r="EH27" s="18" t="e">
        <f>(EH26-EI9)/EI9</f>
        <v>#DIV/0!</v>
      </c>
      <c r="EI27" s="18" t="e">
        <f>(EI26-EH26)/EH26</f>
        <v>#DIV/0!</v>
      </c>
      <c r="EJ27" s="18" t="e">
        <f>(EJ26-EI26)/EI26</f>
        <v>#DIV/0!</v>
      </c>
      <c r="EL27" s="15" t="s">
        <v>28</v>
      </c>
      <c r="EM27" s="18" t="e">
        <f>(EM26-EN9)/EN9</f>
        <v>#DIV/0!</v>
      </c>
      <c r="EN27" s="18" t="e">
        <f>(EN26-EM26)/EM26</f>
        <v>#DIV/0!</v>
      </c>
      <c r="EO27" s="18" t="e">
        <f>(EO26-EN26)/EN26</f>
        <v>#DIV/0!</v>
      </c>
      <c r="EQ27" s="15" t="s">
        <v>28</v>
      </c>
      <c r="ER27" s="18" t="e">
        <f>(ER26-ES9)/ES9</f>
        <v>#DIV/0!</v>
      </c>
      <c r="ES27" s="18" t="e">
        <f>(ES26-ER26)/ER26</f>
        <v>#DIV/0!</v>
      </c>
      <c r="ET27" s="18" t="e">
        <f>(ET26-ES26)/ES26</f>
        <v>#DIV/0!</v>
      </c>
      <c r="EV27" s="15" t="s">
        <v>28</v>
      </c>
      <c r="EW27" s="18" t="e">
        <f>(EW26-EX9)/EX9</f>
        <v>#DIV/0!</v>
      </c>
      <c r="EX27" s="18" t="e">
        <f>(EX26-EW26)/EW26</f>
        <v>#DIV/0!</v>
      </c>
      <c r="EY27" s="18" t="e">
        <f>(EY26-EX26)/EX26</f>
        <v>#DIV/0!</v>
      </c>
      <c r="FA27" s="15" t="s">
        <v>28</v>
      </c>
      <c r="FB27" s="18" t="e">
        <f>(FB26-FC9)/FC9</f>
        <v>#DIV/0!</v>
      </c>
      <c r="FC27" s="18" t="e">
        <f>(FC26-FB26)/FB26</f>
        <v>#DIV/0!</v>
      </c>
      <c r="FD27" s="18" t="e">
        <f>(FD26-FC26)/FC26</f>
        <v>#DIV/0!</v>
      </c>
      <c r="FF27" s="15" t="s">
        <v>28</v>
      </c>
      <c r="FG27" s="18" t="e">
        <f>(FG26-FH9)/FH9</f>
        <v>#DIV/0!</v>
      </c>
      <c r="FH27" s="18" t="e">
        <f>(FH26-FG26)/FG26</f>
        <v>#DIV/0!</v>
      </c>
      <c r="FI27" s="18" t="e">
        <f>(FI26-FH26)/FH26</f>
        <v>#DIV/0!</v>
      </c>
      <c r="FK27" s="15" t="s">
        <v>28</v>
      </c>
      <c r="FL27" s="18" t="e">
        <f>(FL26-FM9)/FM9</f>
        <v>#DIV/0!</v>
      </c>
      <c r="FM27" s="18" t="e">
        <f>(FM26-FL26)/FL26</f>
        <v>#DIV/0!</v>
      </c>
      <c r="FN27" s="18" t="e">
        <f>(FN26-FM26)/FM26</f>
        <v>#DIV/0!</v>
      </c>
      <c r="FP27" s="15" t="s">
        <v>28</v>
      </c>
      <c r="FQ27" s="18" t="e">
        <f>(FQ26-FR9)/FR9</f>
        <v>#DIV/0!</v>
      </c>
      <c r="FR27" s="18" t="e">
        <f>(FR26-FQ26)/FQ26</f>
        <v>#DIV/0!</v>
      </c>
      <c r="FS27" s="18" t="e">
        <f>(FS26-FR26)/FR26</f>
        <v>#DIV/0!</v>
      </c>
      <c r="FU27" s="15" t="s">
        <v>28</v>
      </c>
      <c r="FV27" s="18" t="e">
        <f>(FV26-FW9)/FW9</f>
        <v>#DIV/0!</v>
      </c>
      <c r="FW27" s="18" t="e">
        <f>(FW26-FV26)/FV26</f>
        <v>#DIV/0!</v>
      </c>
      <c r="FX27" s="18" t="e">
        <f>(FX26-FW26)/FW26</f>
        <v>#DIV/0!</v>
      </c>
      <c r="FZ27" s="15" t="s">
        <v>28</v>
      </c>
      <c r="GA27" s="18" t="e">
        <f>(GA26-GB9)/GB9</f>
        <v>#DIV/0!</v>
      </c>
      <c r="GB27" s="18" t="e">
        <f>(GB26-GA26)/GA26</f>
        <v>#DIV/0!</v>
      </c>
      <c r="GC27" s="18" t="e">
        <f>(GC26-GB26)/GB26</f>
        <v>#DIV/0!</v>
      </c>
      <c r="GE27" s="15" t="s">
        <v>28</v>
      </c>
      <c r="GF27" s="18" t="e">
        <f>(GF26-GG9)/GG9</f>
        <v>#DIV/0!</v>
      </c>
      <c r="GG27" s="18" t="e">
        <f>(GG26-GF26)/GF26</f>
        <v>#DIV/0!</v>
      </c>
      <c r="GH27" s="18" t="e">
        <f>(GH26-GG26)/GG26</f>
        <v>#DIV/0!</v>
      </c>
      <c r="GJ27" s="15" t="s">
        <v>28</v>
      </c>
      <c r="GK27" s="18" t="e">
        <f>(GK26-GL9)/GL9</f>
        <v>#DIV/0!</v>
      </c>
      <c r="GL27" s="18" t="e">
        <f>(GL26-GK26)/GK26</f>
        <v>#DIV/0!</v>
      </c>
      <c r="GM27" s="18" t="e">
        <f>(GM26-GL26)/GL26</f>
        <v>#DIV/0!</v>
      </c>
      <c r="GO27" s="15" t="s">
        <v>28</v>
      </c>
      <c r="GP27" s="18" t="e">
        <f>(GP26-GQ9)/GQ9</f>
        <v>#DIV/0!</v>
      </c>
      <c r="GQ27" s="18" t="e">
        <f>(GQ26-GP26)/GP26</f>
        <v>#DIV/0!</v>
      </c>
      <c r="GR27" s="18" t="e">
        <f>(GR26-GQ26)/GQ26</f>
        <v>#DIV/0!</v>
      </c>
      <c r="GT27" s="15" t="s">
        <v>28</v>
      </c>
      <c r="GU27" s="18" t="e">
        <f>(GU26-GV9)/GV9</f>
        <v>#DIV/0!</v>
      </c>
      <c r="GV27" s="18" t="e">
        <f>(GV26-GU26)/GU26</f>
        <v>#DIV/0!</v>
      </c>
      <c r="GW27" s="18" t="e">
        <f>(GW26-GV26)/GV26</f>
        <v>#DIV/0!</v>
      </c>
      <c r="GY27" s="15" t="s">
        <v>28</v>
      </c>
      <c r="GZ27" s="18" t="e">
        <f>(GZ26-HA9)/HA9</f>
        <v>#DIV/0!</v>
      </c>
      <c r="HA27" s="18" t="e">
        <f>(HA26-GZ26)/GZ26</f>
        <v>#DIV/0!</v>
      </c>
      <c r="HB27" s="18" t="e">
        <f>(HB26-HA26)/HA26</f>
        <v>#DIV/0!</v>
      </c>
      <c r="HD27" s="15" t="s">
        <v>28</v>
      </c>
      <c r="HE27" s="18" t="e">
        <f>(HE26-HF9)/HF9</f>
        <v>#DIV/0!</v>
      </c>
      <c r="HF27" s="18" t="e">
        <f>(HF26-HE26)/HE26</f>
        <v>#DIV/0!</v>
      </c>
      <c r="HG27" s="18" t="e">
        <f>(HG26-HF26)/HF26</f>
        <v>#DIV/0!</v>
      </c>
      <c r="HI27" s="15" t="s">
        <v>28</v>
      </c>
      <c r="HJ27" s="18" t="e">
        <f>(HJ26-HK9)/HK9</f>
        <v>#DIV/0!</v>
      </c>
      <c r="HK27" s="18" t="e">
        <f>(HK26-HJ26)/HJ26</f>
        <v>#DIV/0!</v>
      </c>
      <c r="HL27" s="18" t="e">
        <f>(HL26-HK26)/HK26</f>
        <v>#DIV/0!</v>
      </c>
    </row>
    <row r="29" spans="2:220" x14ac:dyDescent="0.25">
      <c r="B29" s="25" t="s">
        <v>73</v>
      </c>
      <c r="C29" s="2"/>
    </row>
    <row r="30" spans="2:220" x14ac:dyDescent="0.25">
      <c r="B30" t="s">
        <v>74</v>
      </c>
    </row>
    <row r="31" spans="2:220" x14ac:dyDescent="0.25">
      <c r="B31" t="s">
        <v>79</v>
      </c>
    </row>
    <row r="32" spans="2:220" x14ac:dyDescent="0.25">
      <c r="B32" t="s">
        <v>80</v>
      </c>
    </row>
    <row r="33" spans="2:2" x14ac:dyDescent="0.25">
      <c r="B33" t="s">
        <v>123</v>
      </c>
    </row>
    <row r="34" spans="2:2" x14ac:dyDescent="0.25">
      <c r="B34" t="s">
        <v>76</v>
      </c>
    </row>
    <row r="35" spans="2:2" x14ac:dyDescent="0.25">
      <c r="B35" t="s">
        <v>84</v>
      </c>
    </row>
    <row r="36" spans="2:2" x14ac:dyDescent="0.25">
      <c r="B36" t="s">
        <v>78</v>
      </c>
    </row>
  </sheetData>
  <mergeCells count="44">
    <mergeCell ref="BE7:BH7"/>
    <mergeCell ref="B7:E7"/>
    <mergeCell ref="G7:J7"/>
    <mergeCell ref="L7:O7"/>
    <mergeCell ref="Q7:T7"/>
    <mergeCell ref="V7:Y7"/>
    <mergeCell ref="AA7:AD7"/>
    <mergeCell ref="AF7:AI7"/>
    <mergeCell ref="AK7:AN7"/>
    <mergeCell ref="AP7:AS7"/>
    <mergeCell ref="AU7:AX7"/>
    <mergeCell ref="AZ7:BC7"/>
    <mergeCell ref="DM7:DP7"/>
    <mergeCell ref="BJ7:BM7"/>
    <mergeCell ref="BO7:BR7"/>
    <mergeCell ref="BT7:BW7"/>
    <mergeCell ref="BY7:CB7"/>
    <mergeCell ref="CD7:CG7"/>
    <mergeCell ref="CI7:CL7"/>
    <mergeCell ref="CN7:CQ7"/>
    <mergeCell ref="CS7:CV7"/>
    <mergeCell ref="CX7:DA7"/>
    <mergeCell ref="DC7:DF7"/>
    <mergeCell ref="DH7:DK7"/>
    <mergeCell ref="FU7:FX7"/>
    <mergeCell ref="DR7:DU7"/>
    <mergeCell ref="DW7:DZ7"/>
    <mergeCell ref="EB7:EE7"/>
    <mergeCell ref="EG7:EJ7"/>
    <mergeCell ref="EL7:EO7"/>
    <mergeCell ref="EQ7:ET7"/>
    <mergeCell ref="EV7:EY7"/>
    <mergeCell ref="FA7:FD7"/>
    <mergeCell ref="FF7:FI7"/>
    <mergeCell ref="FK7:FN7"/>
    <mergeCell ref="FP7:FS7"/>
    <mergeCell ref="HD7:HG7"/>
    <mergeCell ref="HI7:HL7"/>
    <mergeCell ref="FZ7:GC7"/>
    <mergeCell ref="GE7:GH7"/>
    <mergeCell ref="GJ7:GM7"/>
    <mergeCell ref="GO7:GR7"/>
    <mergeCell ref="GT7:GW7"/>
    <mergeCell ref="GY7:HB7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Q36"/>
  <sheetViews>
    <sheetView topLeftCell="A7" workbookViewId="0">
      <selection activeCell="A34" sqref="A34"/>
    </sheetView>
  </sheetViews>
  <sheetFormatPr defaultRowHeight="15" outlineLevelCol="1" x14ac:dyDescent="0.25"/>
  <cols>
    <col min="1" max="1" width="22.5703125" customWidth="1"/>
    <col min="2" max="2" width="15.85546875" bestFit="1" customWidth="1"/>
    <col min="3" max="4" width="10.140625" bestFit="1" customWidth="1"/>
    <col min="5" max="5" width="0.85546875" customWidth="1"/>
    <col min="6" max="6" width="10.140625" customWidth="1"/>
    <col min="10" max="10" width="0.85546875" customWidth="1"/>
    <col min="11" max="11" width="10.140625" customWidth="1"/>
    <col min="12" max="12" width="7.85546875" bestFit="1" customWidth="1"/>
    <col min="13" max="14" width="7.42578125" bestFit="1" customWidth="1"/>
    <col min="15" max="15" width="0.85546875" customWidth="1"/>
    <col min="16" max="16" width="10.140625" customWidth="1"/>
    <col min="20" max="20" width="0.85546875" customWidth="1"/>
    <col min="21" max="21" width="10" customWidth="1"/>
    <col min="25" max="25" width="0.85546875" customWidth="1"/>
    <col min="26" max="26" width="10.140625" customWidth="1"/>
    <col min="30" max="30" width="0.85546875" customWidth="1"/>
    <col min="31" max="31" width="10.140625" customWidth="1"/>
    <col min="35" max="35" width="0.85546875" customWidth="1"/>
    <col min="36" max="36" width="10.140625" customWidth="1"/>
    <col min="40" max="40" width="0.85546875" customWidth="1"/>
    <col min="41" max="41" width="10.140625" customWidth="1"/>
    <col min="45" max="45" width="0.85546875" customWidth="1"/>
    <col min="46" max="46" width="10.140625" customWidth="1"/>
    <col min="50" max="50" width="0.85546875" customWidth="1"/>
    <col min="51" max="51" width="10.140625" customWidth="1"/>
    <col min="55" max="55" width="0.85546875" customWidth="1"/>
    <col min="56" max="56" width="10.140625" customWidth="1"/>
    <col min="60" max="60" width="0.85546875" customWidth="1"/>
    <col min="61" max="61" width="10.140625" customWidth="1"/>
    <col min="65" max="65" width="0.85546875" customWidth="1"/>
    <col min="66" max="66" width="10.140625" customWidth="1"/>
    <col min="70" max="70" width="0.85546875" customWidth="1"/>
    <col min="71" max="71" width="10.140625" customWidth="1"/>
    <col min="75" max="75" width="0.85546875" customWidth="1"/>
    <col min="76" max="76" width="10.140625" customWidth="1"/>
    <col min="80" max="80" width="0.85546875" customWidth="1"/>
    <col min="81" max="81" width="10.140625" customWidth="1"/>
    <col min="85" max="85" width="0.85546875" customWidth="1"/>
    <col min="86" max="86" width="10.140625" customWidth="1"/>
    <col min="90" max="90" width="0.85546875" customWidth="1"/>
    <col min="91" max="91" width="10.140625" customWidth="1"/>
    <col min="95" max="95" width="0.85546875" customWidth="1"/>
    <col min="96" max="96" width="10.140625" customWidth="1"/>
    <col min="100" max="100" width="0.85546875" customWidth="1"/>
    <col min="101" max="101" width="10.140625" customWidth="1"/>
    <col min="105" max="105" width="0.85546875" customWidth="1"/>
    <col min="106" max="106" width="10.140625" customWidth="1"/>
    <col min="110" max="110" width="0.85546875" customWidth="1"/>
    <col min="111" max="111" width="10.140625" hidden="1" customWidth="1" outlineLevel="1"/>
    <col min="112" max="114" width="9.140625" hidden="1" customWidth="1" outlineLevel="1"/>
    <col min="115" max="115" width="0.85546875" hidden="1" customWidth="1" outlineLevel="1"/>
    <col min="116" max="116" width="10.140625" hidden="1" customWidth="1" outlineLevel="1"/>
    <col min="117" max="119" width="9.140625" hidden="1" customWidth="1" outlineLevel="1"/>
    <col min="120" max="120" width="0.85546875" hidden="1" customWidth="1" outlineLevel="1"/>
    <col min="121" max="121" width="10.140625" hidden="1" customWidth="1" outlineLevel="1"/>
    <col min="122" max="124" width="9.140625" hidden="1" customWidth="1" outlineLevel="1"/>
    <col min="125" max="125" width="0.85546875" hidden="1" customWidth="1" outlineLevel="1"/>
    <col min="126" max="126" width="10.140625" hidden="1" customWidth="1" outlineLevel="1"/>
    <col min="127" max="129" width="9.140625" hidden="1" customWidth="1" outlineLevel="1"/>
    <col min="130" max="130" width="0.85546875" hidden="1" customWidth="1" outlineLevel="1"/>
    <col min="131" max="131" width="10.140625" hidden="1" customWidth="1" outlineLevel="1"/>
    <col min="132" max="134" width="9.140625" hidden="1" customWidth="1" outlineLevel="1"/>
    <col min="135" max="135" width="0.85546875" hidden="1" customWidth="1" outlineLevel="1"/>
    <col min="136" max="136" width="10.140625" hidden="1" customWidth="1" outlineLevel="1"/>
    <col min="137" max="139" width="9.140625" hidden="1" customWidth="1" outlineLevel="1"/>
    <col min="140" max="140" width="0.85546875" hidden="1" customWidth="1" outlineLevel="1"/>
    <col min="141" max="141" width="10.140625" hidden="1" customWidth="1" outlineLevel="1"/>
    <col min="142" max="144" width="9.140625" hidden="1" customWidth="1" outlineLevel="1"/>
    <col min="145" max="145" width="0.85546875" hidden="1" customWidth="1" outlineLevel="1"/>
    <col min="146" max="146" width="10.140625" hidden="1" customWidth="1" outlineLevel="1"/>
    <col min="147" max="149" width="9.140625" hidden="1" customWidth="1" outlineLevel="1"/>
    <col min="150" max="150" width="0.85546875" hidden="1" customWidth="1" outlineLevel="1"/>
    <col min="151" max="151" width="10.140625" hidden="1" customWidth="1" outlineLevel="1"/>
    <col min="152" max="154" width="9.140625" hidden="1" customWidth="1" outlineLevel="1"/>
    <col min="155" max="155" width="0.85546875" hidden="1" customWidth="1" outlineLevel="1"/>
    <col min="156" max="156" width="10.140625" hidden="1" customWidth="1" outlineLevel="1"/>
    <col min="157" max="159" width="9.140625" hidden="1" customWidth="1" outlineLevel="1"/>
    <col min="160" max="160" width="0.85546875" hidden="1" customWidth="1" outlineLevel="1"/>
    <col min="161" max="161" width="10.140625" hidden="1" customWidth="1" outlineLevel="1"/>
    <col min="162" max="164" width="9.140625" hidden="1" customWidth="1" outlineLevel="1"/>
    <col min="165" max="165" width="0.85546875" hidden="1" customWidth="1" outlineLevel="1"/>
    <col min="166" max="166" width="10.140625" hidden="1" customWidth="1" outlineLevel="1"/>
    <col min="167" max="169" width="9.140625" hidden="1" customWidth="1" outlineLevel="1"/>
    <col min="170" max="170" width="0.85546875" hidden="1" customWidth="1" outlineLevel="1"/>
    <col min="171" max="171" width="10.140625" hidden="1" customWidth="1" outlineLevel="1"/>
    <col min="172" max="174" width="9.140625" hidden="1" customWidth="1" outlineLevel="1"/>
    <col min="175" max="175" width="0.85546875" hidden="1" customWidth="1" outlineLevel="1"/>
    <col min="176" max="176" width="10.140625" hidden="1" customWidth="1" outlineLevel="1"/>
    <col min="177" max="179" width="9.140625" hidden="1" customWidth="1" outlineLevel="1"/>
    <col min="180" max="180" width="0.85546875" hidden="1" customWidth="1" outlineLevel="1"/>
    <col min="181" max="181" width="10.140625" hidden="1" customWidth="1" outlineLevel="1"/>
    <col min="182" max="184" width="9.140625" hidden="1" customWidth="1" outlineLevel="1"/>
    <col min="185" max="185" width="0.85546875" hidden="1" customWidth="1" outlineLevel="1"/>
    <col min="186" max="186" width="10.140625" hidden="1" customWidth="1" outlineLevel="1"/>
    <col min="187" max="189" width="9.140625" hidden="1" customWidth="1" outlineLevel="1"/>
    <col min="190" max="190" width="0.85546875" hidden="1" customWidth="1" outlineLevel="1"/>
    <col min="191" max="191" width="10.140625" hidden="1" customWidth="1" outlineLevel="1"/>
    <col min="192" max="194" width="9.140625" hidden="1" customWidth="1" outlineLevel="1"/>
    <col min="195" max="195" width="0.85546875" hidden="1" customWidth="1" outlineLevel="1"/>
    <col min="196" max="196" width="10.140625" hidden="1" customWidth="1" outlineLevel="1"/>
    <col min="197" max="199" width="9.140625" hidden="1" customWidth="1" outlineLevel="1"/>
    <col min="200" max="200" width="0.85546875" hidden="1" customWidth="1" outlineLevel="1"/>
    <col min="201" max="201" width="10.140625" hidden="1" customWidth="1" outlineLevel="1"/>
    <col min="202" max="204" width="9.140625" hidden="1" customWidth="1" outlineLevel="1"/>
    <col min="205" max="205" width="0.85546875" hidden="1" customWidth="1" outlineLevel="1"/>
    <col min="206" max="206" width="10.140625" hidden="1" customWidth="1" outlineLevel="1"/>
    <col min="207" max="209" width="9.140625" hidden="1" customWidth="1" outlineLevel="1"/>
    <col min="210" max="210" width="0.85546875" hidden="1" customWidth="1" outlineLevel="1"/>
    <col min="211" max="211" width="10.140625" hidden="1" customWidth="1" outlineLevel="1"/>
    <col min="212" max="214" width="9.140625" hidden="1" customWidth="1" outlineLevel="1"/>
    <col min="215" max="215" width="0.85546875" hidden="1" customWidth="1" outlineLevel="1"/>
    <col min="216" max="216" width="10.140625" hidden="1" customWidth="1" outlineLevel="1"/>
    <col min="217" max="219" width="9.140625" hidden="1" customWidth="1" outlineLevel="1"/>
    <col min="220" max="220" width="0.85546875" hidden="1" customWidth="1" outlineLevel="1"/>
    <col min="221" max="221" width="10.140625" hidden="1" customWidth="1" outlineLevel="1"/>
    <col min="222" max="224" width="9.140625" hidden="1" customWidth="1" outlineLevel="1"/>
    <col min="225" max="225" width="8.85546875" collapsed="1"/>
  </cols>
  <sheetData>
    <row r="1" spans="1:224" x14ac:dyDescent="0.25">
      <c r="A1" s="1" t="s">
        <v>0</v>
      </c>
    </row>
    <row r="2" spans="1:224" x14ac:dyDescent="0.25">
      <c r="A2" s="1" t="s">
        <v>1</v>
      </c>
    </row>
    <row r="4" spans="1:224" x14ac:dyDescent="0.25">
      <c r="A4" s="1" t="s">
        <v>2</v>
      </c>
      <c r="B4" s="2" t="s">
        <v>3</v>
      </c>
    </row>
    <row r="5" spans="1:224" ht="14.45" customHeight="1" x14ac:dyDescent="0.25">
      <c r="A5" s="1" t="s">
        <v>4</v>
      </c>
      <c r="B5" s="2" t="s">
        <v>8</v>
      </c>
    </row>
    <row r="6" spans="1:224" ht="29.45" customHeight="1" x14ac:dyDescent="0.25">
      <c r="A6" s="1" t="s">
        <v>6</v>
      </c>
      <c r="B6" s="2" t="s">
        <v>7</v>
      </c>
    </row>
    <row r="7" spans="1:224" ht="31.9" customHeight="1" x14ac:dyDescent="0.25">
      <c r="A7" s="69" t="s">
        <v>33</v>
      </c>
      <c r="B7" s="69"/>
      <c r="C7" s="69"/>
      <c r="D7" s="69"/>
      <c r="F7" s="69" t="s">
        <v>30</v>
      </c>
      <c r="G7" s="69"/>
      <c r="H7" s="69"/>
      <c r="I7" s="69"/>
      <c r="K7" s="69" t="s">
        <v>53</v>
      </c>
      <c r="L7" s="69"/>
      <c r="M7" s="69"/>
      <c r="N7" s="69"/>
      <c r="P7" s="69" t="s">
        <v>54</v>
      </c>
      <c r="Q7" s="69"/>
      <c r="R7" s="69"/>
      <c r="S7" s="69"/>
      <c r="U7" s="69" t="s">
        <v>29</v>
      </c>
      <c r="V7" s="69"/>
      <c r="W7" s="69"/>
      <c r="X7" s="69"/>
      <c r="Z7" s="69" t="s">
        <v>31</v>
      </c>
      <c r="AA7" s="69"/>
      <c r="AB7" s="69"/>
      <c r="AC7" s="69"/>
      <c r="AE7" s="69" t="s">
        <v>55</v>
      </c>
      <c r="AF7" s="69"/>
      <c r="AG7" s="69"/>
      <c r="AH7" s="69"/>
      <c r="AJ7" s="69" t="s">
        <v>32</v>
      </c>
      <c r="AK7" s="69"/>
      <c r="AL7" s="69"/>
      <c r="AM7" s="69"/>
      <c r="AO7" s="69" t="s">
        <v>56</v>
      </c>
      <c r="AP7" s="69"/>
      <c r="AQ7" s="69"/>
      <c r="AR7" s="69"/>
      <c r="AT7" s="69" t="s">
        <v>57</v>
      </c>
      <c r="AU7" s="69"/>
      <c r="AV7" s="69"/>
      <c r="AW7" s="69"/>
      <c r="AY7" s="69" t="s">
        <v>58</v>
      </c>
      <c r="AZ7" s="69"/>
      <c r="BA7" s="69"/>
      <c r="BB7" s="69"/>
      <c r="BD7" s="69" t="s">
        <v>59</v>
      </c>
      <c r="BE7" s="69"/>
      <c r="BF7" s="69"/>
      <c r="BG7" s="69"/>
      <c r="BI7" s="69" t="s">
        <v>60</v>
      </c>
      <c r="BJ7" s="69"/>
      <c r="BK7" s="69"/>
      <c r="BL7" s="69"/>
      <c r="BN7" s="69" t="s">
        <v>61</v>
      </c>
      <c r="BO7" s="69"/>
      <c r="BP7" s="69"/>
      <c r="BQ7" s="69"/>
      <c r="BS7" s="69" t="s">
        <v>62</v>
      </c>
      <c r="BT7" s="69"/>
      <c r="BU7" s="69"/>
      <c r="BV7" s="69"/>
      <c r="BX7" s="69" t="s">
        <v>63</v>
      </c>
      <c r="BY7" s="69"/>
      <c r="BZ7" s="69"/>
      <c r="CA7" s="69"/>
      <c r="CC7" s="69" t="s">
        <v>64</v>
      </c>
      <c r="CD7" s="69"/>
      <c r="CE7" s="69"/>
      <c r="CF7" s="69"/>
      <c r="CH7" s="69" t="s">
        <v>65</v>
      </c>
      <c r="CI7" s="69"/>
      <c r="CJ7" s="69"/>
      <c r="CK7" s="69"/>
      <c r="CM7" s="69" t="s">
        <v>66</v>
      </c>
      <c r="CN7" s="69"/>
      <c r="CO7" s="69"/>
      <c r="CP7" s="69"/>
      <c r="CR7" s="69" t="s">
        <v>67</v>
      </c>
      <c r="CS7" s="69"/>
      <c r="CT7" s="69"/>
      <c r="CU7" s="69"/>
      <c r="CW7" s="73" t="s">
        <v>71</v>
      </c>
      <c r="CX7" s="73"/>
      <c r="CY7" s="73"/>
      <c r="CZ7" s="73"/>
      <c r="DA7" s="53"/>
      <c r="DB7" s="73" t="s">
        <v>72</v>
      </c>
      <c r="DC7" s="73"/>
      <c r="DD7" s="73"/>
      <c r="DE7" s="73"/>
      <c r="DG7" s="69" t="s">
        <v>34</v>
      </c>
      <c r="DH7" s="69"/>
      <c r="DI7" s="69"/>
      <c r="DJ7" s="69"/>
      <c r="DL7" s="69" t="s">
        <v>34</v>
      </c>
      <c r="DM7" s="69"/>
      <c r="DN7" s="69"/>
      <c r="DO7" s="69"/>
      <c r="DQ7" s="69" t="s">
        <v>34</v>
      </c>
      <c r="DR7" s="69"/>
      <c r="DS7" s="69"/>
      <c r="DT7" s="69"/>
      <c r="DV7" s="69" t="s">
        <v>34</v>
      </c>
      <c r="DW7" s="69"/>
      <c r="DX7" s="69"/>
      <c r="DY7" s="69"/>
      <c r="EA7" s="69" t="s">
        <v>34</v>
      </c>
      <c r="EB7" s="69"/>
      <c r="EC7" s="69"/>
      <c r="ED7" s="69"/>
      <c r="EF7" s="69" t="s">
        <v>34</v>
      </c>
      <c r="EG7" s="69"/>
      <c r="EH7" s="69"/>
      <c r="EI7" s="69"/>
      <c r="EK7" s="69" t="s">
        <v>34</v>
      </c>
      <c r="EL7" s="69"/>
      <c r="EM7" s="69"/>
      <c r="EN7" s="69"/>
      <c r="EP7" s="69" t="s">
        <v>34</v>
      </c>
      <c r="EQ7" s="69"/>
      <c r="ER7" s="69"/>
      <c r="ES7" s="69"/>
      <c r="EU7" s="69" t="s">
        <v>34</v>
      </c>
      <c r="EV7" s="69"/>
      <c r="EW7" s="69"/>
      <c r="EX7" s="69"/>
      <c r="EZ7" s="69" t="s">
        <v>34</v>
      </c>
      <c r="FA7" s="69"/>
      <c r="FB7" s="69"/>
      <c r="FC7" s="69"/>
      <c r="FE7" s="69" t="s">
        <v>34</v>
      </c>
      <c r="FF7" s="69"/>
      <c r="FG7" s="69"/>
      <c r="FH7" s="69"/>
      <c r="FJ7" s="69" t="s">
        <v>34</v>
      </c>
      <c r="FK7" s="69"/>
      <c r="FL7" s="69"/>
      <c r="FM7" s="69"/>
      <c r="FO7" s="69" t="s">
        <v>34</v>
      </c>
      <c r="FP7" s="69"/>
      <c r="FQ7" s="69"/>
      <c r="FR7" s="69"/>
      <c r="FT7" s="69" t="s">
        <v>34</v>
      </c>
      <c r="FU7" s="69"/>
      <c r="FV7" s="69"/>
      <c r="FW7" s="69"/>
      <c r="FY7" s="69" t="s">
        <v>34</v>
      </c>
      <c r="FZ7" s="69"/>
      <c r="GA7" s="69"/>
      <c r="GB7" s="69"/>
      <c r="GD7" s="69" t="s">
        <v>34</v>
      </c>
      <c r="GE7" s="69"/>
      <c r="GF7" s="69"/>
      <c r="GG7" s="69"/>
      <c r="GI7" s="69" t="s">
        <v>34</v>
      </c>
      <c r="GJ7" s="69"/>
      <c r="GK7" s="69"/>
      <c r="GL7" s="69"/>
      <c r="GN7" s="69" t="s">
        <v>34</v>
      </c>
      <c r="GO7" s="69"/>
      <c r="GP7" s="69"/>
      <c r="GQ7" s="69"/>
      <c r="GS7" s="69" t="s">
        <v>34</v>
      </c>
      <c r="GT7" s="69"/>
      <c r="GU7" s="69"/>
      <c r="GV7" s="69"/>
      <c r="GX7" s="69" t="s">
        <v>34</v>
      </c>
      <c r="GY7" s="69"/>
      <c r="GZ7" s="69"/>
      <c r="HA7" s="69"/>
      <c r="HC7" s="69" t="s">
        <v>34</v>
      </c>
      <c r="HD7" s="69"/>
      <c r="HE7" s="69"/>
      <c r="HF7" s="69"/>
      <c r="HH7" s="69" t="s">
        <v>34</v>
      </c>
      <c r="HI7" s="69"/>
      <c r="HJ7" s="69"/>
      <c r="HK7" s="69"/>
      <c r="HM7" s="69" t="s">
        <v>34</v>
      </c>
      <c r="HN7" s="69"/>
      <c r="HO7" s="69"/>
      <c r="HP7" s="69"/>
    </row>
    <row r="8" spans="1:224" x14ac:dyDescent="0.25">
      <c r="A8" s="3"/>
      <c r="B8" s="4" t="s">
        <v>9</v>
      </c>
      <c r="C8" s="4" t="s">
        <v>10</v>
      </c>
      <c r="F8" s="3"/>
      <c r="G8" s="4" t="s">
        <v>9</v>
      </c>
      <c r="H8" s="4" t="s">
        <v>10</v>
      </c>
      <c r="K8" s="3"/>
      <c r="L8" s="4" t="s">
        <v>9</v>
      </c>
      <c r="M8" s="4" t="s">
        <v>10</v>
      </c>
      <c r="P8" s="3"/>
      <c r="Q8" s="4" t="s">
        <v>9</v>
      </c>
      <c r="R8" s="4" t="s">
        <v>10</v>
      </c>
      <c r="U8" s="3"/>
      <c r="V8" s="4" t="s">
        <v>9</v>
      </c>
      <c r="W8" s="4" t="s">
        <v>10</v>
      </c>
      <c r="Z8" s="3"/>
      <c r="AA8" s="4" t="s">
        <v>9</v>
      </c>
      <c r="AB8" s="4" t="s">
        <v>10</v>
      </c>
      <c r="AE8" s="3"/>
      <c r="AF8" s="4" t="s">
        <v>9</v>
      </c>
      <c r="AG8" s="4" t="s">
        <v>10</v>
      </c>
      <c r="AJ8" s="3"/>
      <c r="AK8" s="4" t="s">
        <v>9</v>
      </c>
      <c r="AL8" s="4" t="s">
        <v>10</v>
      </c>
      <c r="AO8" s="3"/>
      <c r="AP8" s="4" t="s">
        <v>9</v>
      </c>
      <c r="AQ8" s="4" t="s">
        <v>10</v>
      </c>
      <c r="AT8" s="3"/>
      <c r="AU8" s="4" t="s">
        <v>9</v>
      </c>
      <c r="AV8" s="4" t="s">
        <v>10</v>
      </c>
      <c r="AY8" s="3"/>
      <c r="AZ8" s="4" t="s">
        <v>9</v>
      </c>
      <c r="BA8" s="4" t="s">
        <v>10</v>
      </c>
      <c r="BD8" s="3"/>
      <c r="BE8" s="4" t="s">
        <v>9</v>
      </c>
      <c r="BF8" s="4" t="s">
        <v>10</v>
      </c>
      <c r="BI8" s="3"/>
      <c r="BJ8" s="4" t="s">
        <v>9</v>
      </c>
      <c r="BK8" s="4" t="s">
        <v>10</v>
      </c>
      <c r="BN8" s="3"/>
      <c r="BO8" s="4" t="s">
        <v>9</v>
      </c>
      <c r="BP8" s="4" t="s">
        <v>10</v>
      </c>
      <c r="BS8" s="3"/>
      <c r="BT8" s="4" t="s">
        <v>9</v>
      </c>
      <c r="BU8" s="4" t="s">
        <v>10</v>
      </c>
      <c r="BX8" s="3"/>
      <c r="BY8" s="4" t="s">
        <v>9</v>
      </c>
      <c r="BZ8" s="4" t="s">
        <v>10</v>
      </c>
      <c r="CC8" s="3"/>
      <c r="CD8" s="4" t="s">
        <v>9</v>
      </c>
      <c r="CE8" s="4" t="s">
        <v>10</v>
      </c>
      <c r="CH8" s="3"/>
      <c r="CI8" s="4" t="s">
        <v>9</v>
      </c>
      <c r="CJ8" s="4" t="s">
        <v>10</v>
      </c>
      <c r="CM8" s="3"/>
      <c r="CN8" s="4" t="s">
        <v>9</v>
      </c>
      <c r="CO8" s="4" t="s">
        <v>10</v>
      </c>
      <c r="CR8" s="3"/>
      <c r="CS8" s="4" t="s">
        <v>9</v>
      </c>
      <c r="CT8" s="4" t="s">
        <v>10</v>
      </c>
      <c r="CW8" s="3"/>
      <c r="CX8" s="4" t="s">
        <v>9</v>
      </c>
      <c r="CY8" s="4" t="s">
        <v>10</v>
      </c>
      <c r="DB8" s="3"/>
      <c r="DC8" s="4" t="s">
        <v>9</v>
      </c>
      <c r="DD8" s="4" t="s">
        <v>10</v>
      </c>
      <c r="DG8" s="3"/>
      <c r="DH8" s="4" t="s">
        <v>9</v>
      </c>
      <c r="DI8" s="4" t="s">
        <v>10</v>
      </c>
      <c r="DL8" s="3"/>
      <c r="DM8" s="4" t="s">
        <v>9</v>
      </c>
      <c r="DN8" s="4" t="s">
        <v>10</v>
      </c>
      <c r="DQ8" s="3"/>
      <c r="DR8" s="4" t="s">
        <v>9</v>
      </c>
      <c r="DS8" s="4" t="s">
        <v>10</v>
      </c>
      <c r="DV8" s="3"/>
      <c r="DW8" s="4" t="s">
        <v>9</v>
      </c>
      <c r="DX8" s="4" t="s">
        <v>10</v>
      </c>
      <c r="EA8" s="3"/>
      <c r="EB8" s="4" t="s">
        <v>9</v>
      </c>
      <c r="EC8" s="4" t="s">
        <v>10</v>
      </c>
      <c r="EF8" s="3"/>
      <c r="EG8" s="4" t="s">
        <v>9</v>
      </c>
      <c r="EH8" s="4" t="s">
        <v>10</v>
      </c>
      <c r="EK8" s="3"/>
      <c r="EL8" s="4" t="s">
        <v>9</v>
      </c>
      <c r="EM8" s="4" t="s">
        <v>10</v>
      </c>
      <c r="EP8" s="3"/>
      <c r="EQ8" s="4" t="s">
        <v>9</v>
      </c>
      <c r="ER8" s="4" t="s">
        <v>10</v>
      </c>
      <c r="EU8" s="3"/>
      <c r="EV8" s="4" t="s">
        <v>9</v>
      </c>
      <c r="EW8" s="4" t="s">
        <v>10</v>
      </c>
      <c r="EZ8" s="3"/>
      <c r="FA8" s="4" t="s">
        <v>9</v>
      </c>
      <c r="FB8" s="4" t="s">
        <v>10</v>
      </c>
      <c r="FE8" s="3"/>
      <c r="FF8" s="4" t="s">
        <v>9</v>
      </c>
      <c r="FG8" s="4" t="s">
        <v>10</v>
      </c>
      <c r="FJ8" s="3"/>
      <c r="FK8" s="4" t="s">
        <v>9</v>
      </c>
      <c r="FL8" s="4" t="s">
        <v>10</v>
      </c>
      <c r="FO8" s="3"/>
      <c r="FP8" s="4" t="s">
        <v>9</v>
      </c>
      <c r="FQ8" s="4" t="s">
        <v>10</v>
      </c>
      <c r="FT8" s="3"/>
      <c r="FU8" s="4" t="s">
        <v>9</v>
      </c>
      <c r="FV8" s="4" t="s">
        <v>10</v>
      </c>
      <c r="FY8" s="3"/>
      <c r="FZ8" s="4" t="s">
        <v>9</v>
      </c>
      <c r="GA8" s="4" t="s">
        <v>10</v>
      </c>
      <c r="GD8" s="3"/>
      <c r="GE8" s="4" t="s">
        <v>9</v>
      </c>
      <c r="GF8" s="4" t="s">
        <v>10</v>
      </c>
      <c r="GI8" s="3"/>
      <c r="GJ8" s="4" t="s">
        <v>9</v>
      </c>
      <c r="GK8" s="4" t="s">
        <v>10</v>
      </c>
      <c r="GN8" s="3"/>
      <c r="GO8" s="4" t="s">
        <v>9</v>
      </c>
      <c r="GP8" s="4" t="s">
        <v>10</v>
      </c>
      <c r="GS8" s="3"/>
      <c r="GT8" s="4" t="s">
        <v>9</v>
      </c>
      <c r="GU8" s="4" t="s">
        <v>10</v>
      </c>
      <c r="GX8" s="3"/>
      <c r="GY8" s="4" t="s">
        <v>9</v>
      </c>
      <c r="GZ8" s="4" t="s">
        <v>10</v>
      </c>
      <c r="HC8" s="3"/>
      <c r="HD8" s="4" t="s">
        <v>9</v>
      </c>
      <c r="HE8" s="4" t="s">
        <v>10</v>
      </c>
      <c r="HH8" s="3"/>
      <c r="HI8" s="4" t="s">
        <v>9</v>
      </c>
      <c r="HJ8" s="4" t="s">
        <v>10</v>
      </c>
      <c r="HM8" s="3"/>
      <c r="HN8" s="4" t="s">
        <v>9</v>
      </c>
      <c r="HO8" s="4" t="s">
        <v>10</v>
      </c>
    </row>
    <row r="9" spans="1:224" x14ac:dyDescent="0.25">
      <c r="A9" s="5" t="s">
        <v>82</v>
      </c>
      <c r="B9" s="17">
        <f>G9+L9+Q9+V9</f>
        <v>203.35</v>
      </c>
      <c r="C9" s="17">
        <f>B9*12</f>
        <v>2440.1999999999998</v>
      </c>
      <c r="F9" s="5" t="str">
        <f>CONCATENATE("Current Bill"," ",[17]Input!$B$13)</f>
        <v>Current Bill January 2023</v>
      </c>
      <c r="G9" s="17">
        <f>SUMPRODUCT(($B$4='[17]Calculator Data Summary'!$B$5:$AG$5)*($B$5='[17]Calculator Data Summary'!$B$6:$AG$6)*($B$6='[17]Calculator Data Summary'!$B$4:$AG$4)*("Current"='[17]Calculator Data Summary'!$B$7:$AG$7)*(F9='[17]Calculator Data Summary'!$A$8:$A$21)*'[17]Calculator Data Summary'!$B$8:$AG$21)</f>
        <v>31.299999999999997</v>
      </c>
      <c r="H9" s="17">
        <f>G9*12</f>
        <v>375.59999999999997</v>
      </c>
      <c r="K9" s="5" t="str">
        <f>CONCATENATE("Current Bill"," ",[18]Input!$B$13)</f>
        <v>Current Bill January 2023</v>
      </c>
      <c r="L9" s="17">
        <f>SUMPRODUCT(($B$4='[18]Calculator Data Summary'!$B$5:$AG$5)*($B$5='[18]Calculator Data Summary'!$B$6:$AG$6)*($B$6='[18]Calculator Data Summary'!$B$4:$AG$4)*("Current"='[18]Calculator Data Summary'!$B$7:$AG$7)*(K9='[18]Calculator Data Summary'!$A$8:$A$21)*'[18]Calculator Data Summary'!$B$8:$AG$21)</f>
        <v>67.55</v>
      </c>
      <c r="M9" s="17">
        <f>L9*12</f>
        <v>810.59999999999991</v>
      </c>
      <c r="P9" s="5" t="str">
        <f>CONCATENATE("Current Bill"," ",[19]Input!$B$13)</f>
        <v>Current Bill January 2023</v>
      </c>
      <c r="Q9" s="17">
        <f>SUMPRODUCT(($B$4='[19]Calculator Data Summary'!$B$5:$AG$5)*($B$5='[19]Calculator Data Summary'!$B$6:$AG$6)*($B$6='[19]Calculator Data Summary'!$B$4:$AG$4)*("Current"='[19]Calculator Data Summary'!$B$7:$AG$7)*(P9='[19]Calculator Data Summary'!$A$8:$A$21)*'[19]Calculator Data Summary'!$B$8:$AG$21)</f>
        <v>77.47999999999999</v>
      </c>
      <c r="R9" s="17">
        <f>Q9*12</f>
        <v>929.75999999999988</v>
      </c>
      <c r="U9" s="5" t="str">
        <f>CONCATENATE("Current Bill"," ",[20]Input!$B$13)</f>
        <v>Current Bill January 2023</v>
      </c>
      <c r="V9" s="17">
        <f>SUMPRODUCT(($B$4='[20]Calculator Data Summary'!$B$5:$AG$5)*($B$5='[20]Calculator Data Summary'!$B$6:$AG$6)*($B$6='[20]Calculator Data Summary'!$B$4:$AG$4)*("Current"='[20]Calculator Data Summary'!$B$7:$AG$7)*(U9='[20]Calculator Data Summary'!$A$8:$A$21)*'[20]Calculator Data Summary'!$B$8:$AG$21)</f>
        <v>27.020000000000003</v>
      </c>
      <c r="W9" s="17">
        <f>V9*12</f>
        <v>324.24</v>
      </c>
      <c r="Z9" s="5" t="str">
        <f>CONCATENATE("Current Bill"," ",[21]Input!$B$13)</f>
        <v>Current Bill January 2023</v>
      </c>
      <c r="AA9" s="17">
        <f>SUMPRODUCT(($B$4='[21]Calculator Data Summary'!$B$5:$AG$5)*($B$5='[21]Calculator Data Summary'!$B$6:$AG$6)*($B$6='[21]Calculator Data Summary'!$B$4:$AG$4)*("Current"='[21]Calculator Data Summary'!$B$7:$AG$7)*(Z9='[21]Calculator Data Summary'!$A$8:$A$21)*'[21]Calculator Data Summary'!$B$8:$AG$21)</f>
        <v>68.88</v>
      </c>
      <c r="AB9" s="17">
        <f>AA9*12</f>
        <v>826.56</v>
      </c>
      <c r="AE9" s="5" t="str">
        <f>CONCATENATE("Current Bill"," ",[22]Input!$B$13)</f>
        <v>Current Bill January 2023</v>
      </c>
      <c r="AF9" s="17">
        <f>SUMPRODUCT(($B$4='[22]Calculator Data Summary'!$B$5:$AG$5)*($B$5='[22]Calculator Data Summary'!$B$6:$AG$6)*($B$6='[22]Calculator Data Summary'!$B$4:$AG$4)*("Current"='[22]Calculator Data Summary'!$B$7:$AG$7)*(AE9='[22]Calculator Data Summary'!$A$8:$A$21)*'[22]Calculator Data Summary'!$B$8:$AG$21)</f>
        <v>49.740000000000009</v>
      </c>
      <c r="AG9" s="17">
        <f>AF9*12</f>
        <v>596.88000000000011</v>
      </c>
      <c r="AJ9" s="5" t="str">
        <f>CONCATENATE("Current Bill"," ",[23]Input!$B$13)</f>
        <v>Current Bill January 2023</v>
      </c>
      <c r="AK9" s="17">
        <f>SUMPRODUCT(($B$4='[23]Calculator Data Summary'!$B$5:$AG$5)*($B$5='[23]Calculator Data Summary'!$B$6:$AG$6)*($B$6='[23]Calculator Data Summary'!$B$4:$AG$4)*("Current"='[23]Calculator Data Summary'!$B$7:$AG$7)*(AJ9='[23]Calculator Data Summary'!$A$8:$A$21)*'[23]Calculator Data Summary'!$B$8:$AG$21)</f>
        <v>55.42</v>
      </c>
      <c r="AL9" s="17">
        <f>AK9*12</f>
        <v>665.04</v>
      </c>
      <c r="AO9" s="5" t="str">
        <f>CONCATENATE("Current Bill"," ",[24]Input!$B$13)</f>
        <v>Current Bill January 2023</v>
      </c>
      <c r="AP9" s="17">
        <f>SUMPRODUCT(($B$4='[24]Calculator Data Summary'!$B$5:$AG$5)*($B$5='[24]Calculator Data Summary'!$B$6:$AG$6)*($B$6='[24]Calculator Data Summary'!$B$4:$AG$4)*("Current"='[24]Calculator Data Summary'!$B$7:$AG$7)*(AO9='[24]Calculator Data Summary'!$A$8:$A$21)*'[24]Calculator Data Summary'!$B$8:$AG$21)</f>
        <v>46.46</v>
      </c>
      <c r="AQ9" s="17">
        <f>AP9*12</f>
        <v>557.52</v>
      </c>
      <c r="AT9" s="5" t="str">
        <f>CONCATENATE("Current Bill"," ",[25]Input!$B$13)</f>
        <v>Current Bill January 2023</v>
      </c>
      <c r="AU9" s="17">
        <f>SUMPRODUCT(($B$4='[25]Calculator Data Summary'!$B$5:$AG$5)*($B$5='[25]Calculator Data Summary'!$B$6:$AG$6)*($B$6='[25]Calculator Data Summary'!$B$4:$AG$4)*("Current"='[25]Calculator Data Summary'!$B$7:$AG$7)*(AT9='[25]Calculator Data Summary'!$A$8:$A$21)*'[25]Calculator Data Summary'!$B$8:$AG$21)</f>
        <v>111.27</v>
      </c>
      <c r="AV9" s="17">
        <f>AU9*12</f>
        <v>1335.24</v>
      </c>
      <c r="AY9" s="5" t="str">
        <f>CONCATENATE("Current Bill"," ",[26]Input!$B$13)</f>
        <v>Current Bill January 2023</v>
      </c>
      <c r="AZ9" s="17">
        <f>SUMPRODUCT(($B$4='[26]Calculator Data Summary'!$B$5:$AG$5)*($B$5='[26]Calculator Data Summary'!$B$6:$AG$6)*($B$6='[26]Calculator Data Summary'!$B$4:$AG$4)*("Current"='[26]Calculator Data Summary'!$B$7:$AG$7)*(AY9='[26]Calculator Data Summary'!$A$8:$A$21)*'[26]Calculator Data Summary'!$B$8:$AG$21)</f>
        <v>57.03</v>
      </c>
      <c r="BA9" s="17">
        <f>AZ9*12</f>
        <v>684.36</v>
      </c>
      <c r="BD9" s="5" t="str">
        <f>CONCATENATE("Current Bill"," ",[27]Input!$B$13)</f>
        <v>Current Bill January 2023</v>
      </c>
      <c r="BE9" s="17">
        <f>SUMPRODUCT(($B$4='[27]Calculator Data Summary'!$B$5:$AG$5)*($B$5='[27]Calculator Data Summary'!$B$6:$AG$6)*($B$6='[27]Calculator Data Summary'!$B$4:$AG$4)*("Current"='[27]Calculator Data Summary'!$B$7:$AG$7)*(BD9='[27]Calculator Data Summary'!$A$8:$A$21)*'[27]Calculator Data Summary'!$B$8:$AG$21)</f>
        <v>65.930000000000007</v>
      </c>
      <c r="BF9" s="17">
        <f>BE9*12</f>
        <v>791.16000000000008</v>
      </c>
      <c r="BI9" s="5" t="str">
        <f>CONCATENATE("Current Bill"," ",[28]Input!$B$13)</f>
        <v>Current Bill January 2023</v>
      </c>
      <c r="BJ9" s="17">
        <f>SUMPRODUCT(($B$4='[28]Calculator Data Summary'!$B$5:$AG$5)*($B$5='[28]Calculator Data Summary'!$B$6:$AG$6)*($B$6='[28]Calculator Data Summary'!$B$4:$AG$4)*("Current"='[28]Calculator Data Summary'!$B$7:$AG$7)*(BI9='[28]Calculator Data Summary'!$A$8:$A$21)*'[28]Calculator Data Summary'!$B$8:$AG$21)</f>
        <v>45.010000000000005</v>
      </c>
      <c r="BK9" s="17">
        <f>BJ9*12</f>
        <v>540.12000000000012</v>
      </c>
      <c r="BN9" s="5" t="str">
        <f>CONCATENATE("Current Bill"," ",[29]Input!$B$13)</f>
        <v>Current Bill January 2023</v>
      </c>
      <c r="BO9" s="17">
        <f>SUMPRODUCT(($B$4='[29]Calculator Data Summary'!$B$5:$AG$5)*($B$5='[29]Calculator Data Summary'!$B$6:$AG$6)*($B$6='[29]Calculator Data Summary'!$B$4:$AG$4)*("Current"='[29]Calculator Data Summary'!$B$7:$AG$7)*(BN9='[29]Calculator Data Summary'!$A$8:$A$21)*'[29]Calculator Data Summary'!$B$8:$AG$21)</f>
        <v>46.94</v>
      </c>
      <c r="BP9" s="17">
        <f>BO9*12</f>
        <v>563.28</v>
      </c>
      <c r="BS9" s="5" t="str">
        <f>CONCATENATE("Current Bill"," ",[30]Input!$B$13)</f>
        <v>Current Bill January 2023</v>
      </c>
      <c r="BT9" s="17">
        <f>SUMPRODUCT(($B$4='[30]Calculator Data Summary'!$B$5:$AG$5)*($B$5='[30]Calculator Data Summary'!$B$6:$AG$6)*($B$6='[30]Calculator Data Summary'!$B$4:$AG$4)*("Current"='[30]Calculator Data Summary'!$B$7:$AG$7)*(BS9='[30]Calculator Data Summary'!$A$8:$A$21)*'[30]Calculator Data Summary'!$B$8:$AG$21)</f>
        <v>39.1</v>
      </c>
      <c r="BU9" s="17">
        <f>BT9*12</f>
        <v>469.20000000000005</v>
      </c>
      <c r="BX9" s="5" t="str">
        <f>CONCATENATE("Current Bill"," ",[31]Input!$B$13)</f>
        <v>Current Bill January 2023</v>
      </c>
      <c r="BY9" s="17">
        <f>SUMPRODUCT(($B$4='[31]Calculator Data Summary'!$B$5:$AG$5)*($B$5='[31]Calculator Data Summary'!$B$6:$AG$6)*($B$6='[31]Calculator Data Summary'!$B$4:$AG$4)*("Current"='[31]Calculator Data Summary'!$B$7:$AG$7)*(BX9='[31]Calculator Data Summary'!$A$8:$A$21)*'[31]Calculator Data Summary'!$B$8:$AG$21)</f>
        <v>34.36</v>
      </c>
      <c r="BZ9" s="17">
        <f>BY9*12</f>
        <v>412.32</v>
      </c>
      <c r="CC9" s="5" t="str">
        <f>CONCATENATE("Current Bill"," ",[32]Input!$B$13)</f>
        <v>Current Bill January 2023</v>
      </c>
      <c r="CD9" s="17">
        <f>SUMPRODUCT(($B$4='[32]Calculator Data Summary'!$B$5:$AG$5)*($B$5='[32]Calculator Data Summary'!$B$6:$AG$6)*($B$6='[32]Calculator Data Summary'!$B$4:$AG$4)*("Current"='[32]Calculator Data Summary'!$B$7:$AG$7)*(CC9='[32]Calculator Data Summary'!$A$8:$A$21)*'[32]Calculator Data Summary'!$B$8:$AG$21)</f>
        <v>48.970000000000006</v>
      </c>
      <c r="CE9" s="17">
        <f>CD9*12</f>
        <v>587.6400000000001</v>
      </c>
      <c r="CH9" s="5" t="str">
        <f>CONCATENATE("Current Bill"," ",[33]Input!$B$13)</f>
        <v>Current Bill January 2023</v>
      </c>
      <c r="CI9" s="17">
        <f>SUMPRODUCT(($B$4='[33]Calculator Data Summary'!$B$5:$AG$5)*($B$5='[33]Calculator Data Summary'!$B$6:$AG$6)*($B$6='[33]Calculator Data Summary'!$B$4:$AG$4)*("Current"='[33]Calculator Data Summary'!$B$7:$AG$7)*(CH9='[33]Calculator Data Summary'!$A$8:$A$21)*'[33]Calculator Data Summary'!$B$8:$AG$21)</f>
        <v>19.73</v>
      </c>
      <c r="CJ9" s="17">
        <f>CI9*12</f>
        <v>236.76</v>
      </c>
      <c r="CM9" s="5" t="str">
        <f>CONCATENATE("Current Bill"," ",[34]Input!$B$13)</f>
        <v>Current Bill January 2023</v>
      </c>
      <c r="CN9" s="17">
        <f>SUMPRODUCT(($B$4='[34]Calculator Data Summary'!$B$5:$AG$5)*($B$5='[34]Calculator Data Summary'!$B$6:$AG$6)*($B$6='[34]Calculator Data Summary'!$B$4:$AG$4)*("Current"='[34]Calculator Data Summary'!$B$7:$AG$7)*(CM9='[34]Calculator Data Summary'!$A$8:$A$21)*'[34]Calculator Data Summary'!$B$8:$AG$21)</f>
        <v>57.83</v>
      </c>
      <c r="CO9" s="17">
        <f>CN9*12</f>
        <v>693.96</v>
      </c>
      <c r="CR9" s="5" t="str">
        <f>CONCATENATE("Current Bill"," ",[35]Input!$B$13)</f>
        <v>Current Bill January 2023</v>
      </c>
      <c r="CS9" s="17">
        <f>SUMPRODUCT(($B$4='[35]Calculator Data Summary'!$B$5:$AG$5)*($B$5='[35]Calculator Data Summary'!$B$6:$AG$6)*($B$6='[35]Calculator Data Summary'!$B$4:$AG$4)*("Current"='[35]Calculator Data Summary'!$B$7:$AG$7)*(CR9='[35]Calculator Data Summary'!$A$8:$A$21)*'[35]Calculator Data Summary'!$B$8:$AG$21)</f>
        <v>61.269999999999996</v>
      </c>
      <c r="CT9" s="17">
        <f>CS9*12</f>
        <v>735.24</v>
      </c>
      <c r="CW9" s="5" t="str">
        <f>CONCATENATE("Current Bill"," ",[17]Input!$B$13)</f>
        <v>Current Bill January 2023</v>
      </c>
      <c r="CX9" s="17">
        <f>SUMPRODUCT(($B$4='[36]AV Calculator Data Summary'!$B$5:$AG$5)*($B$5='[36]AV Calculator Data Summary'!$B$6:$AG$6)*($B$6='[36]AV Calculator Data Summary'!$B$4:$AG$4)*("Current"='[36]AV Calculator Data Summary'!$B$7:$AG$7)*(CW9='[36]AV Calculator Data Summary'!$A$8:$A$21)*'[36]AV Calculator Data Summary'!$B$8:$AG$21)</f>
        <v>59.040000000000006</v>
      </c>
      <c r="CY9" s="17">
        <f>CX9*12</f>
        <v>708.48</v>
      </c>
      <c r="DB9" s="5" t="str">
        <f>CONCATENATE("Current Bill"," ",[17]Input!$B$13)</f>
        <v>Current Bill January 2023</v>
      </c>
      <c r="DC9" s="17">
        <f>SUMPRODUCT(($B$4='[36]PV Calculator Data Summary'!$B$5:$AG$5)*($B$5='[36]PV Calculator Data Summary'!$B$6:$AG$6)*($B$6='[36]PV Calculator Data Summary'!$B$4:$AG$4)*("Current"='[36]PV Calculator Data Summary'!$B$7:$AG$7)*(DB9='[36]PV Calculator Data Summary'!$A$8:$A$21)*'[36]PV Calculator Data Summary'!$B$8:$AG$21)</f>
        <v>73.339999999999989</v>
      </c>
      <c r="DD9" s="17">
        <f>DC9*12</f>
        <v>880.07999999999993</v>
      </c>
      <c r="DG9" s="5" t="s">
        <v>82</v>
      </c>
      <c r="DH9" s="17">
        <v>0</v>
      </c>
      <c r="DI9" s="17">
        <f>DH9*12</f>
        <v>0</v>
      </c>
      <c r="DL9" s="5" t="s">
        <v>82</v>
      </c>
      <c r="DM9" s="17">
        <v>0</v>
      </c>
      <c r="DN9" s="17">
        <f>DM9*12</f>
        <v>0</v>
      </c>
      <c r="DQ9" s="5" t="s">
        <v>82</v>
      </c>
      <c r="DR9" s="17">
        <v>0</v>
      </c>
      <c r="DS9" s="17">
        <f>DR9*12</f>
        <v>0</v>
      </c>
      <c r="DV9" s="5" t="s">
        <v>82</v>
      </c>
      <c r="DW9" s="17">
        <v>0</v>
      </c>
      <c r="DX9" s="17">
        <f>DW9*12</f>
        <v>0</v>
      </c>
      <c r="EA9" s="5" t="s">
        <v>82</v>
      </c>
      <c r="EB9" s="17">
        <v>0</v>
      </c>
      <c r="EC9" s="17">
        <f>EB9*12</f>
        <v>0</v>
      </c>
      <c r="EF9" s="5" t="s">
        <v>82</v>
      </c>
      <c r="EG9" s="17">
        <v>0</v>
      </c>
      <c r="EH9" s="17">
        <f>EG9*12</f>
        <v>0</v>
      </c>
      <c r="EK9" s="5" t="s">
        <v>82</v>
      </c>
      <c r="EL9" s="17">
        <v>0</v>
      </c>
      <c r="EM9" s="17">
        <f>EL9*12</f>
        <v>0</v>
      </c>
      <c r="EP9" s="5" t="s">
        <v>82</v>
      </c>
      <c r="EQ9" s="17">
        <v>0</v>
      </c>
      <c r="ER9" s="17">
        <f>EQ9*12</f>
        <v>0</v>
      </c>
      <c r="EU9" s="5" t="s">
        <v>82</v>
      </c>
      <c r="EV9" s="17">
        <v>0</v>
      </c>
      <c r="EW9" s="17">
        <f>EV9*12</f>
        <v>0</v>
      </c>
      <c r="EZ9" s="5" t="s">
        <v>82</v>
      </c>
      <c r="FA9" s="17">
        <v>0</v>
      </c>
      <c r="FB9" s="17">
        <f>FA9*12</f>
        <v>0</v>
      </c>
      <c r="FE9" s="5" t="s">
        <v>82</v>
      </c>
      <c r="FF9" s="17">
        <v>0</v>
      </c>
      <c r="FG9" s="17">
        <f>FF9*12</f>
        <v>0</v>
      </c>
      <c r="FJ9" s="5" t="s">
        <v>82</v>
      </c>
      <c r="FK9" s="17">
        <v>0</v>
      </c>
      <c r="FL9" s="17">
        <f>FK9*12</f>
        <v>0</v>
      </c>
      <c r="FO9" s="5" t="s">
        <v>82</v>
      </c>
      <c r="FP9" s="17">
        <v>0</v>
      </c>
      <c r="FQ9" s="17">
        <f>FP9*12</f>
        <v>0</v>
      </c>
      <c r="FT9" s="5" t="s">
        <v>82</v>
      </c>
      <c r="FU9" s="17">
        <v>0</v>
      </c>
      <c r="FV9" s="17">
        <f>FU9*12</f>
        <v>0</v>
      </c>
      <c r="FY9" s="5" t="s">
        <v>82</v>
      </c>
      <c r="FZ9" s="17">
        <v>0</v>
      </c>
      <c r="GA9" s="17">
        <f>FZ9*12</f>
        <v>0</v>
      </c>
      <c r="GD9" s="5" t="s">
        <v>82</v>
      </c>
      <c r="GE9" s="17">
        <v>0</v>
      </c>
      <c r="GF9" s="17">
        <f>GE9*12</f>
        <v>0</v>
      </c>
      <c r="GI9" s="5" t="s">
        <v>82</v>
      </c>
      <c r="GJ9" s="17">
        <v>0</v>
      </c>
      <c r="GK9" s="17">
        <f>GJ9*12</f>
        <v>0</v>
      </c>
      <c r="GN9" s="5" t="s">
        <v>82</v>
      </c>
      <c r="GO9" s="17">
        <v>0</v>
      </c>
      <c r="GP9" s="17">
        <f>GO9*12</f>
        <v>0</v>
      </c>
      <c r="GS9" s="5" t="s">
        <v>82</v>
      </c>
      <c r="GT9" s="17">
        <v>0</v>
      </c>
      <c r="GU9" s="17">
        <f>GT9*12</f>
        <v>0</v>
      </c>
      <c r="GX9" s="5" t="s">
        <v>82</v>
      </c>
      <c r="GY9" s="17">
        <v>0</v>
      </c>
      <c r="GZ9" s="17">
        <f>GY9*12</f>
        <v>0</v>
      </c>
      <c r="HC9" s="5" t="s">
        <v>82</v>
      </c>
      <c r="HD9" s="17">
        <v>0</v>
      </c>
      <c r="HE9" s="17">
        <f>HD9*12</f>
        <v>0</v>
      </c>
      <c r="HH9" s="5" t="s">
        <v>82</v>
      </c>
      <c r="HI9" s="17">
        <v>0</v>
      </c>
      <c r="HJ9" s="17">
        <f>HI9*12</f>
        <v>0</v>
      </c>
      <c r="HM9" s="5" t="s">
        <v>82</v>
      </c>
      <c r="HN9" s="17">
        <v>0</v>
      </c>
      <c r="HO9" s="17">
        <f>HN9*12</f>
        <v>0</v>
      </c>
    </row>
    <row r="10" spans="1:224" ht="15.75" thickBot="1" x14ac:dyDescent="0.3">
      <c r="A10" s="1" t="s">
        <v>11</v>
      </c>
      <c r="B10" s="16">
        <f>G10</f>
        <v>6</v>
      </c>
      <c r="C10" s="16">
        <f t="shared" ref="C10:D10" si="0">H10</f>
        <v>6</v>
      </c>
      <c r="D10" s="16">
        <f t="shared" si="0"/>
        <v>6</v>
      </c>
      <c r="F10" s="1" t="s">
        <v>11</v>
      </c>
      <c r="G10" s="16">
        <f>SUMPRODUCT(($B$4='[17]Calculator Data Summary'!$B$5:$AG$5)*($B$5='[17]Calculator Data Summary'!$B$6:$AG$6)*($B$6='[17]Calculator Data Summary'!$B$4:$AG$4)*(G$13='[17]Calculator Data Summary'!$B$7:$AG$7)*("Usage"='[17]Calculator Data Summary'!$A$8:$A$21)*'[17]Calculator Data Summary'!$B$8:$AG$21)</f>
        <v>6</v>
      </c>
      <c r="H10" s="16">
        <f>SUMPRODUCT(($B$4='[17]Calculator Data Summary'!$B$5:$AG$5)*($B$5='[17]Calculator Data Summary'!$B$6:$AG$6)*($B$6='[17]Calculator Data Summary'!$B$4:$AG$4)*(H$13='[17]Calculator Data Summary'!$B$7:$AG$7)*("Usage"='[17]Calculator Data Summary'!$A$8:$A$21)*'[17]Calculator Data Summary'!$B$8:$AG$21)</f>
        <v>6</v>
      </c>
      <c r="I10" s="16">
        <f>SUMPRODUCT(($B$4='[17]Calculator Data Summary'!$B$5:$AG$5)*($B$5='[17]Calculator Data Summary'!$B$6:$AG$6)*($B$6='[17]Calculator Data Summary'!$B$4:$AG$4)*(I$13='[17]Calculator Data Summary'!$B$7:$AG$7)*("Usage"='[17]Calculator Data Summary'!$A$8:$A$21)*'[17]Calculator Data Summary'!$B$8:$AG$21)</f>
        <v>6</v>
      </c>
      <c r="K10" s="1" t="s">
        <v>11</v>
      </c>
      <c r="L10" s="16">
        <f>SUMPRODUCT(($B$4='[18]Calculator Data Summary'!$B$5:$AG$5)*($B$5='[18]Calculator Data Summary'!$B$6:$AG$6)*($B$6='[18]Calculator Data Summary'!$B$4:$AG$4)*(L$13='[18]Calculator Data Summary'!$B$7:$AG$7)*("Usage"='[18]Calculator Data Summary'!$A$8:$A$21)*'[18]Calculator Data Summary'!$B$8:$AG$21)</f>
        <v>6</v>
      </c>
      <c r="M10" s="16">
        <f>SUMPRODUCT(($B$4='[18]Calculator Data Summary'!$B$5:$AG$5)*($B$5='[18]Calculator Data Summary'!$B$6:$AG$6)*($B$6='[18]Calculator Data Summary'!$B$4:$AG$4)*(M$13='[18]Calculator Data Summary'!$B$7:$AG$7)*("Usage"='[18]Calculator Data Summary'!$A$8:$A$21)*'[18]Calculator Data Summary'!$B$8:$AG$21)</f>
        <v>6</v>
      </c>
      <c r="N10" s="16">
        <f>SUMPRODUCT(($B$4='[18]Calculator Data Summary'!$B$5:$AG$5)*($B$5='[18]Calculator Data Summary'!$B$6:$AG$6)*($B$6='[18]Calculator Data Summary'!$B$4:$AG$4)*(N$13='[18]Calculator Data Summary'!$B$7:$AG$7)*("Usage"='[18]Calculator Data Summary'!$A$8:$A$21)*'[18]Calculator Data Summary'!$B$8:$AG$21)</f>
        <v>6</v>
      </c>
      <c r="P10" s="1" t="s">
        <v>11</v>
      </c>
      <c r="Q10" s="16">
        <f>SUMPRODUCT(($B$4='[19]Calculator Data Summary'!$B$5:$AG$5)*($B$5='[19]Calculator Data Summary'!$B$6:$AG$6)*($B$6='[19]Calculator Data Summary'!$B$4:$AG$4)*(Q$13='[19]Calculator Data Summary'!$B$7:$AG$7)*("Usage"='[19]Calculator Data Summary'!$A$8:$A$21)*'[19]Calculator Data Summary'!$B$8:$AG$21)</f>
        <v>6</v>
      </c>
      <c r="R10" s="16">
        <f>SUMPRODUCT(($B$4='[19]Calculator Data Summary'!$B$5:$AG$5)*($B$5='[19]Calculator Data Summary'!$B$6:$AG$6)*($B$6='[19]Calculator Data Summary'!$B$4:$AG$4)*(R$13='[19]Calculator Data Summary'!$B$7:$AG$7)*("Usage"='[19]Calculator Data Summary'!$A$8:$A$21)*'[19]Calculator Data Summary'!$B$8:$AG$21)</f>
        <v>6</v>
      </c>
      <c r="S10" s="16">
        <f>SUMPRODUCT(($B$4='[19]Calculator Data Summary'!$B$5:$AG$5)*($B$5='[19]Calculator Data Summary'!$B$6:$AG$6)*($B$6='[19]Calculator Data Summary'!$B$4:$AG$4)*(S$13='[19]Calculator Data Summary'!$B$7:$AG$7)*("Usage"='[19]Calculator Data Summary'!$A$8:$A$21)*'[19]Calculator Data Summary'!$B$8:$AG$21)</f>
        <v>6</v>
      </c>
      <c r="U10" s="1" t="s">
        <v>11</v>
      </c>
      <c r="V10" s="16">
        <f>SUMPRODUCT(($B$4='[20]Calculator Data Summary'!$B$5:$AG$5)*($B$5='[20]Calculator Data Summary'!$B$6:$AG$6)*($B$6='[20]Calculator Data Summary'!$B$4:$AG$4)*(V$13='[20]Calculator Data Summary'!$B$7:$AG$7)*("Usage"='[20]Calculator Data Summary'!$A$8:$A$21)*'[20]Calculator Data Summary'!$B$8:$AG$21)</f>
        <v>6</v>
      </c>
      <c r="W10" s="16">
        <f>SUMPRODUCT(($B$4='[20]Calculator Data Summary'!$B$5:$AG$5)*($B$5='[20]Calculator Data Summary'!$B$6:$AG$6)*($B$6='[20]Calculator Data Summary'!$B$4:$AG$4)*(W$13='[20]Calculator Data Summary'!$B$7:$AG$7)*("Usage"='[20]Calculator Data Summary'!$A$8:$A$21)*'[20]Calculator Data Summary'!$B$8:$AG$21)</f>
        <v>6</v>
      </c>
      <c r="X10" s="16">
        <f>SUMPRODUCT(($B$4='[20]Calculator Data Summary'!$B$5:$AG$5)*($B$5='[20]Calculator Data Summary'!$B$6:$AG$6)*($B$6='[20]Calculator Data Summary'!$B$4:$AG$4)*(X$13='[20]Calculator Data Summary'!$B$7:$AG$7)*("Usage"='[20]Calculator Data Summary'!$A$8:$A$21)*'[20]Calculator Data Summary'!$B$8:$AG$21)</f>
        <v>6</v>
      </c>
      <c r="Z10" s="1" t="s">
        <v>11</v>
      </c>
      <c r="AA10" s="16">
        <f>SUMPRODUCT(($B$4='[21]Calculator Data Summary'!$B$5:$AG$5)*($B$5='[21]Calculator Data Summary'!$B$6:$AG$6)*($B$6='[21]Calculator Data Summary'!$B$4:$AG$4)*(AA$13='[21]Calculator Data Summary'!$B$7:$AG$7)*("Usage"='[21]Calculator Data Summary'!$A$8:$A$21)*'[21]Calculator Data Summary'!$B$8:$AG$21)</f>
        <v>6</v>
      </c>
      <c r="AB10" s="16">
        <f>SUMPRODUCT(($B$4='[21]Calculator Data Summary'!$B$5:$AG$5)*($B$5='[21]Calculator Data Summary'!$B$6:$AG$6)*($B$6='[21]Calculator Data Summary'!$B$4:$AG$4)*(AB$13='[21]Calculator Data Summary'!$B$7:$AG$7)*("Usage"='[21]Calculator Data Summary'!$A$8:$A$21)*'[21]Calculator Data Summary'!$B$8:$AG$21)</f>
        <v>6</v>
      </c>
      <c r="AC10" s="16">
        <f>SUMPRODUCT(($B$4='[21]Calculator Data Summary'!$B$5:$AG$5)*($B$5='[21]Calculator Data Summary'!$B$6:$AG$6)*($B$6='[21]Calculator Data Summary'!$B$4:$AG$4)*(AC$13='[21]Calculator Data Summary'!$B$7:$AG$7)*("Usage"='[21]Calculator Data Summary'!$A$8:$A$21)*'[21]Calculator Data Summary'!$B$8:$AG$21)</f>
        <v>6</v>
      </c>
      <c r="AE10" s="1" t="s">
        <v>11</v>
      </c>
      <c r="AF10" s="16">
        <f>SUMPRODUCT(($B$4='[22]Calculator Data Summary'!$B$5:$AG$5)*($B$5='[22]Calculator Data Summary'!$B$6:$AG$6)*($B$6='[22]Calculator Data Summary'!$B$4:$AG$4)*(AF$13='[22]Calculator Data Summary'!$B$7:$AG$7)*("Usage"='[22]Calculator Data Summary'!$A$8:$A$21)*'[22]Calculator Data Summary'!$B$8:$AG$21)</f>
        <v>6</v>
      </c>
      <c r="AG10" s="16">
        <f>SUMPRODUCT(($B$4='[22]Calculator Data Summary'!$B$5:$AG$5)*($B$5='[22]Calculator Data Summary'!$B$6:$AG$6)*($B$6='[22]Calculator Data Summary'!$B$4:$AG$4)*(AG$13='[22]Calculator Data Summary'!$B$7:$AG$7)*("Usage"='[22]Calculator Data Summary'!$A$8:$A$21)*'[22]Calculator Data Summary'!$B$8:$AG$21)</f>
        <v>6</v>
      </c>
      <c r="AH10" s="16">
        <f>SUMPRODUCT(($B$4='[22]Calculator Data Summary'!$B$5:$AG$5)*($B$5='[22]Calculator Data Summary'!$B$6:$AG$6)*($B$6='[22]Calculator Data Summary'!$B$4:$AG$4)*(AH$13='[22]Calculator Data Summary'!$B$7:$AG$7)*("Usage"='[22]Calculator Data Summary'!$A$8:$A$21)*'[22]Calculator Data Summary'!$B$8:$AG$21)</f>
        <v>6</v>
      </c>
      <c r="AJ10" s="1" t="s">
        <v>11</v>
      </c>
      <c r="AK10" s="16">
        <f>SUMPRODUCT(($B$4='[23]Calculator Data Summary'!$B$5:$AG$5)*($B$5='[23]Calculator Data Summary'!$B$6:$AG$6)*($B$6='[23]Calculator Data Summary'!$B$4:$AG$4)*(AK$13='[23]Calculator Data Summary'!$B$7:$AG$7)*("Usage"='[23]Calculator Data Summary'!$A$8:$A$21)*'[23]Calculator Data Summary'!$B$8:$AG$21)</f>
        <v>6</v>
      </c>
      <c r="AL10" s="16">
        <f>SUMPRODUCT(($B$4='[23]Calculator Data Summary'!$B$5:$AG$5)*($B$5='[23]Calculator Data Summary'!$B$6:$AG$6)*($B$6='[23]Calculator Data Summary'!$B$4:$AG$4)*(AL$13='[23]Calculator Data Summary'!$B$7:$AG$7)*("Usage"='[23]Calculator Data Summary'!$A$8:$A$21)*'[23]Calculator Data Summary'!$B$8:$AG$21)</f>
        <v>6</v>
      </c>
      <c r="AM10" s="16">
        <f>SUMPRODUCT(($B$4='[23]Calculator Data Summary'!$B$5:$AG$5)*($B$5='[23]Calculator Data Summary'!$B$6:$AG$6)*($B$6='[23]Calculator Data Summary'!$B$4:$AG$4)*(AM$13='[23]Calculator Data Summary'!$B$7:$AG$7)*("Usage"='[23]Calculator Data Summary'!$A$8:$A$21)*'[23]Calculator Data Summary'!$B$8:$AG$21)</f>
        <v>6</v>
      </c>
      <c r="AO10" s="1" t="s">
        <v>11</v>
      </c>
      <c r="AP10" s="16">
        <f>SUMPRODUCT(($B$4='[24]Calculator Data Summary'!$B$5:$AG$5)*($B$5='[24]Calculator Data Summary'!$B$6:$AG$6)*($B$6='[24]Calculator Data Summary'!$B$4:$AG$4)*(AP$13='[24]Calculator Data Summary'!$B$7:$AG$7)*("Usage"='[24]Calculator Data Summary'!$A$8:$A$21)*'[24]Calculator Data Summary'!$B$8:$AG$21)</f>
        <v>6</v>
      </c>
      <c r="AQ10" s="16">
        <f>SUMPRODUCT(($B$4='[24]Calculator Data Summary'!$B$5:$AG$5)*($B$5='[24]Calculator Data Summary'!$B$6:$AG$6)*($B$6='[24]Calculator Data Summary'!$B$4:$AG$4)*(AQ$13='[24]Calculator Data Summary'!$B$7:$AG$7)*("Usage"='[24]Calculator Data Summary'!$A$8:$A$21)*'[24]Calculator Data Summary'!$B$8:$AG$21)</f>
        <v>6</v>
      </c>
      <c r="AR10" s="16">
        <f>SUMPRODUCT(($B$4='[24]Calculator Data Summary'!$B$5:$AG$5)*($B$5='[24]Calculator Data Summary'!$B$6:$AG$6)*($B$6='[24]Calculator Data Summary'!$B$4:$AG$4)*(AR$13='[24]Calculator Data Summary'!$B$7:$AG$7)*("Usage"='[24]Calculator Data Summary'!$A$8:$A$21)*'[24]Calculator Data Summary'!$B$8:$AG$21)</f>
        <v>6</v>
      </c>
      <c r="AT10" s="1" t="s">
        <v>11</v>
      </c>
      <c r="AU10" s="16">
        <f>SUMPRODUCT(($B$4='[25]Calculator Data Summary'!$B$5:$AG$5)*($B$5='[25]Calculator Data Summary'!$B$6:$AG$6)*($B$6='[25]Calculator Data Summary'!$B$4:$AG$4)*(AU$13='[25]Calculator Data Summary'!$B$7:$AG$7)*("Usage"='[25]Calculator Data Summary'!$A$8:$A$21)*'[25]Calculator Data Summary'!$B$8:$AG$21)</f>
        <v>6</v>
      </c>
      <c r="AV10" s="16">
        <f>SUMPRODUCT(($B$4='[25]Calculator Data Summary'!$B$5:$AG$5)*($B$5='[25]Calculator Data Summary'!$B$6:$AG$6)*($B$6='[25]Calculator Data Summary'!$B$4:$AG$4)*(AV$13='[25]Calculator Data Summary'!$B$7:$AG$7)*("Usage"='[25]Calculator Data Summary'!$A$8:$A$21)*'[25]Calculator Data Summary'!$B$8:$AG$21)</f>
        <v>6</v>
      </c>
      <c r="AW10" s="16">
        <f>SUMPRODUCT(($B$4='[25]Calculator Data Summary'!$B$5:$AG$5)*($B$5='[25]Calculator Data Summary'!$B$6:$AG$6)*($B$6='[25]Calculator Data Summary'!$B$4:$AG$4)*(AW$13='[25]Calculator Data Summary'!$B$7:$AG$7)*("Usage"='[25]Calculator Data Summary'!$A$8:$A$21)*'[25]Calculator Data Summary'!$B$8:$AG$21)</f>
        <v>6</v>
      </c>
      <c r="AY10" s="1" t="s">
        <v>11</v>
      </c>
      <c r="AZ10" s="16">
        <f>SUMPRODUCT(($B$4='[26]Calculator Data Summary'!$B$5:$AG$5)*($B$5='[26]Calculator Data Summary'!$B$6:$AG$6)*($B$6='[26]Calculator Data Summary'!$B$4:$AG$4)*(AZ$13='[26]Calculator Data Summary'!$B$7:$AG$7)*("Usage"='[26]Calculator Data Summary'!$A$8:$A$21)*'[26]Calculator Data Summary'!$B$8:$AG$21)</f>
        <v>6</v>
      </c>
      <c r="BA10" s="16">
        <f>SUMPRODUCT(($B$4='[26]Calculator Data Summary'!$B$5:$AG$5)*($B$5='[26]Calculator Data Summary'!$B$6:$AG$6)*($B$6='[26]Calculator Data Summary'!$B$4:$AG$4)*(BA$13='[26]Calculator Data Summary'!$B$7:$AG$7)*("Usage"='[26]Calculator Data Summary'!$A$8:$A$21)*'[26]Calculator Data Summary'!$B$8:$AG$21)</f>
        <v>6</v>
      </c>
      <c r="BB10" s="16">
        <f>SUMPRODUCT(($B$4='[26]Calculator Data Summary'!$B$5:$AG$5)*($B$5='[26]Calculator Data Summary'!$B$6:$AG$6)*($B$6='[26]Calculator Data Summary'!$B$4:$AG$4)*(BB$13='[26]Calculator Data Summary'!$B$7:$AG$7)*("Usage"='[26]Calculator Data Summary'!$A$8:$A$21)*'[26]Calculator Data Summary'!$B$8:$AG$21)</f>
        <v>6</v>
      </c>
      <c r="BD10" s="1" t="s">
        <v>11</v>
      </c>
      <c r="BE10" s="16">
        <f>SUMPRODUCT(($B$4='[27]Calculator Data Summary'!$B$5:$AG$5)*($B$5='[27]Calculator Data Summary'!$B$6:$AG$6)*($B$6='[27]Calculator Data Summary'!$B$4:$AG$4)*(BE$13='[27]Calculator Data Summary'!$B$7:$AG$7)*("Usage"='[27]Calculator Data Summary'!$A$8:$A$21)*'[27]Calculator Data Summary'!$B$8:$AG$21)</f>
        <v>6</v>
      </c>
      <c r="BF10" s="16">
        <f>SUMPRODUCT(($B$4='[27]Calculator Data Summary'!$B$5:$AG$5)*($B$5='[27]Calculator Data Summary'!$B$6:$AG$6)*($B$6='[27]Calculator Data Summary'!$B$4:$AG$4)*(BF$13='[27]Calculator Data Summary'!$B$7:$AG$7)*("Usage"='[27]Calculator Data Summary'!$A$8:$A$21)*'[27]Calculator Data Summary'!$B$8:$AG$21)</f>
        <v>6</v>
      </c>
      <c r="BG10" s="16">
        <f>SUMPRODUCT(($B$4='[27]Calculator Data Summary'!$B$5:$AG$5)*($B$5='[27]Calculator Data Summary'!$B$6:$AG$6)*($B$6='[27]Calculator Data Summary'!$B$4:$AG$4)*(BG$13='[27]Calculator Data Summary'!$B$7:$AG$7)*("Usage"='[27]Calculator Data Summary'!$A$8:$A$21)*'[27]Calculator Data Summary'!$B$8:$AG$21)</f>
        <v>6</v>
      </c>
      <c r="BI10" s="1" t="s">
        <v>11</v>
      </c>
      <c r="BJ10" s="16">
        <f>SUMPRODUCT(($B$4='[28]Calculator Data Summary'!$B$5:$AG$5)*($B$5='[28]Calculator Data Summary'!$B$6:$AG$6)*($B$6='[28]Calculator Data Summary'!$B$4:$AG$4)*(BJ$13='[28]Calculator Data Summary'!$B$7:$AG$7)*("Usage"='[28]Calculator Data Summary'!$A$8:$A$21)*'[28]Calculator Data Summary'!$B$8:$AG$21)</f>
        <v>6</v>
      </c>
      <c r="BK10" s="16">
        <f>SUMPRODUCT(($B$4='[28]Calculator Data Summary'!$B$5:$AG$5)*($B$5='[28]Calculator Data Summary'!$B$6:$AG$6)*($B$6='[28]Calculator Data Summary'!$B$4:$AG$4)*(BK$13='[28]Calculator Data Summary'!$B$7:$AG$7)*("Usage"='[28]Calculator Data Summary'!$A$8:$A$21)*'[28]Calculator Data Summary'!$B$8:$AG$21)</f>
        <v>6</v>
      </c>
      <c r="BL10" s="16">
        <f>SUMPRODUCT(($B$4='[28]Calculator Data Summary'!$B$5:$AG$5)*($B$5='[28]Calculator Data Summary'!$B$6:$AG$6)*($B$6='[28]Calculator Data Summary'!$B$4:$AG$4)*(BL$13='[28]Calculator Data Summary'!$B$7:$AG$7)*("Usage"='[28]Calculator Data Summary'!$A$8:$A$21)*'[28]Calculator Data Summary'!$B$8:$AG$21)</f>
        <v>6</v>
      </c>
      <c r="BN10" s="1" t="s">
        <v>11</v>
      </c>
      <c r="BO10" s="16">
        <f>SUMPRODUCT(($B$4='[29]Calculator Data Summary'!$B$5:$AG$5)*($B$5='[29]Calculator Data Summary'!$B$6:$AG$6)*($B$6='[29]Calculator Data Summary'!$B$4:$AG$4)*(BO$13='[29]Calculator Data Summary'!$B$7:$AG$7)*("Usage"='[29]Calculator Data Summary'!$A$8:$A$21)*'[29]Calculator Data Summary'!$B$8:$AG$21)</f>
        <v>6</v>
      </c>
      <c r="BP10" s="16">
        <f>SUMPRODUCT(($B$4='[29]Calculator Data Summary'!$B$5:$AG$5)*($B$5='[29]Calculator Data Summary'!$B$6:$AG$6)*($B$6='[29]Calculator Data Summary'!$B$4:$AG$4)*(BP$13='[29]Calculator Data Summary'!$B$7:$AG$7)*("Usage"='[29]Calculator Data Summary'!$A$8:$A$21)*'[29]Calculator Data Summary'!$B$8:$AG$21)</f>
        <v>6</v>
      </c>
      <c r="BQ10" s="16">
        <f>SUMPRODUCT(($B$4='[29]Calculator Data Summary'!$B$5:$AG$5)*($B$5='[29]Calculator Data Summary'!$B$6:$AG$6)*($B$6='[29]Calculator Data Summary'!$B$4:$AG$4)*(BQ$13='[29]Calculator Data Summary'!$B$7:$AG$7)*("Usage"='[29]Calculator Data Summary'!$A$8:$A$21)*'[29]Calculator Data Summary'!$B$8:$AG$21)</f>
        <v>6</v>
      </c>
      <c r="BS10" s="1" t="s">
        <v>11</v>
      </c>
      <c r="BT10" s="16">
        <f>SUMPRODUCT(($B$4='[30]Calculator Data Summary'!$B$5:$AG$5)*($B$5='[30]Calculator Data Summary'!$B$6:$AG$6)*($B$6='[30]Calculator Data Summary'!$B$4:$AG$4)*(BT$13='[30]Calculator Data Summary'!$B$7:$AG$7)*("Usage"='[30]Calculator Data Summary'!$A$8:$A$21)*'[30]Calculator Data Summary'!$B$8:$AG$21)</f>
        <v>6</v>
      </c>
      <c r="BU10" s="16">
        <f>SUMPRODUCT(($B$4='[30]Calculator Data Summary'!$B$5:$AG$5)*($B$5='[30]Calculator Data Summary'!$B$6:$AG$6)*($B$6='[30]Calculator Data Summary'!$B$4:$AG$4)*(BU$13='[30]Calculator Data Summary'!$B$7:$AG$7)*("Usage"='[30]Calculator Data Summary'!$A$8:$A$21)*'[30]Calculator Data Summary'!$B$8:$AG$21)</f>
        <v>6</v>
      </c>
      <c r="BV10" s="16">
        <f>SUMPRODUCT(($B$4='[30]Calculator Data Summary'!$B$5:$AG$5)*($B$5='[30]Calculator Data Summary'!$B$6:$AG$6)*($B$6='[30]Calculator Data Summary'!$B$4:$AG$4)*(BV$13='[30]Calculator Data Summary'!$B$7:$AG$7)*("Usage"='[30]Calculator Data Summary'!$A$8:$A$21)*'[30]Calculator Data Summary'!$B$8:$AG$21)</f>
        <v>6</v>
      </c>
      <c r="BX10" s="1" t="s">
        <v>11</v>
      </c>
      <c r="BY10" s="16">
        <f>SUMPRODUCT(($B$4='[31]Calculator Data Summary'!$B$5:$AG$5)*($B$5='[31]Calculator Data Summary'!$B$6:$AG$6)*($B$6='[31]Calculator Data Summary'!$B$4:$AG$4)*(BY$13='[31]Calculator Data Summary'!$B$7:$AG$7)*("Usage"='[31]Calculator Data Summary'!$A$8:$A$21)*'[31]Calculator Data Summary'!$B$8:$AG$21)</f>
        <v>6</v>
      </c>
      <c r="BZ10" s="16">
        <f>SUMPRODUCT(($B$4='[31]Calculator Data Summary'!$B$5:$AG$5)*($B$5='[31]Calculator Data Summary'!$B$6:$AG$6)*($B$6='[31]Calculator Data Summary'!$B$4:$AG$4)*(BZ$13='[31]Calculator Data Summary'!$B$7:$AG$7)*("Usage"='[31]Calculator Data Summary'!$A$8:$A$21)*'[31]Calculator Data Summary'!$B$8:$AG$21)</f>
        <v>6</v>
      </c>
      <c r="CA10" s="16">
        <f>SUMPRODUCT(($B$4='[31]Calculator Data Summary'!$B$5:$AG$5)*($B$5='[31]Calculator Data Summary'!$B$6:$AG$6)*($B$6='[31]Calculator Data Summary'!$B$4:$AG$4)*(CA$13='[31]Calculator Data Summary'!$B$7:$AG$7)*("Usage"='[31]Calculator Data Summary'!$A$8:$A$21)*'[31]Calculator Data Summary'!$B$8:$AG$21)</f>
        <v>6</v>
      </c>
      <c r="CC10" s="1" t="s">
        <v>11</v>
      </c>
      <c r="CD10" s="16">
        <f>SUMPRODUCT(($B$4='[32]Calculator Data Summary'!$B$5:$AG$5)*($B$5='[32]Calculator Data Summary'!$B$6:$AG$6)*($B$6='[32]Calculator Data Summary'!$B$4:$AG$4)*(CD$13='[32]Calculator Data Summary'!$B$7:$AG$7)*("Usage"='[32]Calculator Data Summary'!$A$8:$A$21)*'[32]Calculator Data Summary'!$B$8:$AG$21)</f>
        <v>6</v>
      </c>
      <c r="CE10" s="16">
        <f>SUMPRODUCT(($B$4='[32]Calculator Data Summary'!$B$5:$AG$5)*($B$5='[32]Calculator Data Summary'!$B$6:$AG$6)*($B$6='[32]Calculator Data Summary'!$B$4:$AG$4)*(CE$13='[32]Calculator Data Summary'!$B$7:$AG$7)*("Usage"='[32]Calculator Data Summary'!$A$8:$A$21)*'[32]Calculator Data Summary'!$B$8:$AG$21)</f>
        <v>6</v>
      </c>
      <c r="CF10" s="16">
        <f>SUMPRODUCT(($B$4='[32]Calculator Data Summary'!$B$5:$AG$5)*($B$5='[32]Calculator Data Summary'!$B$6:$AG$6)*($B$6='[32]Calculator Data Summary'!$B$4:$AG$4)*(CF$13='[32]Calculator Data Summary'!$B$7:$AG$7)*("Usage"='[32]Calculator Data Summary'!$A$8:$A$21)*'[32]Calculator Data Summary'!$B$8:$AG$21)</f>
        <v>6</v>
      </c>
      <c r="CH10" s="1" t="s">
        <v>11</v>
      </c>
      <c r="CI10" s="16">
        <f>SUMPRODUCT(($B$4='[33]Calculator Data Summary'!$B$5:$AG$5)*($B$5='[33]Calculator Data Summary'!$B$6:$AG$6)*($B$6='[33]Calculator Data Summary'!$B$4:$AG$4)*(CI$13='[33]Calculator Data Summary'!$B$7:$AG$7)*("Usage"='[33]Calculator Data Summary'!$A$8:$A$21)*'[33]Calculator Data Summary'!$B$8:$AG$21)</f>
        <v>6</v>
      </c>
      <c r="CJ10" s="16">
        <f>SUMPRODUCT(($B$4='[33]Calculator Data Summary'!$B$5:$AG$5)*($B$5='[33]Calculator Data Summary'!$B$6:$AG$6)*($B$6='[33]Calculator Data Summary'!$B$4:$AG$4)*(CJ$13='[33]Calculator Data Summary'!$B$7:$AG$7)*("Usage"='[33]Calculator Data Summary'!$A$8:$A$21)*'[33]Calculator Data Summary'!$B$8:$AG$21)</f>
        <v>6</v>
      </c>
      <c r="CK10" s="16">
        <f>SUMPRODUCT(($B$4='[33]Calculator Data Summary'!$B$5:$AG$5)*($B$5='[33]Calculator Data Summary'!$B$6:$AG$6)*($B$6='[33]Calculator Data Summary'!$B$4:$AG$4)*(CK$13='[33]Calculator Data Summary'!$B$7:$AG$7)*("Usage"='[33]Calculator Data Summary'!$A$8:$A$21)*'[33]Calculator Data Summary'!$B$8:$AG$21)</f>
        <v>6</v>
      </c>
      <c r="CM10" s="1" t="s">
        <v>11</v>
      </c>
      <c r="CN10" s="16">
        <f>SUMPRODUCT(($B$4='[34]Calculator Data Summary'!$B$5:$AG$5)*($B$5='[34]Calculator Data Summary'!$B$6:$AG$6)*($B$6='[34]Calculator Data Summary'!$B$4:$AG$4)*(CN$13='[34]Calculator Data Summary'!$B$7:$AG$7)*("Usage"='[34]Calculator Data Summary'!$A$8:$A$21)*'[34]Calculator Data Summary'!$B$8:$AG$21)</f>
        <v>6</v>
      </c>
      <c r="CO10" s="16">
        <f>SUMPRODUCT(($B$4='[34]Calculator Data Summary'!$B$5:$AG$5)*($B$5='[34]Calculator Data Summary'!$B$6:$AG$6)*($B$6='[34]Calculator Data Summary'!$B$4:$AG$4)*(CO$13='[34]Calculator Data Summary'!$B$7:$AG$7)*("Usage"='[34]Calculator Data Summary'!$A$8:$A$21)*'[34]Calculator Data Summary'!$B$8:$AG$21)</f>
        <v>6</v>
      </c>
      <c r="CP10" s="16">
        <f>SUMPRODUCT(($B$4='[34]Calculator Data Summary'!$B$5:$AG$5)*($B$5='[34]Calculator Data Summary'!$B$6:$AG$6)*($B$6='[34]Calculator Data Summary'!$B$4:$AG$4)*(CP$13='[34]Calculator Data Summary'!$B$7:$AG$7)*("Usage"='[34]Calculator Data Summary'!$A$8:$A$21)*'[34]Calculator Data Summary'!$B$8:$AG$21)</f>
        <v>6</v>
      </c>
      <c r="CR10" s="1" t="s">
        <v>11</v>
      </c>
      <c r="CS10" s="16">
        <f>SUMPRODUCT(($B$4='[35]Calculator Data Summary'!$B$5:$AG$5)*($B$5='[35]Calculator Data Summary'!$B$6:$AG$6)*($B$6='[35]Calculator Data Summary'!$B$4:$AG$4)*(CS$13='[35]Calculator Data Summary'!$B$7:$AG$7)*("Usage"='[35]Calculator Data Summary'!$A$8:$A$21)*'[35]Calculator Data Summary'!$B$8:$AG$21)</f>
        <v>6</v>
      </c>
      <c r="CT10" s="16">
        <f>SUMPRODUCT(($B$4='[35]Calculator Data Summary'!$B$5:$AG$5)*($B$5='[35]Calculator Data Summary'!$B$6:$AG$6)*($B$6='[35]Calculator Data Summary'!$B$4:$AG$4)*(CT$13='[35]Calculator Data Summary'!$B$7:$AG$7)*("Usage"='[35]Calculator Data Summary'!$A$8:$A$21)*'[35]Calculator Data Summary'!$B$8:$AG$21)</f>
        <v>6</v>
      </c>
      <c r="CU10" s="16">
        <f>SUMPRODUCT(($B$4='[35]Calculator Data Summary'!$B$5:$AG$5)*($B$5='[35]Calculator Data Summary'!$B$6:$AG$6)*($B$6='[35]Calculator Data Summary'!$B$4:$AG$4)*(CU$13='[35]Calculator Data Summary'!$B$7:$AG$7)*("Usage"='[35]Calculator Data Summary'!$A$8:$A$21)*'[35]Calculator Data Summary'!$B$8:$AG$21)</f>
        <v>6</v>
      </c>
      <c r="CW10" s="1" t="s">
        <v>11</v>
      </c>
      <c r="CX10" s="16">
        <f>SUMPRODUCT(($B$4='[36]AV Calculator Data Summary'!$B$5:$AG$5)*($B$5='[36]AV Calculator Data Summary'!$B$6:$AG$6)*($B$6='[36]AV Calculator Data Summary'!$B$4:$AG$4)*(CX$13='[36]AV Calculator Data Summary'!$B$7:$AG$7)*("Usage"='[36]AV Calculator Data Summary'!$A$8:$A$21)*'[36]AV Calculator Data Summary'!$B$8:$AG$21)</f>
        <v>6</v>
      </c>
      <c r="CY10" s="16">
        <f>SUMPRODUCT(($B$4='[36]AV Calculator Data Summary'!$B$5:$AG$5)*($B$5='[36]AV Calculator Data Summary'!$B$6:$AG$6)*($B$6='[36]AV Calculator Data Summary'!$B$4:$AG$4)*(CY$13='[36]AV Calculator Data Summary'!$B$7:$AG$7)*("Usage"='[36]AV Calculator Data Summary'!$A$8:$A$21)*'[36]AV Calculator Data Summary'!$B$8:$AG$21)</f>
        <v>6</v>
      </c>
      <c r="CZ10" s="16">
        <f>SUMPRODUCT(($B$4='[36]AV Calculator Data Summary'!$B$5:$AG$5)*($B$5='[36]AV Calculator Data Summary'!$B$6:$AG$6)*($B$6='[36]AV Calculator Data Summary'!$B$4:$AG$4)*(CZ$13='[36]AV Calculator Data Summary'!$B$7:$AG$7)*("Usage"='[36]AV Calculator Data Summary'!$A$8:$A$21)*'[36]AV Calculator Data Summary'!$B$8:$AG$21)</f>
        <v>6</v>
      </c>
      <c r="DB10" s="1" t="s">
        <v>11</v>
      </c>
      <c r="DC10" s="16">
        <f>SUMPRODUCT(($B$4='[36]PV Calculator Data Summary'!$B$5:$AG$5)*($B$5='[36]PV Calculator Data Summary'!$B$6:$AG$6)*($B$6='[36]PV Calculator Data Summary'!$B$4:$AG$4)*(DC$13='[36]PV Calculator Data Summary'!$B$7:$AG$7)*("Usage"='[36]PV Calculator Data Summary'!$A$8:$A$21)*'[36]PV Calculator Data Summary'!$B$8:$AG$21)</f>
        <v>6</v>
      </c>
      <c r="DD10" s="16">
        <f>SUMPRODUCT(($B$4='[36]PV Calculator Data Summary'!$B$5:$AG$5)*($B$5='[36]PV Calculator Data Summary'!$B$6:$AG$6)*($B$6='[36]PV Calculator Data Summary'!$B$4:$AG$4)*(DD$13='[36]PV Calculator Data Summary'!$B$7:$AG$7)*("Usage"='[36]PV Calculator Data Summary'!$A$8:$A$21)*'[36]PV Calculator Data Summary'!$B$8:$AG$21)</f>
        <v>6</v>
      </c>
      <c r="DE10" s="16">
        <f>SUMPRODUCT(($B$4='[36]PV Calculator Data Summary'!$B$5:$AG$5)*($B$5='[36]PV Calculator Data Summary'!$B$6:$AG$6)*($B$6='[36]PV Calculator Data Summary'!$B$4:$AG$4)*(DE$13='[36]PV Calculator Data Summary'!$B$7:$AG$7)*("Usage"='[36]PV Calculator Data Summary'!$A$8:$A$21)*'[36]PV Calculator Data Summary'!$B$8:$AG$21)</f>
        <v>6</v>
      </c>
      <c r="DG10" s="1" t="s">
        <v>11</v>
      </c>
      <c r="DH10" s="16">
        <v>6</v>
      </c>
      <c r="DI10" s="16">
        <v>6</v>
      </c>
      <c r="DJ10" s="16">
        <v>6</v>
      </c>
      <c r="DL10" s="1" t="s">
        <v>11</v>
      </c>
      <c r="DM10" s="16">
        <v>6</v>
      </c>
      <c r="DN10" s="16">
        <v>6</v>
      </c>
      <c r="DO10" s="16">
        <v>6</v>
      </c>
      <c r="DQ10" s="1" t="s">
        <v>11</v>
      </c>
      <c r="DR10" s="16">
        <v>6</v>
      </c>
      <c r="DS10" s="16">
        <v>6</v>
      </c>
      <c r="DT10" s="16">
        <v>6</v>
      </c>
      <c r="DV10" s="1" t="s">
        <v>11</v>
      </c>
      <c r="DW10" s="16">
        <v>6</v>
      </c>
      <c r="DX10" s="16">
        <v>6</v>
      </c>
      <c r="DY10" s="16">
        <v>6</v>
      </c>
      <c r="EA10" s="1" t="s">
        <v>11</v>
      </c>
      <c r="EB10" s="16">
        <v>6</v>
      </c>
      <c r="EC10" s="16">
        <v>6</v>
      </c>
      <c r="ED10" s="16">
        <v>6</v>
      </c>
      <c r="EF10" s="1" t="s">
        <v>11</v>
      </c>
      <c r="EG10" s="16">
        <v>6</v>
      </c>
      <c r="EH10" s="16">
        <v>6</v>
      </c>
      <c r="EI10" s="16">
        <v>6</v>
      </c>
      <c r="EK10" s="1" t="s">
        <v>11</v>
      </c>
      <c r="EL10" s="16">
        <v>6</v>
      </c>
      <c r="EM10" s="16">
        <v>6</v>
      </c>
      <c r="EN10" s="16">
        <v>6</v>
      </c>
      <c r="EP10" s="1" t="s">
        <v>11</v>
      </c>
      <c r="EQ10" s="16">
        <v>6</v>
      </c>
      <c r="ER10" s="16">
        <v>6</v>
      </c>
      <c r="ES10" s="16">
        <v>6</v>
      </c>
      <c r="EU10" s="1" t="s">
        <v>11</v>
      </c>
      <c r="EV10" s="16">
        <v>6</v>
      </c>
      <c r="EW10" s="16">
        <v>6</v>
      </c>
      <c r="EX10" s="16">
        <v>6</v>
      </c>
      <c r="EZ10" s="1" t="s">
        <v>11</v>
      </c>
      <c r="FA10" s="16">
        <v>6</v>
      </c>
      <c r="FB10" s="16">
        <v>6</v>
      </c>
      <c r="FC10" s="16">
        <v>6</v>
      </c>
      <c r="FE10" s="1" t="s">
        <v>11</v>
      </c>
      <c r="FF10" s="16">
        <v>6</v>
      </c>
      <c r="FG10" s="16">
        <v>6</v>
      </c>
      <c r="FH10" s="16">
        <v>6</v>
      </c>
      <c r="FJ10" s="1" t="s">
        <v>11</v>
      </c>
      <c r="FK10" s="16">
        <v>6</v>
      </c>
      <c r="FL10" s="16">
        <v>6</v>
      </c>
      <c r="FM10" s="16">
        <v>6</v>
      </c>
      <c r="FO10" s="1" t="s">
        <v>11</v>
      </c>
      <c r="FP10" s="16">
        <v>6</v>
      </c>
      <c r="FQ10" s="16">
        <v>6</v>
      </c>
      <c r="FR10" s="16">
        <v>6</v>
      </c>
      <c r="FT10" s="1" t="s">
        <v>11</v>
      </c>
      <c r="FU10" s="16">
        <v>6</v>
      </c>
      <c r="FV10" s="16">
        <v>6</v>
      </c>
      <c r="FW10" s="16">
        <v>6</v>
      </c>
      <c r="FY10" s="1" t="s">
        <v>11</v>
      </c>
      <c r="FZ10" s="16">
        <v>6</v>
      </c>
      <c r="GA10" s="16">
        <v>6</v>
      </c>
      <c r="GB10" s="16">
        <v>6</v>
      </c>
      <c r="GD10" s="1" t="s">
        <v>11</v>
      </c>
      <c r="GE10" s="16">
        <v>6</v>
      </c>
      <c r="GF10" s="16">
        <v>6</v>
      </c>
      <c r="GG10" s="16">
        <v>6</v>
      </c>
      <c r="GI10" s="1" t="s">
        <v>11</v>
      </c>
      <c r="GJ10" s="16">
        <v>6</v>
      </c>
      <c r="GK10" s="16">
        <v>6</v>
      </c>
      <c r="GL10" s="16">
        <v>6</v>
      </c>
      <c r="GN10" s="1" t="s">
        <v>11</v>
      </c>
      <c r="GO10" s="16">
        <v>6</v>
      </c>
      <c r="GP10" s="16">
        <v>6</v>
      </c>
      <c r="GQ10" s="16">
        <v>6</v>
      </c>
      <c r="GS10" s="1" t="s">
        <v>11</v>
      </c>
      <c r="GT10" s="16">
        <v>6</v>
      </c>
      <c r="GU10" s="16">
        <v>6</v>
      </c>
      <c r="GV10" s="16">
        <v>6</v>
      </c>
      <c r="GX10" s="1" t="s">
        <v>11</v>
      </c>
      <c r="GY10" s="16">
        <v>6</v>
      </c>
      <c r="GZ10" s="16">
        <v>6</v>
      </c>
      <c r="HA10" s="16">
        <v>6</v>
      </c>
      <c r="HC10" s="1" t="s">
        <v>11</v>
      </c>
      <c r="HD10" s="16">
        <v>6</v>
      </c>
      <c r="HE10" s="16">
        <v>6</v>
      </c>
      <c r="HF10" s="16">
        <v>6</v>
      </c>
      <c r="HH10" s="1" t="s">
        <v>11</v>
      </c>
      <c r="HI10" s="16">
        <v>6</v>
      </c>
      <c r="HJ10" s="16">
        <v>6</v>
      </c>
      <c r="HK10" s="16">
        <v>6</v>
      </c>
      <c r="HM10" s="1" t="s">
        <v>11</v>
      </c>
      <c r="HN10" s="16">
        <v>6</v>
      </c>
      <c r="HO10" s="16">
        <v>6</v>
      </c>
      <c r="HP10" s="16">
        <v>6</v>
      </c>
    </row>
    <row r="11" spans="1:224" ht="14.45" customHeight="1" x14ac:dyDescent="0.25">
      <c r="A11" s="6" t="s">
        <v>12</v>
      </c>
      <c r="B11" s="7"/>
      <c r="C11" s="7"/>
      <c r="D11" s="8"/>
      <c r="F11" s="6" t="s">
        <v>12</v>
      </c>
      <c r="G11" s="7"/>
      <c r="H11" s="7"/>
      <c r="I11" s="8"/>
      <c r="K11" s="6" t="s">
        <v>12</v>
      </c>
      <c r="L11" s="7"/>
      <c r="M11" s="7"/>
      <c r="N11" s="8"/>
      <c r="P11" s="6" t="s">
        <v>12</v>
      </c>
      <c r="Q11" s="7"/>
      <c r="R11" s="7"/>
      <c r="S11" s="8"/>
      <c r="U11" s="6" t="s">
        <v>12</v>
      </c>
      <c r="V11" s="7"/>
      <c r="W11" s="7"/>
      <c r="X11" s="8"/>
      <c r="Z11" s="6" t="s">
        <v>12</v>
      </c>
      <c r="AA11" s="7"/>
      <c r="AB11" s="7"/>
      <c r="AC11" s="8"/>
      <c r="AE11" s="6" t="s">
        <v>12</v>
      </c>
      <c r="AF11" s="7"/>
      <c r="AG11" s="7"/>
      <c r="AH11" s="8"/>
      <c r="AJ11" s="6" t="s">
        <v>12</v>
      </c>
      <c r="AK11" s="7"/>
      <c r="AL11" s="7"/>
      <c r="AM11" s="8"/>
      <c r="AO11" s="6" t="s">
        <v>12</v>
      </c>
      <c r="AP11" s="7"/>
      <c r="AQ11" s="7"/>
      <c r="AR11" s="8"/>
      <c r="AT11" s="6" t="s">
        <v>12</v>
      </c>
      <c r="AU11" s="7"/>
      <c r="AV11" s="7"/>
      <c r="AW11" s="8"/>
      <c r="AY11" s="6" t="s">
        <v>12</v>
      </c>
      <c r="AZ11" s="7"/>
      <c r="BA11" s="7"/>
      <c r="BB11" s="8"/>
      <c r="BD11" s="6" t="s">
        <v>12</v>
      </c>
      <c r="BE11" s="7"/>
      <c r="BF11" s="7"/>
      <c r="BG11" s="8"/>
      <c r="BI11" s="6" t="s">
        <v>12</v>
      </c>
      <c r="BJ11" s="7"/>
      <c r="BK11" s="7"/>
      <c r="BL11" s="8"/>
      <c r="BN11" s="6" t="s">
        <v>12</v>
      </c>
      <c r="BO11" s="7"/>
      <c r="BP11" s="7"/>
      <c r="BQ11" s="8"/>
      <c r="BS11" s="6" t="s">
        <v>12</v>
      </c>
      <c r="BT11" s="7"/>
      <c r="BU11" s="7"/>
      <c r="BV11" s="8"/>
      <c r="BX11" s="6" t="s">
        <v>12</v>
      </c>
      <c r="BY11" s="7"/>
      <c r="BZ11" s="7"/>
      <c r="CA11" s="8"/>
      <c r="CC11" s="6" t="s">
        <v>12</v>
      </c>
      <c r="CD11" s="7"/>
      <c r="CE11" s="7"/>
      <c r="CF11" s="8"/>
      <c r="CH11" s="6" t="s">
        <v>12</v>
      </c>
      <c r="CI11" s="7"/>
      <c r="CJ11" s="7"/>
      <c r="CK11" s="8"/>
      <c r="CM11" s="6" t="s">
        <v>12</v>
      </c>
      <c r="CN11" s="7"/>
      <c r="CO11" s="7"/>
      <c r="CP11" s="8"/>
      <c r="CR11" s="6" t="s">
        <v>12</v>
      </c>
      <c r="CS11" s="7"/>
      <c r="CT11" s="7"/>
      <c r="CU11" s="8"/>
      <c r="CW11" s="6" t="s">
        <v>12</v>
      </c>
      <c r="CX11" s="7"/>
      <c r="CY11" s="7"/>
      <c r="CZ11" s="8"/>
      <c r="DB11" s="6" t="s">
        <v>12</v>
      </c>
      <c r="DC11" s="7"/>
      <c r="DD11" s="7"/>
      <c r="DE11" s="8"/>
      <c r="DG11" s="6" t="s">
        <v>12</v>
      </c>
      <c r="DH11" s="7"/>
      <c r="DI11" s="7"/>
      <c r="DJ11" s="8"/>
      <c r="DL11" s="6" t="s">
        <v>12</v>
      </c>
      <c r="DM11" s="7"/>
      <c r="DN11" s="7"/>
      <c r="DO11" s="8"/>
      <c r="DQ11" s="6" t="s">
        <v>12</v>
      </c>
      <c r="DR11" s="7"/>
      <c r="DS11" s="7"/>
      <c r="DT11" s="8"/>
      <c r="DV11" s="6" t="s">
        <v>12</v>
      </c>
      <c r="DW11" s="7"/>
      <c r="DX11" s="7"/>
      <c r="DY11" s="8"/>
      <c r="EA11" s="6" t="s">
        <v>12</v>
      </c>
      <c r="EB11" s="7"/>
      <c r="EC11" s="7"/>
      <c r="ED11" s="8"/>
      <c r="EF11" s="6" t="s">
        <v>12</v>
      </c>
      <c r="EG11" s="7"/>
      <c r="EH11" s="7"/>
      <c r="EI11" s="8"/>
      <c r="EK11" s="6" t="s">
        <v>12</v>
      </c>
      <c r="EL11" s="7"/>
      <c r="EM11" s="7"/>
      <c r="EN11" s="8"/>
      <c r="EP11" s="6" t="s">
        <v>12</v>
      </c>
      <c r="EQ11" s="7"/>
      <c r="ER11" s="7"/>
      <c r="ES11" s="8"/>
      <c r="EU11" s="6" t="s">
        <v>12</v>
      </c>
      <c r="EV11" s="7"/>
      <c r="EW11" s="7"/>
      <c r="EX11" s="8"/>
      <c r="EZ11" s="6" t="s">
        <v>12</v>
      </c>
      <c r="FA11" s="7"/>
      <c r="FB11" s="7"/>
      <c r="FC11" s="8"/>
      <c r="FE11" s="6" t="s">
        <v>12</v>
      </c>
      <c r="FF11" s="7"/>
      <c r="FG11" s="7"/>
      <c r="FH11" s="8"/>
      <c r="FJ11" s="6" t="s">
        <v>12</v>
      </c>
      <c r="FK11" s="7"/>
      <c r="FL11" s="7"/>
      <c r="FM11" s="8"/>
      <c r="FO11" s="6" t="s">
        <v>12</v>
      </c>
      <c r="FP11" s="7"/>
      <c r="FQ11" s="7"/>
      <c r="FR11" s="8"/>
      <c r="FT11" s="6" t="s">
        <v>12</v>
      </c>
      <c r="FU11" s="7"/>
      <c r="FV11" s="7"/>
      <c r="FW11" s="8"/>
      <c r="FY11" s="6" t="s">
        <v>12</v>
      </c>
      <c r="FZ11" s="7"/>
      <c r="GA11" s="7"/>
      <c r="GB11" s="8"/>
      <c r="GD11" s="6" t="s">
        <v>12</v>
      </c>
      <c r="GE11" s="7"/>
      <c r="GF11" s="7"/>
      <c r="GG11" s="8"/>
      <c r="GI11" s="6" t="s">
        <v>12</v>
      </c>
      <c r="GJ11" s="7"/>
      <c r="GK11" s="7"/>
      <c r="GL11" s="8"/>
      <c r="GN11" s="6" t="s">
        <v>12</v>
      </c>
      <c r="GO11" s="7"/>
      <c r="GP11" s="7"/>
      <c r="GQ11" s="8"/>
      <c r="GS11" s="6" t="s">
        <v>12</v>
      </c>
      <c r="GT11" s="7"/>
      <c r="GU11" s="7"/>
      <c r="GV11" s="8"/>
      <c r="GX11" s="6" t="s">
        <v>12</v>
      </c>
      <c r="GY11" s="7"/>
      <c r="GZ11" s="7"/>
      <c r="HA11" s="8"/>
      <c r="HC11" s="6" t="s">
        <v>12</v>
      </c>
      <c r="HD11" s="7"/>
      <c r="HE11" s="7"/>
      <c r="HF11" s="8"/>
      <c r="HH11" s="6" t="s">
        <v>12</v>
      </c>
      <c r="HI11" s="7"/>
      <c r="HJ11" s="7"/>
      <c r="HK11" s="8"/>
      <c r="HM11" s="6" t="s">
        <v>12</v>
      </c>
      <c r="HN11" s="7"/>
      <c r="HO11" s="7"/>
      <c r="HP11" s="8"/>
    </row>
    <row r="12" spans="1:224" ht="29.45" customHeight="1" thickBot="1" x14ac:dyDescent="0.3">
      <c r="A12" s="9" t="s">
        <v>13</v>
      </c>
      <c r="B12" s="10"/>
      <c r="C12" s="10"/>
      <c r="D12" s="11"/>
      <c r="F12" s="9" t="s">
        <v>13</v>
      </c>
      <c r="G12" s="10"/>
      <c r="H12" s="10"/>
      <c r="I12" s="11"/>
      <c r="K12" s="9" t="s">
        <v>13</v>
      </c>
      <c r="L12" s="10"/>
      <c r="M12" s="10"/>
      <c r="N12" s="11"/>
      <c r="P12" s="9" t="s">
        <v>13</v>
      </c>
      <c r="Q12" s="10"/>
      <c r="R12" s="10"/>
      <c r="S12" s="11"/>
      <c r="U12" s="9" t="s">
        <v>13</v>
      </c>
      <c r="V12" s="10"/>
      <c r="W12" s="10"/>
      <c r="X12" s="11"/>
      <c r="Z12" s="9" t="s">
        <v>13</v>
      </c>
      <c r="AA12" s="10"/>
      <c r="AB12" s="10"/>
      <c r="AC12" s="11"/>
      <c r="AE12" s="9" t="s">
        <v>13</v>
      </c>
      <c r="AF12" s="10"/>
      <c r="AG12" s="10"/>
      <c r="AH12" s="11"/>
      <c r="AJ12" s="9" t="s">
        <v>13</v>
      </c>
      <c r="AK12" s="10"/>
      <c r="AL12" s="10"/>
      <c r="AM12" s="11"/>
      <c r="AO12" s="9" t="s">
        <v>13</v>
      </c>
      <c r="AP12" s="10"/>
      <c r="AQ12" s="10"/>
      <c r="AR12" s="11"/>
      <c r="AT12" s="9" t="s">
        <v>13</v>
      </c>
      <c r="AU12" s="10"/>
      <c r="AV12" s="10"/>
      <c r="AW12" s="11"/>
      <c r="AY12" s="9" t="s">
        <v>13</v>
      </c>
      <c r="AZ12" s="10"/>
      <c r="BA12" s="10"/>
      <c r="BB12" s="11"/>
      <c r="BD12" s="9" t="s">
        <v>13</v>
      </c>
      <c r="BE12" s="10"/>
      <c r="BF12" s="10"/>
      <c r="BG12" s="11"/>
      <c r="BI12" s="9" t="s">
        <v>13</v>
      </c>
      <c r="BJ12" s="10"/>
      <c r="BK12" s="10"/>
      <c r="BL12" s="11"/>
      <c r="BN12" s="9" t="s">
        <v>13</v>
      </c>
      <c r="BO12" s="10"/>
      <c r="BP12" s="10"/>
      <c r="BQ12" s="11"/>
      <c r="BS12" s="9" t="s">
        <v>13</v>
      </c>
      <c r="BT12" s="10"/>
      <c r="BU12" s="10"/>
      <c r="BV12" s="11"/>
      <c r="BX12" s="9" t="s">
        <v>13</v>
      </c>
      <c r="BY12" s="10"/>
      <c r="BZ12" s="10"/>
      <c r="CA12" s="11"/>
      <c r="CC12" s="9" t="s">
        <v>13</v>
      </c>
      <c r="CD12" s="10"/>
      <c r="CE12" s="10"/>
      <c r="CF12" s="11"/>
      <c r="CH12" s="9" t="s">
        <v>13</v>
      </c>
      <c r="CI12" s="10"/>
      <c r="CJ12" s="10"/>
      <c r="CK12" s="11"/>
      <c r="CM12" s="9" t="s">
        <v>13</v>
      </c>
      <c r="CN12" s="10"/>
      <c r="CO12" s="10"/>
      <c r="CP12" s="11"/>
      <c r="CR12" s="9" t="s">
        <v>13</v>
      </c>
      <c r="CS12" s="10"/>
      <c r="CT12" s="10"/>
      <c r="CU12" s="11"/>
      <c r="CW12" s="9" t="s">
        <v>13</v>
      </c>
      <c r="CX12" s="10"/>
      <c r="CY12" s="10"/>
      <c r="CZ12" s="11"/>
      <c r="DB12" s="9" t="s">
        <v>13</v>
      </c>
      <c r="DC12" s="10"/>
      <c r="DD12" s="10"/>
      <c r="DE12" s="11"/>
      <c r="DG12" s="9" t="s">
        <v>13</v>
      </c>
      <c r="DH12" s="10"/>
      <c r="DI12" s="10"/>
      <c r="DJ12" s="11"/>
      <c r="DL12" s="9" t="s">
        <v>13</v>
      </c>
      <c r="DM12" s="10"/>
      <c r="DN12" s="10"/>
      <c r="DO12" s="11"/>
      <c r="DQ12" s="9" t="s">
        <v>13</v>
      </c>
      <c r="DR12" s="10"/>
      <c r="DS12" s="10"/>
      <c r="DT12" s="11"/>
      <c r="DV12" s="9" t="s">
        <v>13</v>
      </c>
      <c r="DW12" s="10"/>
      <c r="DX12" s="10"/>
      <c r="DY12" s="11"/>
      <c r="EA12" s="9" t="s">
        <v>13</v>
      </c>
      <c r="EB12" s="10"/>
      <c r="EC12" s="10"/>
      <c r="ED12" s="11"/>
      <c r="EF12" s="9" t="s">
        <v>13</v>
      </c>
      <c r="EG12" s="10"/>
      <c r="EH12" s="10"/>
      <c r="EI12" s="11"/>
      <c r="EK12" s="9" t="s">
        <v>13</v>
      </c>
      <c r="EL12" s="10"/>
      <c r="EM12" s="10"/>
      <c r="EN12" s="11"/>
      <c r="EP12" s="9" t="s">
        <v>13</v>
      </c>
      <c r="EQ12" s="10"/>
      <c r="ER12" s="10"/>
      <c r="ES12" s="11"/>
      <c r="EU12" s="9" t="s">
        <v>13</v>
      </c>
      <c r="EV12" s="10"/>
      <c r="EW12" s="10"/>
      <c r="EX12" s="11"/>
      <c r="EZ12" s="9" t="s">
        <v>13</v>
      </c>
      <c r="FA12" s="10"/>
      <c r="FB12" s="10"/>
      <c r="FC12" s="11"/>
      <c r="FE12" s="9" t="s">
        <v>13</v>
      </c>
      <c r="FF12" s="10"/>
      <c r="FG12" s="10"/>
      <c r="FH12" s="11"/>
      <c r="FJ12" s="9" t="s">
        <v>13</v>
      </c>
      <c r="FK12" s="10"/>
      <c r="FL12" s="10"/>
      <c r="FM12" s="11"/>
      <c r="FO12" s="9" t="s">
        <v>13</v>
      </c>
      <c r="FP12" s="10"/>
      <c r="FQ12" s="10"/>
      <c r="FR12" s="11"/>
      <c r="FT12" s="9" t="s">
        <v>13</v>
      </c>
      <c r="FU12" s="10"/>
      <c r="FV12" s="10"/>
      <c r="FW12" s="11"/>
      <c r="FY12" s="9" t="s">
        <v>13</v>
      </c>
      <c r="FZ12" s="10"/>
      <c r="GA12" s="10"/>
      <c r="GB12" s="11"/>
      <c r="GD12" s="9" t="s">
        <v>13</v>
      </c>
      <c r="GE12" s="10"/>
      <c r="GF12" s="10"/>
      <c r="GG12" s="11"/>
      <c r="GI12" s="9" t="s">
        <v>13</v>
      </c>
      <c r="GJ12" s="10"/>
      <c r="GK12" s="10"/>
      <c r="GL12" s="11"/>
      <c r="GN12" s="9" t="s">
        <v>13</v>
      </c>
      <c r="GO12" s="10"/>
      <c r="GP12" s="10"/>
      <c r="GQ12" s="11"/>
      <c r="GS12" s="9" t="s">
        <v>13</v>
      </c>
      <c r="GT12" s="10"/>
      <c r="GU12" s="10"/>
      <c r="GV12" s="11"/>
      <c r="GX12" s="9" t="s">
        <v>13</v>
      </c>
      <c r="GY12" s="10"/>
      <c r="GZ12" s="10"/>
      <c r="HA12" s="11"/>
      <c r="HC12" s="9" t="s">
        <v>13</v>
      </c>
      <c r="HD12" s="10"/>
      <c r="HE12" s="10"/>
      <c r="HF12" s="11"/>
      <c r="HH12" s="9" t="s">
        <v>13</v>
      </c>
      <c r="HI12" s="10"/>
      <c r="HJ12" s="10"/>
      <c r="HK12" s="11"/>
      <c r="HM12" s="9" t="s">
        <v>13</v>
      </c>
      <c r="HN12" s="10"/>
      <c r="HO12" s="10"/>
      <c r="HP12" s="11"/>
    </row>
    <row r="13" spans="1:224" x14ac:dyDescent="0.25">
      <c r="A13" s="12" t="s">
        <v>14</v>
      </c>
      <c r="B13" s="19">
        <f>G13</f>
        <v>2023</v>
      </c>
      <c r="C13" s="19">
        <f t="shared" ref="C13:D13" si="1">H13</f>
        <v>2024</v>
      </c>
      <c r="D13" s="20">
        <f t="shared" si="1"/>
        <v>2025</v>
      </c>
      <c r="F13" s="12" t="s">
        <v>14</v>
      </c>
      <c r="G13" s="19">
        <f>[17]Summary!$B$13</f>
        <v>2023</v>
      </c>
      <c r="H13" s="19">
        <f>[17]Summary!$C$13</f>
        <v>2024</v>
      </c>
      <c r="I13" s="20">
        <f>[17]Summary!$D$13</f>
        <v>2025</v>
      </c>
      <c r="K13" s="12" t="s">
        <v>14</v>
      </c>
      <c r="L13" s="19">
        <f>[18]Summary!$B$13</f>
        <v>2023</v>
      </c>
      <c r="M13" s="19">
        <f>[18]Summary!$C$13</f>
        <v>2024</v>
      </c>
      <c r="N13" s="20">
        <f>[18]Summary!$D$13</f>
        <v>2025</v>
      </c>
      <c r="P13" s="12" t="s">
        <v>14</v>
      </c>
      <c r="Q13" s="19">
        <f>[19]Summary!$B$13</f>
        <v>2023</v>
      </c>
      <c r="R13" s="19">
        <f>[19]Summary!$C$13</f>
        <v>2024</v>
      </c>
      <c r="S13" s="20">
        <f>[19]Summary!$D$13</f>
        <v>2025</v>
      </c>
      <c r="U13" s="12" t="s">
        <v>14</v>
      </c>
      <c r="V13" s="19">
        <f>[20]Summary!$B$13</f>
        <v>2023</v>
      </c>
      <c r="W13" s="19">
        <f>[20]Summary!$C$13</f>
        <v>2024</v>
      </c>
      <c r="X13" s="20">
        <f>[20]Summary!$D$13</f>
        <v>2025</v>
      </c>
      <c r="Z13" s="12" t="s">
        <v>14</v>
      </c>
      <c r="AA13" s="19">
        <f>[21]Summary!$B$13</f>
        <v>2023</v>
      </c>
      <c r="AB13" s="19">
        <f>[21]Summary!$C$13</f>
        <v>2024</v>
      </c>
      <c r="AC13" s="20">
        <f>[21]Summary!$D$13</f>
        <v>2025</v>
      </c>
      <c r="AE13" s="12" t="s">
        <v>14</v>
      </c>
      <c r="AF13" s="19">
        <f>[22]Summary!$B$13</f>
        <v>2023</v>
      </c>
      <c r="AG13" s="19">
        <f>[22]Summary!$C$13</f>
        <v>2024</v>
      </c>
      <c r="AH13" s="20">
        <f>[22]Summary!$D$13</f>
        <v>2025</v>
      </c>
      <c r="AJ13" s="12" t="s">
        <v>14</v>
      </c>
      <c r="AK13" s="19">
        <f>[23]Summary!$B$13</f>
        <v>2023</v>
      </c>
      <c r="AL13" s="19">
        <f>[23]Summary!$C$13</f>
        <v>2024</v>
      </c>
      <c r="AM13" s="20">
        <f>[23]Summary!$D$13</f>
        <v>2025</v>
      </c>
      <c r="AO13" s="12" t="s">
        <v>14</v>
      </c>
      <c r="AP13" s="19">
        <f>[24]Summary!$B$13</f>
        <v>2023</v>
      </c>
      <c r="AQ13" s="19">
        <f>[24]Summary!$C$13</f>
        <v>2024</v>
      </c>
      <c r="AR13" s="20">
        <f>[24]Summary!$D$13</f>
        <v>2025</v>
      </c>
      <c r="AT13" s="12" t="s">
        <v>14</v>
      </c>
      <c r="AU13" s="19">
        <f>[25]Summary!$B$13</f>
        <v>2023</v>
      </c>
      <c r="AV13" s="19">
        <f>[25]Summary!$C$13</f>
        <v>2024</v>
      </c>
      <c r="AW13" s="20">
        <f>[25]Summary!$D$13</f>
        <v>2025</v>
      </c>
      <c r="AY13" s="12" t="s">
        <v>14</v>
      </c>
      <c r="AZ13" s="19">
        <f>[26]Summary!$B$13</f>
        <v>2023</v>
      </c>
      <c r="BA13" s="19">
        <f>[26]Summary!$C$13</f>
        <v>2024</v>
      </c>
      <c r="BB13" s="20">
        <f>[26]Summary!$D$13</f>
        <v>2025</v>
      </c>
      <c r="BD13" s="12" t="s">
        <v>14</v>
      </c>
      <c r="BE13" s="19">
        <f>[27]Summary!$B$13</f>
        <v>2023</v>
      </c>
      <c r="BF13" s="19">
        <f>[27]Summary!$C$13</f>
        <v>2024</v>
      </c>
      <c r="BG13" s="20">
        <f>[27]Summary!$D$13</f>
        <v>2025</v>
      </c>
      <c r="BI13" s="12" t="s">
        <v>14</v>
      </c>
      <c r="BJ13" s="19">
        <f>[28]Summary!$B$13</f>
        <v>2023</v>
      </c>
      <c r="BK13" s="19">
        <f>[28]Summary!$C$13</f>
        <v>2024</v>
      </c>
      <c r="BL13" s="20">
        <f>[28]Summary!$D$13</f>
        <v>2025</v>
      </c>
      <c r="BN13" s="12" t="s">
        <v>14</v>
      </c>
      <c r="BO13" s="19">
        <f>[29]Summary!$B$13</f>
        <v>2023</v>
      </c>
      <c r="BP13" s="19">
        <f>[29]Summary!$C$13</f>
        <v>2024</v>
      </c>
      <c r="BQ13" s="20">
        <f>[29]Summary!$D$13</f>
        <v>2025</v>
      </c>
      <c r="BS13" s="12" t="s">
        <v>14</v>
      </c>
      <c r="BT13" s="19">
        <f>[30]Summary!$B$13</f>
        <v>2023</v>
      </c>
      <c r="BU13" s="19">
        <f>[30]Summary!$C$13</f>
        <v>2024</v>
      </c>
      <c r="BV13" s="20">
        <f>[30]Summary!$D$13</f>
        <v>2025</v>
      </c>
      <c r="BX13" s="12" t="s">
        <v>14</v>
      </c>
      <c r="BY13" s="19">
        <f>[31]Summary!$B$13</f>
        <v>2023</v>
      </c>
      <c r="BZ13" s="19">
        <f>[31]Summary!$C$13</f>
        <v>2024</v>
      </c>
      <c r="CA13" s="20">
        <f>[31]Summary!$D$13</f>
        <v>2025</v>
      </c>
      <c r="CC13" s="12" t="s">
        <v>14</v>
      </c>
      <c r="CD13" s="19">
        <f>[32]Summary!$B$13</f>
        <v>2023</v>
      </c>
      <c r="CE13" s="19">
        <f>[32]Summary!$C$13</f>
        <v>2024</v>
      </c>
      <c r="CF13" s="20">
        <f>[32]Summary!$D$13</f>
        <v>2025</v>
      </c>
      <c r="CH13" s="12" t="s">
        <v>14</v>
      </c>
      <c r="CI13" s="19">
        <f>[33]Summary!$B$13</f>
        <v>2023</v>
      </c>
      <c r="CJ13" s="19">
        <f>[33]Summary!$C$13</f>
        <v>2024</v>
      </c>
      <c r="CK13" s="20">
        <f>[33]Summary!$D$13</f>
        <v>2025</v>
      </c>
      <c r="CM13" s="12" t="s">
        <v>14</v>
      </c>
      <c r="CN13" s="19">
        <f>[34]Summary!$B$13</f>
        <v>2023</v>
      </c>
      <c r="CO13" s="19">
        <f>[34]Summary!$C$13</f>
        <v>2024</v>
      </c>
      <c r="CP13" s="20">
        <f>[34]Summary!$D$13</f>
        <v>2025</v>
      </c>
      <c r="CR13" s="12" t="s">
        <v>14</v>
      </c>
      <c r="CS13" s="19">
        <f>[35]Summary!$B$13</f>
        <v>2023</v>
      </c>
      <c r="CT13" s="19">
        <f>[35]Summary!$C$13</f>
        <v>2024</v>
      </c>
      <c r="CU13" s="20">
        <f>[35]Summary!$D$13</f>
        <v>2025</v>
      </c>
      <c r="CW13" s="12" t="s">
        <v>14</v>
      </c>
      <c r="CX13" s="19">
        <f>[17]Summary!$B$13</f>
        <v>2023</v>
      </c>
      <c r="CY13" s="19">
        <f>[17]Summary!$C$13</f>
        <v>2024</v>
      </c>
      <c r="CZ13" s="20">
        <f>[17]Summary!$D$13</f>
        <v>2025</v>
      </c>
      <c r="DB13" s="12" t="s">
        <v>14</v>
      </c>
      <c r="DC13" s="19">
        <f>[17]Summary!$B$13</f>
        <v>2023</v>
      </c>
      <c r="DD13" s="19">
        <f>[17]Summary!$C$13</f>
        <v>2024</v>
      </c>
      <c r="DE13" s="20">
        <f>[17]Summary!$D$13</f>
        <v>2025</v>
      </c>
      <c r="DG13" s="12" t="s">
        <v>14</v>
      </c>
      <c r="DH13" s="19">
        <v>2023</v>
      </c>
      <c r="DI13" s="19">
        <v>2024</v>
      </c>
      <c r="DJ13" s="20">
        <v>2025</v>
      </c>
      <c r="DL13" s="12" t="s">
        <v>14</v>
      </c>
      <c r="DM13" s="19">
        <v>2023</v>
      </c>
      <c r="DN13" s="19">
        <v>2024</v>
      </c>
      <c r="DO13" s="20">
        <v>2025</v>
      </c>
      <c r="DQ13" s="12" t="s">
        <v>14</v>
      </c>
      <c r="DR13" s="19">
        <v>2023</v>
      </c>
      <c r="DS13" s="19">
        <v>2024</v>
      </c>
      <c r="DT13" s="20">
        <v>2025</v>
      </c>
      <c r="DV13" s="12" t="s">
        <v>14</v>
      </c>
      <c r="DW13" s="19">
        <v>2023</v>
      </c>
      <c r="DX13" s="19">
        <v>2024</v>
      </c>
      <c r="DY13" s="20">
        <v>2025</v>
      </c>
      <c r="EA13" s="12" t="s">
        <v>14</v>
      </c>
      <c r="EB13" s="19">
        <v>2023</v>
      </c>
      <c r="EC13" s="19">
        <v>2024</v>
      </c>
      <c r="ED13" s="20">
        <v>2025</v>
      </c>
      <c r="EF13" s="12" t="s">
        <v>14</v>
      </c>
      <c r="EG13" s="19">
        <v>2023</v>
      </c>
      <c r="EH13" s="19">
        <v>2024</v>
      </c>
      <c r="EI13" s="20">
        <v>2025</v>
      </c>
      <c r="EK13" s="12" t="s">
        <v>14</v>
      </c>
      <c r="EL13" s="19">
        <v>2023</v>
      </c>
      <c r="EM13" s="19">
        <v>2024</v>
      </c>
      <c r="EN13" s="20">
        <v>2025</v>
      </c>
      <c r="EP13" s="12" t="s">
        <v>14</v>
      </c>
      <c r="EQ13" s="19">
        <v>2023</v>
      </c>
      <c r="ER13" s="19">
        <v>2024</v>
      </c>
      <c r="ES13" s="20">
        <v>2025</v>
      </c>
      <c r="EU13" s="12" t="s">
        <v>14</v>
      </c>
      <c r="EV13" s="19">
        <v>2023</v>
      </c>
      <c r="EW13" s="19">
        <v>2024</v>
      </c>
      <c r="EX13" s="20">
        <v>2025</v>
      </c>
      <c r="EZ13" s="12" t="s">
        <v>14</v>
      </c>
      <c r="FA13" s="19">
        <v>2023</v>
      </c>
      <c r="FB13" s="19">
        <v>2024</v>
      </c>
      <c r="FC13" s="20">
        <v>2025</v>
      </c>
      <c r="FE13" s="12" t="s">
        <v>14</v>
      </c>
      <c r="FF13" s="19">
        <v>2023</v>
      </c>
      <c r="FG13" s="19">
        <v>2024</v>
      </c>
      <c r="FH13" s="20">
        <v>2025</v>
      </c>
      <c r="FJ13" s="12" t="s">
        <v>14</v>
      </c>
      <c r="FK13" s="19">
        <v>2023</v>
      </c>
      <c r="FL13" s="19">
        <v>2024</v>
      </c>
      <c r="FM13" s="20">
        <v>2025</v>
      </c>
      <c r="FO13" s="12" t="s">
        <v>14</v>
      </c>
      <c r="FP13" s="19">
        <v>2023</v>
      </c>
      <c r="FQ13" s="19">
        <v>2024</v>
      </c>
      <c r="FR13" s="20">
        <v>2025</v>
      </c>
      <c r="FT13" s="12" t="s">
        <v>14</v>
      </c>
      <c r="FU13" s="19">
        <v>2023</v>
      </c>
      <c r="FV13" s="19">
        <v>2024</v>
      </c>
      <c r="FW13" s="20">
        <v>2025</v>
      </c>
      <c r="FY13" s="12" t="s">
        <v>14</v>
      </c>
      <c r="FZ13" s="19">
        <v>2023</v>
      </c>
      <c r="GA13" s="19">
        <v>2024</v>
      </c>
      <c r="GB13" s="20">
        <v>2025</v>
      </c>
      <c r="GD13" s="12" t="s">
        <v>14</v>
      </c>
      <c r="GE13" s="19">
        <v>2023</v>
      </c>
      <c r="GF13" s="19">
        <v>2024</v>
      </c>
      <c r="GG13" s="20">
        <v>2025</v>
      </c>
      <c r="GI13" s="12" t="s">
        <v>14</v>
      </c>
      <c r="GJ13" s="19">
        <v>2023</v>
      </c>
      <c r="GK13" s="19">
        <v>2024</v>
      </c>
      <c r="GL13" s="20">
        <v>2025</v>
      </c>
      <c r="GN13" s="12" t="s">
        <v>14</v>
      </c>
      <c r="GO13" s="19">
        <v>2023</v>
      </c>
      <c r="GP13" s="19">
        <v>2024</v>
      </c>
      <c r="GQ13" s="20">
        <v>2025</v>
      </c>
      <c r="GS13" s="12" t="s">
        <v>14</v>
      </c>
      <c r="GT13" s="19">
        <v>2023</v>
      </c>
      <c r="GU13" s="19">
        <v>2024</v>
      </c>
      <c r="GV13" s="20">
        <v>2025</v>
      </c>
      <c r="GX13" s="12" t="s">
        <v>14</v>
      </c>
      <c r="GY13" s="19">
        <v>2023</v>
      </c>
      <c r="GZ13" s="19">
        <v>2024</v>
      </c>
      <c r="HA13" s="20">
        <v>2025</v>
      </c>
      <c r="HC13" s="12" t="s">
        <v>14</v>
      </c>
      <c r="HD13" s="19">
        <v>2023</v>
      </c>
      <c r="HE13" s="19">
        <v>2024</v>
      </c>
      <c r="HF13" s="20">
        <v>2025</v>
      </c>
      <c r="HH13" s="12" t="s">
        <v>14</v>
      </c>
      <c r="HI13" s="19">
        <v>2023</v>
      </c>
      <c r="HJ13" s="19">
        <v>2024</v>
      </c>
      <c r="HK13" s="20">
        <v>2025</v>
      </c>
      <c r="HM13" s="12" t="s">
        <v>14</v>
      </c>
      <c r="HN13" s="19">
        <v>2023</v>
      </c>
      <c r="HO13" s="19">
        <v>2024</v>
      </c>
      <c r="HP13" s="20">
        <v>2025</v>
      </c>
    </row>
    <row r="14" spans="1:224" x14ac:dyDescent="0.25">
      <c r="A14" s="13" t="s">
        <v>15</v>
      </c>
      <c r="B14" s="21">
        <f>G14+L14+Q14+V14+AA14+AF14+AK14+AP14+AU14+AZ14+BE14+BJ14+BO14+BT14+BY14+CD14+CI14+CN14+CS14+CX14+DC14+DH14+DM14+DR14+DW14+EB14+EG14+EL14+EQ14+EV14+FA14+FF14+FK14+FP14+FU14+FZ14+GE14+GJ14+GO14+GT14+GY14+HD14+HI14+HN14</f>
        <v>1143.67</v>
      </c>
      <c r="C14" s="21">
        <f t="shared" ref="C14:D25" si="2">H14+M14+R14+W14+AB14+AG14+AL14+AQ14+AV14+BA14+BF14+BK14+BP14+BU14+BZ14+CE14+CJ14+CO14+CT14+CY14+DD14+DI14+DN14+DS14+DX14+EC14+EH14+EM14+ER14+EW14+FB14+FG14+FL14+FQ14+FV14+GA14+GF14+GK14+GP14+GU14+GZ14+HE14+HJ14+HO14</f>
        <v>993.13</v>
      </c>
      <c r="D14" s="22">
        <f t="shared" si="2"/>
        <v>1026.3999999999999</v>
      </c>
      <c r="F14" s="13" t="s">
        <v>15</v>
      </c>
      <c r="G14" s="21">
        <f>SUMPRODUCT(($B$4='[17]Calculator Data Summary'!$B$5:$AG$5)*($B$5='[17]Calculator Data Summary'!$B$6:$AG$6)*($B$6='[17]Calculator Data Summary'!$B$4:$AG$4)*(G$13='[17]Calculator Data Summary'!$B$7:$AG$7)*($K14='[17]Calculator Data Summary'!$A$8:$A$21)*'[17]Calculator Data Summary'!$B$8:$AG$21)</f>
        <v>31.299999999999997</v>
      </c>
      <c r="H14" s="21">
        <f>SUMPRODUCT(($B$4='[17]Calculator Data Summary'!$B$5:$AG$5)*($B$5='[17]Calculator Data Summary'!$B$6:$AG$6)*($B$6='[17]Calculator Data Summary'!$B$4:$AG$4)*(H$13='[17]Calculator Data Summary'!$B$7:$AG$7)*($K14='[17]Calculator Data Summary'!$A$8:$A$21)*'[17]Calculator Data Summary'!$B$8:$AG$21)</f>
        <v>31.369999999999997</v>
      </c>
      <c r="I14" s="22">
        <f>SUMPRODUCT(($B$4='[17]Calculator Data Summary'!$B$5:$AG$5)*($B$5='[17]Calculator Data Summary'!$B$6:$AG$6)*($B$6='[17]Calculator Data Summary'!$B$4:$AG$4)*(I$13='[17]Calculator Data Summary'!$B$7:$AG$7)*($K14='[17]Calculator Data Summary'!$A$8:$A$21)*'[17]Calculator Data Summary'!$B$8:$AG$21)</f>
        <v>33.35</v>
      </c>
      <c r="K14" s="13" t="s">
        <v>15</v>
      </c>
      <c r="L14" s="21">
        <f>SUMPRODUCT(($B$4='[18]Calculator Data Summary'!$B$5:$AG$5)*($B$5='[18]Calculator Data Summary'!$B$6:$AG$6)*($B$6='[18]Calculator Data Summary'!$B$4:$AG$4)*(L$13='[18]Calculator Data Summary'!$B$7:$AG$7)*($K14='[18]Calculator Data Summary'!$A$8:$A$21)*'[18]Calculator Data Summary'!$B$8:$AG$21)</f>
        <v>67.55</v>
      </c>
      <c r="M14" s="21">
        <f>SUMPRODUCT(($B$4='[18]Calculator Data Summary'!$B$5:$AG$5)*($B$5='[18]Calculator Data Summary'!$B$6:$AG$6)*($B$6='[18]Calculator Data Summary'!$B$4:$AG$4)*(M$13='[18]Calculator Data Summary'!$B$7:$AG$7)*($K14='[18]Calculator Data Summary'!$A$8:$A$21)*'[18]Calculator Data Summary'!$B$8:$AG$21)</f>
        <v>51.74</v>
      </c>
      <c r="N14" s="22">
        <f>SUMPRODUCT(($B$4='[18]Calculator Data Summary'!$B$5:$AG$5)*($B$5='[18]Calculator Data Summary'!$B$6:$AG$6)*($B$6='[18]Calculator Data Summary'!$B$4:$AG$4)*(N$13='[18]Calculator Data Summary'!$B$7:$AG$7)*($K14='[18]Calculator Data Summary'!$A$8:$A$21)*'[18]Calculator Data Summary'!$B$8:$AG$21)</f>
        <v>53.86</v>
      </c>
      <c r="P14" s="13" t="s">
        <v>15</v>
      </c>
      <c r="Q14" s="21">
        <f>SUMPRODUCT(($B$4='[19]Calculator Data Summary'!$B$5:$AG$5)*($B$5='[19]Calculator Data Summary'!$B$6:$AG$6)*($B$6='[19]Calculator Data Summary'!$B$4:$AG$4)*(Q$13='[19]Calculator Data Summary'!$B$7:$AG$7)*($K14='[19]Calculator Data Summary'!$A$8:$A$21)*'[19]Calculator Data Summary'!$B$8:$AG$21)</f>
        <v>77.47999999999999</v>
      </c>
      <c r="R14" s="21">
        <f>SUMPRODUCT(($B$4='[19]Calculator Data Summary'!$B$5:$AG$5)*($B$5='[19]Calculator Data Summary'!$B$6:$AG$6)*($B$6='[19]Calculator Data Summary'!$B$4:$AG$4)*(R$13='[19]Calculator Data Summary'!$B$7:$AG$7)*($K14='[19]Calculator Data Summary'!$A$8:$A$21)*'[19]Calculator Data Summary'!$B$8:$AG$21)</f>
        <v>60.629999999999995</v>
      </c>
      <c r="S14" s="22">
        <f>SUMPRODUCT(($B$4='[19]Calculator Data Summary'!$B$5:$AG$5)*($B$5='[19]Calculator Data Summary'!$B$6:$AG$6)*($B$6='[19]Calculator Data Summary'!$B$4:$AG$4)*(S$13='[19]Calculator Data Summary'!$B$7:$AG$7)*($K14='[19]Calculator Data Summary'!$A$8:$A$21)*'[19]Calculator Data Summary'!$B$8:$AG$21)</f>
        <v>64.92</v>
      </c>
      <c r="U14" s="13" t="s">
        <v>15</v>
      </c>
      <c r="V14" s="21">
        <f>SUMPRODUCT(($B$4='[20]Calculator Data Summary'!$B$5:$AG$5)*($B$5='[20]Calculator Data Summary'!$B$6:$AG$6)*($B$6='[20]Calculator Data Summary'!$B$4:$AG$4)*(V$13='[20]Calculator Data Summary'!$B$7:$AG$7)*($K14='[20]Calculator Data Summary'!$A$8:$A$21)*'[20]Calculator Data Summary'!$B$8:$AG$21)</f>
        <v>27.020000000000003</v>
      </c>
      <c r="W14" s="21">
        <f>SUMPRODUCT(($B$4='[20]Calculator Data Summary'!$B$5:$AG$5)*($B$5='[20]Calculator Data Summary'!$B$6:$AG$6)*($B$6='[20]Calculator Data Summary'!$B$4:$AG$4)*(W$13='[20]Calculator Data Summary'!$B$7:$AG$7)*($K14='[20]Calculator Data Summary'!$A$8:$A$21)*'[20]Calculator Data Summary'!$B$8:$AG$21)</f>
        <v>30.44</v>
      </c>
      <c r="X14" s="22">
        <f>SUMPRODUCT(($B$4='[20]Calculator Data Summary'!$B$5:$AG$5)*($B$5='[20]Calculator Data Summary'!$B$6:$AG$6)*($B$6='[20]Calculator Data Summary'!$B$4:$AG$4)*(X$13='[20]Calculator Data Summary'!$B$7:$AG$7)*($K14='[20]Calculator Data Summary'!$A$8:$A$21)*'[20]Calculator Data Summary'!$B$8:$AG$21)</f>
        <v>32.179999999999993</v>
      </c>
      <c r="Z14" s="13" t="s">
        <v>15</v>
      </c>
      <c r="AA14" s="21">
        <f>SUMPRODUCT(($B$4='[21]Calculator Data Summary'!$B$5:$AG$5)*($B$5='[21]Calculator Data Summary'!$B$6:$AG$6)*($B$6='[21]Calculator Data Summary'!$B$4:$AG$4)*(AA$13='[21]Calculator Data Summary'!$B$7:$AG$7)*($K14='[21]Calculator Data Summary'!$A$8:$A$21)*'[21]Calculator Data Summary'!$B$8:$AG$21)</f>
        <v>68.88</v>
      </c>
      <c r="AB14" s="21">
        <f>SUMPRODUCT(($B$4='[21]Calculator Data Summary'!$B$5:$AG$5)*($B$5='[21]Calculator Data Summary'!$B$6:$AG$6)*($B$6='[21]Calculator Data Summary'!$B$4:$AG$4)*(AB$13='[21]Calculator Data Summary'!$B$7:$AG$7)*($K14='[21]Calculator Data Summary'!$A$8:$A$21)*'[21]Calculator Data Summary'!$B$8:$AG$21)</f>
        <v>69.150000000000006</v>
      </c>
      <c r="AC14" s="22">
        <f>SUMPRODUCT(($B$4='[21]Calculator Data Summary'!$B$5:$AG$5)*($B$5='[21]Calculator Data Summary'!$B$6:$AG$6)*($B$6='[21]Calculator Data Summary'!$B$4:$AG$4)*(AC$13='[21]Calculator Data Summary'!$B$7:$AG$7)*($K14='[21]Calculator Data Summary'!$A$8:$A$21)*'[21]Calculator Data Summary'!$B$8:$AG$21)</f>
        <v>67.279999999999987</v>
      </c>
      <c r="AE14" s="13" t="s">
        <v>15</v>
      </c>
      <c r="AF14" s="21">
        <f>SUMPRODUCT(($B$4='[22]Calculator Data Summary'!$B$5:$AG$5)*($B$5='[22]Calculator Data Summary'!$B$6:$AG$6)*($B$6='[22]Calculator Data Summary'!$B$4:$AG$4)*(AF$13='[22]Calculator Data Summary'!$B$7:$AG$7)*($K14='[22]Calculator Data Summary'!$A$8:$A$21)*'[22]Calculator Data Summary'!$B$8:$AG$21)</f>
        <v>49.740000000000009</v>
      </c>
      <c r="AG14" s="21">
        <f>SUMPRODUCT(($B$4='[22]Calculator Data Summary'!$B$5:$AG$5)*($B$5='[22]Calculator Data Summary'!$B$6:$AG$6)*($B$6='[22]Calculator Data Summary'!$B$4:$AG$4)*(AG$13='[22]Calculator Data Summary'!$B$7:$AG$7)*($K14='[22]Calculator Data Summary'!$A$8:$A$21)*'[22]Calculator Data Summary'!$B$8:$AG$21)</f>
        <v>41.21</v>
      </c>
      <c r="AH14" s="22">
        <f>SUMPRODUCT(($B$4='[22]Calculator Data Summary'!$B$5:$AG$5)*($B$5='[22]Calculator Data Summary'!$B$6:$AG$6)*($B$6='[22]Calculator Data Summary'!$B$4:$AG$4)*(AH$13='[22]Calculator Data Summary'!$B$7:$AG$7)*($K14='[22]Calculator Data Summary'!$A$8:$A$21)*'[22]Calculator Data Summary'!$B$8:$AG$21)</f>
        <v>40.1</v>
      </c>
      <c r="AJ14" s="13" t="s">
        <v>15</v>
      </c>
      <c r="AK14" s="21">
        <f>SUMPRODUCT(($B$4='[23]Calculator Data Summary'!$B$5:$AG$5)*($B$5='[23]Calculator Data Summary'!$B$6:$AG$6)*($B$6='[23]Calculator Data Summary'!$B$4:$AG$4)*(AK$13='[23]Calculator Data Summary'!$B$7:$AG$7)*($K14='[23]Calculator Data Summary'!$A$8:$A$21)*'[23]Calculator Data Summary'!$B$8:$AG$21)</f>
        <v>55.42</v>
      </c>
      <c r="AL14" s="21">
        <f>SUMPRODUCT(($B$4='[23]Calculator Data Summary'!$B$5:$AG$5)*($B$5='[23]Calculator Data Summary'!$B$6:$AG$6)*($B$6='[23]Calculator Data Summary'!$B$4:$AG$4)*(AL$13='[23]Calculator Data Summary'!$B$7:$AG$7)*($K14='[23]Calculator Data Summary'!$A$8:$A$21)*'[23]Calculator Data Summary'!$B$8:$AG$21)</f>
        <v>46.78</v>
      </c>
      <c r="AM14" s="22">
        <f>SUMPRODUCT(($B$4='[23]Calculator Data Summary'!$B$5:$AG$5)*($B$5='[23]Calculator Data Summary'!$B$6:$AG$6)*($B$6='[23]Calculator Data Summary'!$B$4:$AG$4)*(AM$13='[23]Calculator Data Summary'!$B$7:$AG$7)*($K14='[23]Calculator Data Summary'!$A$8:$A$21)*'[23]Calculator Data Summary'!$B$8:$AG$21)</f>
        <v>48.44</v>
      </c>
      <c r="AO14" s="13" t="s">
        <v>15</v>
      </c>
      <c r="AP14" s="21">
        <f>SUMPRODUCT(($B$4='[24]Calculator Data Summary'!$B$5:$AG$5)*($B$5='[24]Calculator Data Summary'!$B$6:$AG$6)*($B$6='[24]Calculator Data Summary'!$B$4:$AG$4)*(AP$13='[24]Calculator Data Summary'!$B$7:$AG$7)*($K14='[24]Calculator Data Summary'!$A$8:$A$21)*'[24]Calculator Data Summary'!$B$8:$AG$21)</f>
        <v>46.46</v>
      </c>
      <c r="AQ14" s="21">
        <f>SUMPRODUCT(($B$4='[24]Calculator Data Summary'!$B$5:$AG$5)*($B$5='[24]Calculator Data Summary'!$B$6:$AG$6)*($B$6='[24]Calculator Data Summary'!$B$4:$AG$4)*(AQ$13='[24]Calculator Data Summary'!$B$7:$AG$7)*($K14='[24]Calculator Data Summary'!$A$8:$A$21)*'[24]Calculator Data Summary'!$B$8:$AG$21)</f>
        <v>39.4</v>
      </c>
      <c r="AR14" s="22">
        <f>SUMPRODUCT(($B$4='[24]Calculator Data Summary'!$B$5:$AG$5)*($B$5='[24]Calculator Data Summary'!$B$6:$AG$6)*($B$6='[24]Calculator Data Summary'!$B$4:$AG$4)*(AR$13='[24]Calculator Data Summary'!$B$7:$AG$7)*($K14='[24]Calculator Data Summary'!$A$8:$A$21)*'[24]Calculator Data Summary'!$B$8:$AG$21)</f>
        <v>41.410000000000004</v>
      </c>
      <c r="AT14" s="13" t="s">
        <v>15</v>
      </c>
      <c r="AU14" s="21">
        <f>SUMPRODUCT(($B$4='[25]Calculator Data Summary'!$B$5:$AG$5)*($B$5='[25]Calculator Data Summary'!$B$6:$AG$6)*($B$6='[25]Calculator Data Summary'!$B$4:$AG$4)*(AU$13='[25]Calculator Data Summary'!$B$7:$AG$7)*($K14='[25]Calculator Data Summary'!$A$8:$A$21)*'[25]Calculator Data Summary'!$B$8:$AG$21)</f>
        <v>111.27</v>
      </c>
      <c r="AV14" s="21">
        <f>SUMPRODUCT(($B$4='[25]Calculator Data Summary'!$B$5:$AG$5)*($B$5='[25]Calculator Data Summary'!$B$6:$AG$6)*($B$6='[25]Calculator Data Summary'!$B$4:$AG$4)*(AV$13='[25]Calculator Data Summary'!$B$7:$AG$7)*($K14='[25]Calculator Data Summary'!$A$8:$A$21)*'[25]Calculator Data Summary'!$B$8:$AG$21)</f>
        <v>96.439999999999984</v>
      </c>
      <c r="AW14" s="22">
        <f>SUMPRODUCT(($B$4='[25]Calculator Data Summary'!$B$5:$AG$5)*($B$5='[25]Calculator Data Summary'!$B$6:$AG$6)*($B$6='[25]Calculator Data Summary'!$B$4:$AG$4)*(AW$13='[25]Calculator Data Summary'!$B$7:$AG$7)*($K14='[25]Calculator Data Summary'!$A$8:$A$21)*'[25]Calculator Data Summary'!$B$8:$AG$21)</f>
        <v>100.17999999999999</v>
      </c>
      <c r="AY14" s="13" t="s">
        <v>15</v>
      </c>
      <c r="AZ14" s="21">
        <f>SUMPRODUCT(($B$4='[26]Calculator Data Summary'!$B$5:$AG$5)*($B$5='[26]Calculator Data Summary'!$B$6:$AG$6)*($B$6='[26]Calculator Data Summary'!$B$4:$AG$4)*(AZ$13='[26]Calculator Data Summary'!$B$7:$AG$7)*($K14='[26]Calculator Data Summary'!$A$8:$A$21)*'[26]Calculator Data Summary'!$B$8:$AG$21)</f>
        <v>57.03</v>
      </c>
      <c r="BA14" s="21">
        <f>SUMPRODUCT(($B$4='[26]Calculator Data Summary'!$B$5:$AG$5)*($B$5='[26]Calculator Data Summary'!$B$6:$AG$6)*($B$6='[26]Calculator Data Summary'!$B$4:$AG$4)*(BA$13='[26]Calculator Data Summary'!$B$7:$AG$7)*($K14='[26]Calculator Data Summary'!$A$8:$A$21)*'[26]Calculator Data Summary'!$B$8:$AG$21)</f>
        <v>49.17</v>
      </c>
      <c r="BB14" s="22">
        <f>SUMPRODUCT(($B$4='[26]Calculator Data Summary'!$B$5:$AG$5)*($B$5='[26]Calculator Data Summary'!$B$6:$AG$6)*($B$6='[26]Calculator Data Summary'!$B$4:$AG$4)*(BB$13='[26]Calculator Data Summary'!$B$7:$AG$7)*($K14='[26]Calculator Data Summary'!$A$8:$A$21)*'[26]Calculator Data Summary'!$B$8:$AG$21)</f>
        <v>47.929999999999993</v>
      </c>
      <c r="BD14" s="13" t="s">
        <v>15</v>
      </c>
      <c r="BE14" s="21">
        <f>SUMPRODUCT(($B$4='[27]Calculator Data Summary'!$B$5:$AG$5)*($B$5='[27]Calculator Data Summary'!$B$6:$AG$6)*($B$6='[27]Calculator Data Summary'!$B$4:$AG$4)*(BE$13='[27]Calculator Data Summary'!$B$7:$AG$7)*($K14='[27]Calculator Data Summary'!$A$8:$A$21)*'[27]Calculator Data Summary'!$B$8:$AG$21)</f>
        <v>65.930000000000007</v>
      </c>
      <c r="BF14" s="21">
        <f>SUMPRODUCT(($B$4='[27]Calculator Data Summary'!$B$5:$AG$5)*($B$5='[27]Calculator Data Summary'!$B$6:$AG$6)*($B$6='[27]Calculator Data Summary'!$B$4:$AG$4)*(BF$13='[27]Calculator Data Summary'!$B$7:$AG$7)*($K14='[27]Calculator Data Summary'!$A$8:$A$21)*'[27]Calculator Data Summary'!$B$8:$AG$21)</f>
        <v>51.51</v>
      </c>
      <c r="BG14" s="22">
        <f>SUMPRODUCT(($B$4='[27]Calculator Data Summary'!$B$5:$AG$5)*($B$5='[27]Calculator Data Summary'!$B$6:$AG$6)*($B$6='[27]Calculator Data Summary'!$B$4:$AG$4)*(BG$13='[27]Calculator Data Summary'!$B$7:$AG$7)*($K14='[27]Calculator Data Summary'!$A$8:$A$21)*'[27]Calculator Data Summary'!$B$8:$AG$21)</f>
        <v>56.02</v>
      </c>
      <c r="BI14" s="13" t="s">
        <v>15</v>
      </c>
      <c r="BJ14" s="21">
        <f>SUMPRODUCT(($B$4='[28]Calculator Data Summary'!$B$5:$AG$5)*($B$5='[28]Calculator Data Summary'!$B$6:$AG$6)*($B$6='[28]Calculator Data Summary'!$B$4:$AG$4)*(BJ$13='[28]Calculator Data Summary'!$B$7:$AG$7)*($K14='[28]Calculator Data Summary'!$A$8:$A$21)*'[28]Calculator Data Summary'!$B$8:$AG$21)</f>
        <v>45.010000000000005</v>
      </c>
      <c r="BK14" s="21">
        <f>SUMPRODUCT(($B$4='[28]Calculator Data Summary'!$B$5:$AG$5)*($B$5='[28]Calculator Data Summary'!$B$6:$AG$6)*($B$6='[28]Calculator Data Summary'!$B$4:$AG$4)*(BK$13='[28]Calculator Data Summary'!$B$7:$AG$7)*($K14='[28]Calculator Data Summary'!$A$8:$A$21)*'[28]Calculator Data Summary'!$B$8:$AG$21)</f>
        <v>45.65</v>
      </c>
      <c r="BL14" s="22">
        <f>SUMPRODUCT(($B$4='[28]Calculator Data Summary'!$B$5:$AG$5)*($B$5='[28]Calculator Data Summary'!$B$6:$AG$6)*($B$6='[28]Calculator Data Summary'!$B$4:$AG$4)*(BL$13='[28]Calculator Data Summary'!$B$7:$AG$7)*($K14='[28]Calculator Data Summary'!$A$8:$A$21)*'[28]Calculator Data Summary'!$B$8:$AG$21)</f>
        <v>48.09</v>
      </c>
      <c r="BN14" s="13" t="s">
        <v>15</v>
      </c>
      <c r="BO14" s="21">
        <f>SUMPRODUCT(($B$4='[29]Calculator Data Summary'!$B$5:$AG$5)*($B$5='[29]Calculator Data Summary'!$B$6:$AG$6)*($B$6='[29]Calculator Data Summary'!$B$4:$AG$4)*(BO$13='[29]Calculator Data Summary'!$B$7:$AG$7)*($K14='[29]Calculator Data Summary'!$A$8:$A$21)*'[29]Calculator Data Summary'!$B$8:$AG$21)</f>
        <v>46.94</v>
      </c>
      <c r="BP14" s="21">
        <f>SUMPRODUCT(($B$4='[29]Calculator Data Summary'!$B$5:$AG$5)*($B$5='[29]Calculator Data Summary'!$B$6:$AG$6)*($B$6='[29]Calculator Data Summary'!$B$4:$AG$4)*(BP$13='[29]Calculator Data Summary'!$B$7:$AG$7)*($K14='[29]Calculator Data Summary'!$A$8:$A$21)*'[29]Calculator Data Summary'!$B$8:$AG$21)</f>
        <v>46.79</v>
      </c>
      <c r="BQ14" s="22">
        <f>SUMPRODUCT(($B$4='[29]Calculator Data Summary'!$B$5:$AG$5)*($B$5='[29]Calculator Data Summary'!$B$6:$AG$6)*($B$6='[29]Calculator Data Summary'!$B$4:$AG$4)*(BQ$13='[29]Calculator Data Summary'!$B$7:$AG$7)*($K14='[29]Calculator Data Summary'!$A$8:$A$21)*'[29]Calculator Data Summary'!$B$8:$AG$21)</f>
        <v>48.54</v>
      </c>
      <c r="BS14" s="13" t="s">
        <v>15</v>
      </c>
      <c r="BT14" s="21">
        <f>SUMPRODUCT(($B$4='[30]Calculator Data Summary'!$B$5:$AG$5)*($B$5='[30]Calculator Data Summary'!$B$6:$AG$6)*($B$6='[30]Calculator Data Summary'!$B$4:$AG$4)*(BT$13='[30]Calculator Data Summary'!$B$7:$AG$7)*($K14='[30]Calculator Data Summary'!$A$8:$A$21)*'[30]Calculator Data Summary'!$B$8:$AG$21)</f>
        <v>39.1</v>
      </c>
      <c r="BU14" s="21">
        <f>SUMPRODUCT(($B$4='[30]Calculator Data Summary'!$B$5:$AG$5)*($B$5='[30]Calculator Data Summary'!$B$6:$AG$6)*($B$6='[30]Calculator Data Summary'!$B$4:$AG$4)*(BU$13='[30]Calculator Data Summary'!$B$7:$AG$7)*($K14='[30]Calculator Data Summary'!$A$8:$A$21)*'[30]Calculator Data Summary'!$B$8:$AG$21)</f>
        <v>42.800000000000004</v>
      </c>
      <c r="BV14" s="22">
        <f>SUMPRODUCT(($B$4='[30]Calculator Data Summary'!$B$5:$AG$5)*($B$5='[30]Calculator Data Summary'!$B$6:$AG$6)*($B$6='[30]Calculator Data Summary'!$B$4:$AG$4)*(BV$13='[30]Calculator Data Summary'!$B$7:$AG$7)*($K14='[30]Calculator Data Summary'!$A$8:$A$21)*'[30]Calculator Data Summary'!$B$8:$AG$21)</f>
        <v>45.02</v>
      </c>
      <c r="BX14" s="13" t="s">
        <v>15</v>
      </c>
      <c r="BY14" s="21">
        <f>SUMPRODUCT(($B$4='[31]Calculator Data Summary'!$B$5:$AG$5)*($B$5='[31]Calculator Data Summary'!$B$6:$AG$6)*($B$6='[31]Calculator Data Summary'!$B$4:$AG$4)*(BY$13='[31]Calculator Data Summary'!$B$7:$AG$7)*($K14='[31]Calculator Data Summary'!$A$8:$A$21)*'[31]Calculator Data Summary'!$B$8:$AG$21)</f>
        <v>34.36</v>
      </c>
      <c r="BZ14" s="21">
        <f>SUMPRODUCT(($B$4='[31]Calculator Data Summary'!$B$5:$AG$5)*($B$5='[31]Calculator Data Summary'!$B$6:$AG$6)*($B$6='[31]Calculator Data Summary'!$B$4:$AG$4)*(BZ$13='[31]Calculator Data Summary'!$B$7:$AG$7)*($K14='[31]Calculator Data Summary'!$A$8:$A$21)*'[31]Calculator Data Summary'!$B$8:$AG$21)</f>
        <v>29.87</v>
      </c>
      <c r="CA14" s="22">
        <f>SUMPRODUCT(($B$4='[31]Calculator Data Summary'!$B$5:$AG$5)*($B$5='[31]Calculator Data Summary'!$B$6:$AG$6)*($B$6='[31]Calculator Data Summary'!$B$4:$AG$4)*(CA$13='[31]Calculator Data Summary'!$B$7:$AG$7)*($K14='[31]Calculator Data Summary'!$A$8:$A$21)*'[31]Calculator Data Summary'!$B$8:$AG$21)</f>
        <v>31.169999999999998</v>
      </c>
      <c r="CC14" s="13" t="s">
        <v>15</v>
      </c>
      <c r="CD14" s="21">
        <f>SUMPRODUCT(($B$4='[32]Calculator Data Summary'!$B$5:$AG$5)*($B$5='[32]Calculator Data Summary'!$B$6:$AG$6)*($B$6='[32]Calculator Data Summary'!$B$4:$AG$4)*(CD$13='[32]Calculator Data Summary'!$B$7:$AG$7)*($K14='[32]Calculator Data Summary'!$A$8:$A$21)*'[32]Calculator Data Summary'!$B$8:$AG$21)</f>
        <v>48.970000000000006</v>
      </c>
      <c r="CE14" s="21">
        <f>SUMPRODUCT(($B$4='[32]Calculator Data Summary'!$B$5:$AG$5)*($B$5='[32]Calculator Data Summary'!$B$6:$AG$6)*($B$6='[32]Calculator Data Summary'!$B$4:$AG$4)*(CE$13='[32]Calculator Data Summary'!$B$7:$AG$7)*($K14='[32]Calculator Data Summary'!$A$8:$A$21)*'[32]Calculator Data Summary'!$B$8:$AG$21)</f>
        <v>44.53</v>
      </c>
      <c r="CF14" s="22">
        <f>SUMPRODUCT(($B$4='[32]Calculator Data Summary'!$B$5:$AG$5)*($B$5='[32]Calculator Data Summary'!$B$6:$AG$6)*($B$6='[32]Calculator Data Summary'!$B$4:$AG$4)*(CF$13='[32]Calculator Data Summary'!$B$7:$AG$7)*($K14='[32]Calculator Data Summary'!$A$8:$A$21)*'[32]Calculator Data Summary'!$B$8:$AG$21)</f>
        <v>47.18</v>
      </c>
      <c r="CH14" s="13" t="s">
        <v>15</v>
      </c>
      <c r="CI14" s="21">
        <f>SUMPRODUCT(($B$4='[33]Calculator Data Summary'!$B$5:$AG$5)*($B$5='[33]Calculator Data Summary'!$B$6:$AG$6)*($B$6='[33]Calculator Data Summary'!$B$4:$AG$4)*(CI$13='[33]Calculator Data Summary'!$B$7:$AG$7)*($K14='[33]Calculator Data Summary'!$A$8:$A$21)*'[33]Calculator Data Summary'!$B$8:$AG$21)</f>
        <v>19.73</v>
      </c>
      <c r="CJ14" s="21">
        <f>SUMPRODUCT(($B$4='[33]Calculator Data Summary'!$B$5:$AG$5)*($B$5='[33]Calculator Data Summary'!$B$6:$AG$6)*($B$6='[33]Calculator Data Summary'!$B$4:$AG$4)*(CJ$13='[33]Calculator Data Summary'!$B$7:$AG$7)*($K14='[33]Calculator Data Summary'!$A$8:$A$21)*'[33]Calculator Data Summary'!$B$8:$AG$21)</f>
        <v>19.759999999999998</v>
      </c>
      <c r="CK14" s="22">
        <f>SUMPRODUCT(($B$4='[33]Calculator Data Summary'!$B$5:$AG$5)*($B$5='[33]Calculator Data Summary'!$B$6:$AG$6)*($B$6='[33]Calculator Data Summary'!$B$4:$AG$4)*(CK$13='[33]Calculator Data Summary'!$B$7:$AG$7)*($K14='[33]Calculator Data Summary'!$A$8:$A$21)*'[33]Calculator Data Summary'!$B$8:$AG$21)</f>
        <v>20.869999999999997</v>
      </c>
      <c r="CM14" s="13" t="s">
        <v>15</v>
      </c>
      <c r="CN14" s="21">
        <f>SUMPRODUCT(($B$4='[34]Calculator Data Summary'!$B$5:$AG$5)*($B$5='[34]Calculator Data Summary'!$B$6:$AG$6)*($B$6='[34]Calculator Data Summary'!$B$4:$AG$4)*(CN$13='[34]Calculator Data Summary'!$B$7:$AG$7)*($K14='[34]Calculator Data Summary'!$A$8:$A$21)*'[34]Calculator Data Summary'!$B$8:$AG$21)</f>
        <v>57.83</v>
      </c>
      <c r="CO14" s="21">
        <f>SUMPRODUCT(($B$4='[34]Calculator Data Summary'!$B$5:$AG$5)*($B$5='[34]Calculator Data Summary'!$B$6:$AG$6)*($B$6='[34]Calculator Data Summary'!$B$4:$AG$4)*(CO$13='[34]Calculator Data Summary'!$B$7:$AG$7)*($K14='[34]Calculator Data Summary'!$A$8:$A$21)*'[34]Calculator Data Summary'!$B$8:$AG$21)</f>
        <v>46.33</v>
      </c>
      <c r="CP14" s="22">
        <f>SUMPRODUCT(($B$4='[34]Calculator Data Summary'!$B$5:$AG$5)*($B$5='[34]Calculator Data Summary'!$B$6:$AG$6)*($B$6='[34]Calculator Data Summary'!$B$4:$AG$4)*(CP$13='[34]Calculator Data Summary'!$B$7:$AG$7)*($K14='[34]Calculator Data Summary'!$A$8:$A$21)*'[34]Calculator Data Summary'!$B$8:$AG$21)</f>
        <v>47.31</v>
      </c>
      <c r="CR14" s="13" t="s">
        <v>15</v>
      </c>
      <c r="CS14" s="21">
        <f>SUMPRODUCT(($B$4='[35]Calculator Data Summary'!$B$5:$AG$5)*($B$5='[35]Calculator Data Summary'!$B$6:$AG$6)*($B$6='[35]Calculator Data Summary'!$B$4:$AG$4)*(CS$13='[35]Calculator Data Summary'!$B$7:$AG$7)*($K14='[35]Calculator Data Summary'!$A$8:$A$21)*'[35]Calculator Data Summary'!$B$8:$AG$21)</f>
        <v>61.269999999999996</v>
      </c>
      <c r="CT14" s="21">
        <f>SUMPRODUCT(($B$4='[35]Calculator Data Summary'!$B$5:$AG$5)*($B$5='[35]Calculator Data Summary'!$B$6:$AG$6)*($B$6='[35]Calculator Data Summary'!$B$4:$AG$4)*(CT$13='[35]Calculator Data Summary'!$B$7:$AG$7)*($K14='[35]Calculator Data Summary'!$A$8:$A$21)*'[35]Calculator Data Summary'!$B$8:$AG$21)</f>
        <v>55.46</v>
      </c>
      <c r="CU14" s="22">
        <f>SUMPRODUCT(($B$4='[35]Calculator Data Summary'!$B$5:$AG$5)*($B$5='[35]Calculator Data Summary'!$B$6:$AG$6)*($B$6='[35]Calculator Data Summary'!$B$4:$AG$4)*(CU$13='[35]Calculator Data Summary'!$B$7:$AG$7)*($K14='[35]Calculator Data Summary'!$A$8:$A$21)*'[35]Calculator Data Summary'!$B$8:$AG$21)</f>
        <v>54.67</v>
      </c>
      <c r="CW14" s="13" t="s">
        <v>15</v>
      </c>
      <c r="CX14" s="21">
        <f>SUMPRODUCT(($B$4='[36]AV Calculator Data Summary'!$B$5:$AG$5)*($B$5='[36]AV Calculator Data Summary'!$B$6:$AG$6)*($B$6='[36]AV Calculator Data Summary'!$B$4:$AG$4)*(CX$13='[36]AV Calculator Data Summary'!$B$7:$AG$7)*($K14='[36]AV Calculator Data Summary'!$A$8:$A$21)*'[36]AV Calculator Data Summary'!$B$8:$AG$21)</f>
        <v>59.040000000000006</v>
      </c>
      <c r="CY14" s="21">
        <f>SUMPRODUCT(($B$4='[36]AV Calculator Data Summary'!$B$5:$AG$5)*($B$5='[36]AV Calculator Data Summary'!$B$6:$AG$6)*($B$6='[36]AV Calculator Data Summary'!$B$4:$AG$4)*(CY$13='[36]AV Calculator Data Summary'!$B$7:$AG$7)*($K14='[36]AV Calculator Data Summary'!$A$8:$A$21)*'[36]AV Calculator Data Summary'!$B$8:$AG$21)</f>
        <v>40.400000000000006</v>
      </c>
      <c r="CZ14" s="22">
        <f>SUMPRODUCT(($B$4='[36]AV Calculator Data Summary'!$B$5:$AG$5)*($B$5='[36]AV Calculator Data Summary'!$B$6:$AG$6)*($B$6='[36]AV Calculator Data Summary'!$B$4:$AG$4)*(CZ$13='[36]AV Calculator Data Summary'!$B$7:$AG$7)*($K14='[36]AV Calculator Data Summary'!$A$8:$A$21)*'[36]AV Calculator Data Summary'!$B$8:$AG$21)</f>
        <v>42.39</v>
      </c>
      <c r="DB14" s="13" t="s">
        <v>15</v>
      </c>
      <c r="DC14" s="21">
        <f>SUMPRODUCT(($B$4='[36]PV Calculator Data Summary'!$B$5:$AG$5)*($B$5='[36]PV Calculator Data Summary'!$B$6:$AG$6)*($B$6='[36]PV Calculator Data Summary'!$B$4:$AG$4)*(DC$13='[36]PV Calculator Data Summary'!$B$7:$AG$7)*($K14='[36]PV Calculator Data Summary'!$A$8:$A$21)*'[36]PV Calculator Data Summary'!$B$8:$AG$21)</f>
        <v>73.339999999999989</v>
      </c>
      <c r="DD14" s="21">
        <f>SUMPRODUCT(($B$4='[36]PV Calculator Data Summary'!$B$5:$AG$5)*($B$5='[36]PV Calculator Data Summary'!$B$6:$AG$6)*($B$6='[36]PV Calculator Data Summary'!$B$4:$AG$4)*(DD$13='[36]PV Calculator Data Summary'!$B$7:$AG$7)*($K14='[36]PV Calculator Data Summary'!$A$8:$A$21)*'[36]PV Calculator Data Summary'!$B$8:$AG$21)</f>
        <v>53.699999999999996</v>
      </c>
      <c r="DE14" s="22">
        <f>SUMPRODUCT(($B$4='[36]PV Calculator Data Summary'!$B$5:$AG$5)*($B$5='[36]PV Calculator Data Summary'!$B$6:$AG$6)*($B$6='[36]PV Calculator Data Summary'!$B$4:$AG$4)*(DE$13='[36]PV Calculator Data Summary'!$B$7:$AG$7)*($K14='[36]PV Calculator Data Summary'!$A$8:$A$21)*'[36]PV Calculator Data Summary'!$B$8:$AG$21)</f>
        <v>55.489999999999995</v>
      </c>
      <c r="DG14" s="13" t="s">
        <v>15</v>
      </c>
      <c r="DH14" s="21">
        <v>0</v>
      </c>
      <c r="DI14" s="21">
        <v>0</v>
      </c>
      <c r="DJ14" s="22">
        <v>0</v>
      </c>
      <c r="DL14" s="13" t="s">
        <v>15</v>
      </c>
      <c r="DM14" s="21">
        <v>0</v>
      </c>
      <c r="DN14" s="21">
        <v>0</v>
      </c>
      <c r="DO14" s="22">
        <v>0</v>
      </c>
      <c r="DQ14" s="13" t="s">
        <v>15</v>
      </c>
      <c r="DR14" s="21">
        <v>0</v>
      </c>
      <c r="DS14" s="21">
        <v>0</v>
      </c>
      <c r="DT14" s="22">
        <v>0</v>
      </c>
      <c r="DV14" s="13" t="s">
        <v>15</v>
      </c>
      <c r="DW14" s="21">
        <v>0</v>
      </c>
      <c r="DX14" s="21">
        <v>0</v>
      </c>
      <c r="DY14" s="22">
        <v>0</v>
      </c>
      <c r="EA14" s="13" t="s">
        <v>15</v>
      </c>
      <c r="EB14" s="21">
        <v>0</v>
      </c>
      <c r="EC14" s="21">
        <v>0</v>
      </c>
      <c r="ED14" s="22">
        <v>0</v>
      </c>
      <c r="EF14" s="13" t="s">
        <v>15</v>
      </c>
      <c r="EG14" s="21">
        <v>0</v>
      </c>
      <c r="EH14" s="21">
        <v>0</v>
      </c>
      <c r="EI14" s="22">
        <v>0</v>
      </c>
      <c r="EK14" s="13" t="s">
        <v>15</v>
      </c>
      <c r="EL14" s="21">
        <v>0</v>
      </c>
      <c r="EM14" s="21">
        <v>0</v>
      </c>
      <c r="EN14" s="22">
        <v>0</v>
      </c>
      <c r="EP14" s="13" t="s">
        <v>15</v>
      </c>
      <c r="EQ14" s="21">
        <v>0</v>
      </c>
      <c r="ER14" s="21">
        <v>0</v>
      </c>
      <c r="ES14" s="22">
        <v>0</v>
      </c>
      <c r="EU14" s="13" t="s">
        <v>15</v>
      </c>
      <c r="EV14" s="21">
        <v>0</v>
      </c>
      <c r="EW14" s="21">
        <v>0</v>
      </c>
      <c r="EX14" s="22">
        <v>0</v>
      </c>
      <c r="EZ14" s="13" t="s">
        <v>15</v>
      </c>
      <c r="FA14" s="21">
        <v>0</v>
      </c>
      <c r="FB14" s="21">
        <v>0</v>
      </c>
      <c r="FC14" s="22">
        <v>0</v>
      </c>
      <c r="FE14" s="13" t="s">
        <v>15</v>
      </c>
      <c r="FF14" s="21">
        <v>0</v>
      </c>
      <c r="FG14" s="21">
        <v>0</v>
      </c>
      <c r="FH14" s="22">
        <v>0</v>
      </c>
      <c r="FJ14" s="13" t="s">
        <v>15</v>
      </c>
      <c r="FK14" s="21">
        <v>0</v>
      </c>
      <c r="FL14" s="21">
        <v>0</v>
      </c>
      <c r="FM14" s="22">
        <v>0</v>
      </c>
      <c r="FO14" s="13" t="s">
        <v>15</v>
      </c>
      <c r="FP14" s="21">
        <v>0</v>
      </c>
      <c r="FQ14" s="21">
        <v>0</v>
      </c>
      <c r="FR14" s="22">
        <v>0</v>
      </c>
      <c r="FT14" s="13" t="s">
        <v>15</v>
      </c>
      <c r="FU14" s="21">
        <v>0</v>
      </c>
      <c r="FV14" s="21">
        <v>0</v>
      </c>
      <c r="FW14" s="22">
        <v>0</v>
      </c>
      <c r="FY14" s="13" t="s">
        <v>15</v>
      </c>
      <c r="FZ14" s="21">
        <v>0</v>
      </c>
      <c r="GA14" s="21">
        <v>0</v>
      </c>
      <c r="GB14" s="22">
        <v>0</v>
      </c>
      <c r="GD14" s="13" t="s">
        <v>15</v>
      </c>
      <c r="GE14" s="21">
        <v>0</v>
      </c>
      <c r="GF14" s="21">
        <v>0</v>
      </c>
      <c r="GG14" s="22">
        <v>0</v>
      </c>
      <c r="GI14" s="13" t="s">
        <v>15</v>
      </c>
      <c r="GJ14" s="21">
        <v>0</v>
      </c>
      <c r="GK14" s="21">
        <v>0</v>
      </c>
      <c r="GL14" s="22">
        <v>0</v>
      </c>
      <c r="GN14" s="13" t="s">
        <v>15</v>
      </c>
      <c r="GO14" s="21">
        <v>0</v>
      </c>
      <c r="GP14" s="21">
        <v>0</v>
      </c>
      <c r="GQ14" s="22">
        <v>0</v>
      </c>
      <c r="GS14" s="13" t="s">
        <v>15</v>
      </c>
      <c r="GT14" s="21">
        <v>0</v>
      </c>
      <c r="GU14" s="21">
        <v>0</v>
      </c>
      <c r="GV14" s="22">
        <v>0</v>
      </c>
      <c r="GX14" s="13" t="s">
        <v>15</v>
      </c>
      <c r="GY14" s="21">
        <v>0</v>
      </c>
      <c r="GZ14" s="21">
        <v>0</v>
      </c>
      <c r="HA14" s="22">
        <v>0</v>
      </c>
      <c r="HC14" s="13" t="s">
        <v>15</v>
      </c>
      <c r="HD14" s="21">
        <v>0</v>
      </c>
      <c r="HE14" s="21">
        <v>0</v>
      </c>
      <c r="HF14" s="22">
        <v>0</v>
      </c>
      <c r="HH14" s="13" t="s">
        <v>15</v>
      </c>
      <c r="HI14" s="21">
        <v>0</v>
      </c>
      <c r="HJ14" s="21">
        <v>0</v>
      </c>
      <c r="HK14" s="22">
        <v>0</v>
      </c>
      <c r="HM14" s="13" t="s">
        <v>15</v>
      </c>
      <c r="HN14" s="21">
        <v>0</v>
      </c>
      <c r="HO14" s="21">
        <v>0</v>
      </c>
      <c r="HP14" s="22">
        <v>0</v>
      </c>
    </row>
    <row r="15" spans="1:224" x14ac:dyDescent="0.25">
      <c r="A15" s="13" t="s">
        <v>16</v>
      </c>
      <c r="B15" s="21">
        <f t="shared" ref="B15:B25" si="3">G15+L15+Q15+V15+AA15+AF15+AK15+AP15+AU15+AZ15+BE15+BJ15+BO15+BT15+BY15+CD15+CI15+CN15+CS15+CX15+DC15+DH15+DM15+DR15+DW15+EB15+EG15+EL15+EQ15+EV15+FA15+FF15+FK15+FP15+FU15+FZ15+GE15+GJ15+GO15+GT15+GY15+HD15+HI15+HN15</f>
        <v>1143.67</v>
      </c>
      <c r="C15" s="21">
        <f t="shared" si="2"/>
        <v>993.13</v>
      </c>
      <c r="D15" s="22">
        <f t="shared" si="2"/>
        <v>1026.3999999999999</v>
      </c>
      <c r="F15" s="13" t="s">
        <v>16</v>
      </c>
      <c r="G15" s="21">
        <f>SUMPRODUCT(($B$4='[17]Calculator Data Summary'!$B$5:$AG$5)*($B$5='[17]Calculator Data Summary'!$B$6:$AG$6)*($B$6='[17]Calculator Data Summary'!$B$4:$AG$4)*(G$13='[17]Calculator Data Summary'!$B$7:$AG$7)*($K15='[17]Calculator Data Summary'!$A$8:$A$21)*'[17]Calculator Data Summary'!$B$8:$AG$21)</f>
        <v>31.299999999999997</v>
      </c>
      <c r="H15" s="21">
        <f>SUMPRODUCT(($B$4='[17]Calculator Data Summary'!$B$5:$AG$5)*($B$5='[17]Calculator Data Summary'!$B$6:$AG$6)*($B$6='[17]Calculator Data Summary'!$B$4:$AG$4)*(H$13='[17]Calculator Data Summary'!$B$7:$AG$7)*($K15='[17]Calculator Data Summary'!$A$8:$A$21)*'[17]Calculator Data Summary'!$B$8:$AG$21)</f>
        <v>31.369999999999997</v>
      </c>
      <c r="I15" s="22">
        <f>SUMPRODUCT(($B$4='[17]Calculator Data Summary'!$B$5:$AG$5)*($B$5='[17]Calculator Data Summary'!$B$6:$AG$6)*($B$6='[17]Calculator Data Summary'!$B$4:$AG$4)*(I$13='[17]Calculator Data Summary'!$B$7:$AG$7)*($K15='[17]Calculator Data Summary'!$A$8:$A$21)*'[17]Calculator Data Summary'!$B$8:$AG$21)</f>
        <v>33.35</v>
      </c>
      <c r="K15" s="13" t="s">
        <v>16</v>
      </c>
      <c r="L15" s="21">
        <f>SUMPRODUCT(($B$4='[18]Calculator Data Summary'!$B$5:$AG$5)*($B$5='[18]Calculator Data Summary'!$B$6:$AG$6)*($B$6='[18]Calculator Data Summary'!$B$4:$AG$4)*(L$13='[18]Calculator Data Summary'!$B$7:$AG$7)*($K15='[18]Calculator Data Summary'!$A$8:$A$21)*'[18]Calculator Data Summary'!$B$8:$AG$21)</f>
        <v>67.55</v>
      </c>
      <c r="M15" s="21">
        <f>SUMPRODUCT(($B$4='[18]Calculator Data Summary'!$B$5:$AG$5)*($B$5='[18]Calculator Data Summary'!$B$6:$AG$6)*($B$6='[18]Calculator Data Summary'!$B$4:$AG$4)*(M$13='[18]Calculator Data Summary'!$B$7:$AG$7)*($K15='[18]Calculator Data Summary'!$A$8:$A$21)*'[18]Calculator Data Summary'!$B$8:$AG$21)</f>
        <v>51.74</v>
      </c>
      <c r="N15" s="22">
        <f>SUMPRODUCT(($B$4='[18]Calculator Data Summary'!$B$5:$AG$5)*($B$5='[18]Calculator Data Summary'!$B$6:$AG$6)*($B$6='[18]Calculator Data Summary'!$B$4:$AG$4)*(N$13='[18]Calculator Data Summary'!$B$7:$AG$7)*($K15='[18]Calculator Data Summary'!$A$8:$A$21)*'[18]Calculator Data Summary'!$B$8:$AG$21)</f>
        <v>53.86</v>
      </c>
      <c r="P15" s="13" t="s">
        <v>16</v>
      </c>
      <c r="Q15" s="21">
        <f>SUMPRODUCT(($B$4='[19]Calculator Data Summary'!$B$5:$AG$5)*($B$5='[19]Calculator Data Summary'!$B$6:$AG$6)*($B$6='[19]Calculator Data Summary'!$B$4:$AG$4)*(Q$13='[19]Calculator Data Summary'!$B$7:$AG$7)*($K15='[19]Calculator Data Summary'!$A$8:$A$21)*'[19]Calculator Data Summary'!$B$8:$AG$21)</f>
        <v>77.47999999999999</v>
      </c>
      <c r="R15" s="21">
        <f>SUMPRODUCT(($B$4='[19]Calculator Data Summary'!$B$5:$AG$5)*($B$5='[19]Calculator Data Summary'!$B$6:$AG$6)*($B$6='[19]Calculator Data Summary'!$B$4:$AG$4)*(R$13='[19]Calculator Data Summary'!$B$7:$AG$7)*($K15='[19]Calculator Data Summary'!$A$8:$A$21)*'[19]Calculator Data Summary'!$B$8:$AG$21)</f>
        <v>60.629999999999995</v>
      </c>
      <c r="S15" s="22">
        <f>SUMPRODUCT(($B$4='[19]Calculator Data Summary'!$B$5:$AG$5)*($B$5='[19]Calculator Data Summary'!$B$6:$AG$6)*($B$6='[19]Calculator Data Summary'!$B$4:$AG$4)*(S$13='[19]Calculator Data Summary'!$B$7:$AG$7)*($K15='[19]Calculator Data Summary'!$A$8:$A$21)*'[19]Calculator Data Summary'!$B$8:$AG$21)</f>
        <v>64.92</v>
      </c>
      <c r="U15" s="13" t="s">
        <v>16</v>
      </c>
      <c r="V15" s="21">
        <f>SUMPRODUCT(($B$4='[20]Calculator Data Summary'!$B$5:$AG$5)*($B$5='[20]Calculator Data Summary'!$B$6:$AG$6)*($B$6='[20]Calculator Data Summary'!$B$4:$AG$4)*(V$13='[20]Calculator Data Summary'!$B$7:$AG$7)*($K15='[20]Calculator Data Summary'!$A$8:$A$21)*'[20]Calculator Data Summary'!$B$8:$AG$21)</f>
        <v>27.020000000000003</v>
      </c>
      <c r="W15" s="21">
        <f>SUMPRODUCT(($B$4='[20]Calculator Data Summary'!$B$5:$AG$5)*($B$5='[20]Calculator Data Summary'!$B$6:$AG$6)*($B$6='[20]Calculator Data Summary'!$B$4:$AG$4)*(W$13='[20]Calculator Data Summary'!$B$7:$AG$7)*($K15='[20]Calculator Data Summary'!$A$8:$A$21)*'[20]Calculator Data Summary'!$B$8:$AG$21)</f>
        <v>30.44</v>
      </c>
      <c r="X15" s="22">
        <f>SUMPRODUCT(($B$4='[20]Calculator Data Summary'!$B$5:$AG$5)*($B$5='[20]Calculator Data Summary'!$B$6:$AG$6)*($B$6='[20]Calculator Data Summary'!$B$4:$AG$4)*(X$13='[20]Calculator Data Summary'!$B$7:$AG$7)*($K15='[20]Calculator Data Summary'!$A$8:$A$21)*'[20]Calculator Data Summary'!$B$8:$AG$21)</f>
        <v>32.179999999999993</v>
      </c>
      <c r="Z15" s="13" t="s">
        <v>16</v>
      </c>
      <c r="AA15" s="21">
        <f>SUMPRODUCT(($B$4='[21]Calculator Data Summary'!$B$5:$AG$5)*($B$5='[21]Calculator Data Summary'!$B$6:$AG$6)*($B$6='[21]Calculator Data Summary'!$B$4:$AG$4)*(AA$13='[21]Calculator Data Summary'!$B$7:$AG$7)*($K15='[21]Calculator Data Summary'!$A$8:$A$21)*'[21]Calculator Data Summary'!$B$8:$AG$21)</f>
        <v>68.88</v>
      </c>
      <c r="AB15" s="21">
        <f>SUMPRODUCT(($B$4='[21]Calculator Data Summary'!$B$5:$AG$5)*($B$5='[21]Calculator Data Summary'!$B$6:$AG$6)*($B$6='[21]Calculator Data Summary'!$B$4:$AG$4)*(AB$13='[21]Calculator Data Summary'!$B$7:$AG$7)*($K15='[21]Calculator Data Summary'!$A$8:$A$21)*'[21]Calculator Data Summary'!$B$8:$AG$21)</f>
        <v>69.150000000000006</v>
      </c>
      <c r="AC15" s="22">
        <f>SUMPRODUCT(($B$4='[21]Calculator Data Summary'!$B$5:$AG$5)*($B$5='[21]Calculator Data Summary'!$B$6:$AG$6)*($B$6='[21]Calculator Data Summary'!$B$4:$AG$4)*(AC$13='[21]Calculator Data Summary'!$B$7:$AG$7)*($K15='[21]Calculator Data Summary'!$A$8:$A$21)*'[21]Calculator Data Summary'!$B$8:$AG$21)</f>
        <v>67.279999999999987</v>
      </c>
      <c r="AE15" s="13" t="s">
        <v>16</v>
      </c>
      <c r="AF15" s="21">
        <f>SUMPRODUCT(($B$4='[22]Calculator Data Summary'!$B$5:$AG$5)*($B$5='[22]Calculator Data Summary'!$B$6:$AG$6)*($B$6='[22]Calculator Data Summary'!$B$4:$AG$4)*(AF$13='[22]Calculator Data Summary'!$B$7:$AG$7)*($K15='[22]Calculator Data Summary'!$A$8:$A$21)*'[22]Calculator Data Summary'!$B$8:$AG$21)</f>
        <v>49.740000000000009</v>
      </c>
      <c r="AG15" s="21">
        <f>SUMPRODUCT(($B$4='[22]Calculator Data Summary'!$B$5:$AG$5)*($B$5='[22]Calculator Data Summary'!$B$6:$AG$6)*($B$6='[22]Calculator Data Summary'!$B$4:$AG$4)*(AG$13='[22]Calculator Data Summary'!$B$7:$AG$7)*($K15='[22]Calculator Data Summary'!$A$8:$A$21)*'[22]Calculator Data Summary'!$B$8:$AG$21)</f>
        <v>41.21</v>
      </c>
      <c r="AH15" s="22">
        <f>SUMPRODUCT(($B$4='[22]Calculator Data Summary'!$B$5:$AG$5)*($B$5='[22]Calculator Data Summary'!$B$6:$AG$6)*($B$6='[22]Calculator Data Summary'!$B$4:$AG$4)*(AH$13='[22]Calculator Data Summary'!$B$7:$AG$7)*($K15='[22]Calculator Data Summary'!$A$8:$A$21)*'[22]Calculator Data Summary'!$B$8:$AG$21)</f>
        <v>40.1</v>
      </c>
      <c r="AJ15" s="13" t="s">
        <v>16</v>
      </c>
      <c r="AK15" s="21">
        <f>SUMPRODUCT(($B$4='[23]Calculator Data Summary'!$B$5:$AG$5)*($B$5='[23]Calculator Data Summary'!$B$6:$AG$6)*($B$6='[23]Calculator Data Summary'!$B$4:$AG$4)*(AK$13='[23]Calculator Data Summary'!$B$7:$AG$7)*($K15='[23]Calculator Data Summary'!$A$8:$A$21)*'[23]Calculator Data Summary'!$B$8:$AG$21)</f>
        <v>55.42</v>
      </c>
      <c r="AL15" s="21">
        <f>SUMPRODUCT(($B$4='[23]Calculator Data Summary'!$B$5:$AG$5)*($B$5='[23]Calculator Data Summary'!$B$6:$AG$6)*($B$6='[23]Calculator Data Summary'!$B$4:$AG$4)*(AL$13='[23]Calculator Data Summary'!$B$7:$AG$7)*($K15='[23]Calculator Data Summary'!$A$8:$A$21)*'[23]Calculator Data Summary'!$B$8:$AG$21)</f>
        <v>46.78</v>
      </c>
      <c r="AM15" s="22">
        <f>SUMPRODUCT(($B$4='[23]Calculator Data Summary'!$B$5:$AG$5)*($B$5='[23]Calculator Data Summary'!$B$6:$AG$6)*($B$6='[23]Calculator Data Summary'!$B$4:$AG$4)*(AM$13='[23]Calculator Data Summary'!$B$7:$AG$7)*($K15='[23]Calculator Data Summary'!$A$8:$A$21)*'[23]Calculator Data Summary'!$B$8:$AG$21)</f>
        <v>48.44</v>
      </c>
      <c r="AO15" s="13" t="s">
        <v>16</v>
      </c>
      <c r="AP15" s="21">
        <f>SUMPRODUCT(($B$4='[24]Calculator Data Summary'!$B$5:$AG$5)*($B$5='[24]Calculator Data Summary'!$B$6:$AG$6)*($B$6='[24]Calculator Data Summary'!$B$4:$AG$4)*(AP$13='[24]Calculator Data Summary'!$B$7:$AG$7)*($K15='[24]Calculator Data Summary'!$A$8:$A$21)*'[24]Calculator Data Summary'!$B$8:$AG$21)</f>
        <v>46.46</v>
      </c>
      <c r="AQ15" s="21">
        <f>SUMPRODUCT(($B$4='[24]Calculator Data Summary'!$B$5:$AG$5)*($B$5='[24]Calculator Data Summary'!$B$6:$AG$6)*($B$6='[24]Calculator Data Summary'!$B$4:$AG$4)*(AQ$13='[24]Calculator Data Summary'!$B$7:$AG$7)*($K15='[24]Calculator Data Summary'!$A$8:$A$21)*'[24]Calculator Data Summary'!$B$8:$AG$21)</f>
        <v>39.4</v>
      </c>
      <c r="AR15" s="22">
        <f>SUMPRODUCT(($B$4='[24]Calculator Data Summary'!$B$5:$AG$5)*($B$5='[24]Calculator Data Summary'!$B$6:$AG$6)*($B$6='[24]Calculator Data Summary'!$B$4:$AG$4)*(AR$13='[24]Calculator Data Summary'!$B$7:$AG$7)*($K15='[24]Calculator Data Summary'!$A$8:$A$21)*'[24]Calculator Data Summary'!$B$8:$AG$21)</f>
        <v>41.410000000000004</v>
      </c>
      <c r="AT15" s="13" t="s">
        <v>16</v>
      </c>
      <c r="AU15" s="21">
        <f>SUMPRODUCT(($B$4='[25]Calculator Data Summary'!$B$5:$AG$5)*($B$5='[25]Calculator Data Summary'!$B$6:$AG$6)*($B$6='[25]Calculator Data Summary'!$B$4:$AG$4)*(AU$13='[25]Calculator Data Summary'!$B$7:$AG$7)*($K15='[25]Calculator Data Summary'!$A$8:$A$21)*'[25]Calculator Data Summary'!$B$8:$AG$21)</f>
        <v>111.27</v>
      </c>
      <c r="AV15" s="21">
        <f>SUMPRODUCT(($B$4='[25]Calculator Data Summary'!$B$5:$AG$5)*($B$5='[25]Calculator Data Summary'!$B$6:$AG$6)*($B$6='[25]Calculator Data Summary'!$B$4:$AG$4)*(AV$13='[25]Calculator Data Summary'!$B$7:$AG$7)*($K15='[25]Calculator Data Summary'!$A$8:$A$21)*'[25]Calculator Data Summary'!$B$8:$AG$21)</f>
        <v>96.439999999999984</v>
      </c>
      <c r="AW15" s="22">
        <f>SUMPRODUCT(($B$4='[25]Calculator Data Summary'!$B$5:$AG$5)*($B$5='[25]Calculator Data Summary'!$B$6:$AG$6)*($B$6='[25]Calculator Data Summary'!$B$4:$AG$4)*(AW$13='[25]Calculator Data Summary'!$B$7:$AG$7)*($K15='[25]Calculator Data Summary'!$A$8:$A$21)*'[25]Calculator Data Summary'!$B$8:$AG$21)</f>
        <v>100.17999999999999</v>
      </c>
      <c r="AY15" s="13" t="s">
        <v>16</v>
      </c>
      <c r="AZ15" s="21">
        <f>SUMPRODUCT(($B$4='[26]Calculator Data Summary'!$B$5:$AG$5)*($B$5='[26]Calculator Data Summary'!$B$6:$AG$6)*($B$6='[26]Calculator Data Summary'!$B$4:$AG$4)*(AZ$13='[26]Calculator Data Summary'!$B$7:$AG$7)*($K15='[26]Calculator Data Summary'!$A$8:$A$21)*'[26]Calculator Data Summary'!$B$8:$AG$21)</f>
        <v>57.03</v>
      </c>
      <c r="BA15" s="21">
        <f>SUMPRODUCT(($B$4='[26]Calculator Data Summary'!$B$5:$AG$5)*($B$5='[26]Calculator Data Summary'!$B$6:$AG$6)*($B$6='[26]Calculator Data Summary'!$B$4:$AG$4)*(BA$13='[26]Calculator Data Summary'!$B$7:$AG$7)*($K15='[26]Calculator Data Summary'!$A$8:$A$21)*'[26]Calculator Data Summary'!$B$8:$AG$21)</f>
        <v>49.17</v>
      </c>
      <c r="BB15" s="22">
        <f>SUMPRODUCT(($B$4='[26]Calculator Data Summary'!$B$5:$AG$5)*($B$5='[26]Calculator Data Summary'!$B$6:$AG$6)*($B$6='[26]Calculator Data Summary'!$B$4:$AG$4)*(BB$13='[26]Calculator Data Summary'!$B$7:$AG$7)*($K15='[26]Calculator Data Summary'!$A$8:$A$21)*'[26]Calculator Data Summary'!$B$8:$AG$21)</f>
        <v>47.929999999999993</v>
      </c>
      <c r="BD15" s="13" t="s">
        <v>16</v>
      </c>
      <c r="BE15" s="21">
        <f>SUMPRODUCT(($B$4='[27]Calculator Data Summary'!$B$5:$AG$5)*($B$5='[27]Calculator Data Summary'!$B$6:$AG$6)*($B$6='[27]Calculator Data Summary'!$B$4:$AG$4)*(BE$13='[27]Calculator Data Summary'!$B$7:$AG$7)*($K15='[27]Calculator Data Summary'!$A$8:$A$21)*'[27]Calculator Data Summary'!$B$8:$AG$21)</f>
        <v>65.930000000000007</v>
      </c>
      <c r="BF15" s="21">
        <f>SUMPRODUCT(($B$4='[27]Calculator Data Summary'!$B$5:$AG$5)*($B$5='[27]Calculator Data Summary'!$B$6:$AG$6)*($B$6='[27]Calculator Data Summary'!$B$4:$AG$4)*(BF$13='[27]Calculator Data Summary'!$B$7:$AG$7)*($K15='[27]Calculator Data Summary'!$A$8:$A$21)*'[27]Calculator Data Summary'!$B$8:$AG$21)</f>
        <v>51.51</v>
      </c>
      <c r="BG15" s="22">
        <f>SUMPRODUCT(($B$4='[27]Calculator Data Summary'!$B$5:$AG$5)*($B$5='[27]Calculator Data Summary'!$B$6:$AG$6)*($B$6='[27]Calculator Data Summary'!$B$4:$AG$4)*(BG$13='[27]Calculator Data Summary'!$B$7:$AG$7)*($K15='[27]Calculator Data Summary'!$A$8:$A$21)*'[27]Calculator Data Summary'!$B$8:$AG$21)</f>
        <v>56.02</v>
      </c>
      <c r="BI15" s="13" t="s">
        <v>16</v>
      </c>
      <c r="BJ15" s="21">
        <f>SUMPRODUCT(($B$4='[28]Calculator Data Summary'!$B$5:$AG$5)*($B$5='[28]Calculator Data Summary'!$B$6:$AG$6)*($B$6='[28]Calculator Data Summary'!$B$4:$AG$4)*(BJ$13='[28]Calculator Data Summary'!$B$7:$AG$7)*($K15='[28]Calculator Data Summary'!$A$8:$A$21)*'[28]Calculator Data Summary'!$B$8:$AG$21)</f>
        <v>45.010000000000005</v>
      </c>
      <c r="BK15" s="21">
        <f>SUMPRODUCT(($B$4='[28]Calculator Data Summary'!$B$5:$AG$5)*($B$5='[28]Calculator Data Summary'!$B$6:$AG$6)*($B$6='[28]Calculator Data Summary'!$B$4:$AG$4)*(BK$13='[28]Calculator Data Summary'!$B$7:$AG$7)*($K15='[28]Calculator Data Summary'!$A$8:$A$21)*'[28]Calculator Data Summary'!$B$8:$AG$21)</f>
        <v>45.65</v>
      </c>
      <c r="BL15" s="22">
        <f>SUMPRODUCT(($B$4='[28]Calculator Data Summary'!$B$5:$AG$5)*($B$5='[28]Calculator Data Summary'!$B$6:$AG$6)*($B$6='[28]Calculator Data Summary'!$B$4:$AG$4)*(BL$13='[28]Calculator Data Summary'!$B$7:$AG$7)*($K15='[28]Calculator Data Summary'!$A$8:$A$21)*'[28]Calculator Data Summary'!$B$8:$AG$21)</f>
        <v>48.09</v>
      </c>
      <c r="BN15" s="13" t="s">
        <v>16</v>
      </c>
      <c r="BO15" s="21">
        <f>SUMPRODUCT(($B$4='[29]Calculator Data Summary'!$B$5:$AG$5)*($B$5='[29]Calculator Data Summary'!$B$6:$AG$6)*($B$6='[29]Calculator Data Summary'!$B$4:$AG$4)*(BO$13='[29]Calculator Data Summary'!$B$7:$AG$7)*($K15='[29]Calculator Data Summary'!$A$8:$A$21)*'[29]Calculator Data Summary'!$B$8:$AG$21)</f>
        <v>46.94</v>
      </c>
      <c r="BP15" s="21">
        <f>SUMPRODUCT(($B$4='[29]Calculator Data Summary'!$B$5:$AG$5)*($B$5='[29]Calculator Data Summary'!$B$6:$AG$6)*($B$6='[29]Calculator Data Summary'!$B$4:$AG$4)*(BP$13='[29]Calculator Data Summary'!$B$7:$AG$7)*($K15='[29]Calculator Data Summary'!$A$8:$A$21)*'[29]Calculator Data Summary'!$B$8:$AG$21)</f>
        <v>46.79</v>
      </c>
      <c r="BQ15" s="22">
        <f>SUMPRODUCT(($B$4='[29]Calculator Data Summary'!$B$5:$AG$5)*($B$5='[29]Calculator Data Summary'!$B$6:$AG$6)*($B$6='[29]Calculator Data Summary'!$B$4:$AG$4)*(BQ$13='[29]Calculator Data Summary'!$B$7:$AG$7)*($K15='[29]Calculator Data Summary'!$A$8:$A$21)*'[29]Calculator Data Summary'!$B$8:$AG$21)</f>
        <v>48.54</v>
      </c>
      <c r="BS15" s="13" t="s">
        <v>16</v>
      </c>
      <c r="BT15" s="21">
        <f>SUMPRODUCT(($B$4='[30]Calculator Data Summary'!$B$5:$AG$5)*($B$5='[30]Calculator Data Summary'!$B$6:$AG$6)*($B$6='[30]Calculator Data Summary'!$B$4:$AG$4)*(BT$13='[30]Calculator Data Summary'!$B$7:$AG$7)*($K15='[30]Calculator Data Summary'!$A$8:$A$21)*'[30]Calculator Data Summary'!$B$8:$AG$21)</f>
        <v>39.1</v>
      </c>
      <c r="BU15" s="21">
        <f>SUMPRODUCT(($B$4='[30]Calculator Data Summary'!$B$5:$AG$5)*($B$5='[30]Calculator Data Summary'!$B$6:$AG$6)*($B$6='[30]Calculator Data Summary'!$B$4:$AG$4)*(BU$13='[30]Calculator Data Summary'!$B$7:$AG$7)*($K15='[30]Calculator Data Summary'!$A$8:$A$21)*'[30]Calculator Data Summary'!$B$8:$AG$21)</f>
        <v>42.800000000000004</v>
      </c>
      <c r="BV15" s="22">
        <f>SUMPRODUCT(($B$4='[30]Calculator Data Summary'!$B$5:$AG$5)*($B$5='[30]Calculator Data Summary'!$B$6:$AG$6)*($B$6='[30]Calculator Data Summary'!$B$4:$AG$4)*(BV$13='[30]Calculator Data Summary'!$B$7:$AG$7)*($K15='[30]Calculator Data Summary'!$A$8:$A$21)*'[30]Calculator Data Summary'!$B$8:$AG$21)</f>
        <v>45.02</v>
      </c>
      <c r="BX15" s="13" t="s">
        <v>16</v>
      </c>
      <c r="BY15" s="21">
        <f>SUMPRODUCT(($B$4='[31]Calculator Data Summary'!$B$5:$AG$5)*($B$5='[31]Calculator Data Summary'!$B$6:$AG$6)*($B$6='[31]Calculator Data Summary'!$B$4:$AG$4)*(BY$13='[31]Calculator Data Summary'!$B$7:$AG$7)*($K15='[31]Calculator Data Summary'!$A$8:$A$21)*'[31]Calculator Data Summary'!$B$8:$AG$21)</f>
        <v>34.36</v>
      </c>
      <c r="BZ15" s="21">
        <f>SUMPRODUCT(($B$4='[31]Calculator Data Summary'!$B$5:$AG$5)*($B$5='[31]Calculator Data Summary'!$B$6:$AG$6)*($B$6='[31]Calculator Data Summary'!$B$4:$AG$4)*(BZ$13='[31]Calculator Data Summary'!$B$7:$AG$7)*($K15='[31]Calculator Data Summary'!$A$8:$A$21)*'[31]Calculator Data Summary'!$B$8:$AG$21)</f>
        <v>29.87</v>
      </c>
      <c r="CA15" s="22">
        <f>SUMPRODUCT(($B$4='[31]Calculator Data Summary'!$B$5:$AG$5)*($B$5='[31]Calculator Data Summary'!$B$6:$AG$6)*($B$6='[31]Calculator Data Summary'!$B$4:$AG$4)*(CA$13='[31]Calculator Data Summary'!$B$7:$AG$7)*($K15='[31]Calculator Data Summary'!$A$8:$A$21)*'[31]Calculator Data Summary'!$B$8:$AG$21)</f>
        <v>31.169999999999998</v>
      </c>
      <c r="CC15" s="13" t="s">
        <v>16</v>
      </c>
      <c r="CD15" s="21">
        <f>SUMPRODUCT(($B$4='[32]Calculator Data Summary'!$B$5:$AG$5)*($B$5='[32]Calculator Data Summary'!$B$6:$AG$6)*($B$6='[32]Calculator Data Summary'!$B$4:$AG$4)*(CD$13='[32]Calculator Data Summary'!$B$7:$AG$7)*($K15='[32]Calculator Data Summary'!$A$8:$A$21)*'[32]Calculator Data Summary'!$B$8:$AG$21)</f>
        <v>48.970000000000006</v>
      </c>
      <c r="CE15" s="21">
        <f>SUMPRODUCT(($B$4='[32]Calculator Data Summary'!$B$5:$AG$5)*($B$5='[32]Calculator Data Summary'!$B$6:$AG$6)*($B$6='[32]Calculator Data Summary'!$B$4:$AG$4)*(CE$13='[32]Calculator Data Summary'!$B$7:$AG$7)*($K15='[32]Calculator Data Summary'!$A$8:$A$21)*'[32]Calculator Data Summary'!$B$8:$AG$21)</f>
        <v>44.53</v>
      </c>
      <c r="CF15" s="22">
        <f>SUMPRODUCT(($B$4='[32]Calculator Data Summary'!$B$5:$AG$5)*($B$5='[32]Calculator Data Summary'!$B$6:$AG$6)*($B$6='[32]Calculator Data Summary'!$B$4:$AG$4)*(CF$13='[32]Calculator Data Summary'!$B$7:$AG$7)*($K15='[32]Calculator Data Summary'!$A$8:$A$21)*'[32]Calculator Data Summary'!$B$8:$AG$21)</f>
        <v>47.18</v>
      </c>
      <c r="CH15" s="13" t="s">
        <v>16</v>
      </c>
      <c r="CI15" s="21">
        <f>SUMPRODUCT(($B$4='[33]Calculator Data Summary'!$B$5:$AG$5)*($B$5='[33]Calculator Data Summary'!$B$6:$AG$6)*($B$6='[33]Calculator Data Summary'!$B$4:$AG$4)*(CI$13='[33]Calculator Data Summary'!$B$7:$AG$7)*($K15='[33]Calculator Data Summary'!$A$8:$A$21)*'[33]Calculator Data Summary'!$B$8:$AG$21)</f>
        <v>19.73</v>
      </c>
      <c r="CJ15" s="21">
        <f>SUMPRODUCT(($B$4='[33]Calculator Data Summary'!$B$5:$AG$5)*($B$5='[33]Calculator Data Summary'!$B$6:$AG$6)*($B$6='[33]Calculator Data Summary'!$B$4:$AG$4)*(CJ$13='[33]Calculator Data Summary'!$B$7:$AG$7)*($K15='[33]Calculator Data Summary'!$A$8:$A$21)*'[33]Calculator Data Summary'!$B$8:$AG$21)</f>
        <v>19.759999999999998</v>
      </c>
      <c r="CK15" s="22">
        <f>SUMPRODUCT(($B$4='[33]Calculator Data Summary'!$B$5:$AG$5)*($B$5='[33]Calculator Data Summary'!$B$6:$AG$6)*($B$6='[33]Calculator Data Summary'!$B$4:$AG$4)*(CK$13='[33]Calculator Data Summary'!$B$7:$AG$7)*($K15='[33]Calculator Data Summary'!$A$8:$A$21)*'[33]Calculator Data Summary'!$B$8:$AG$21)</f>
        <v>20.869999999999997</v>
      </c>
      <c r="CM15" s="13" t="s">
        <v>16</v>
      </c>
      <c r="CN15" s="21">
        <f>SUMPRODUCT(($B$4='[34]Calculator Data Summary'!$B$5:$AG$5)*($B$5='[34]Calculator Data Summary'!$B$6:$AG$6)*($B$6='[34]Calculator Data Summary'!$B$4:$AG$4)*(CN$13='[34]Calculator Data Summary'!$B$7:$AG$7)*($K15='[34]Calculator Data Summary'!$A$8:$A$21)*'[34]Calculator Data Summary'!$B$8:$AG$21)</f>
        <v>57.83</v>
      </c>
      <c r="CO15" s="21">
        <f>SUMPRODUCT(($B$4='[34]Calculator Data Summary'!$B$5:$AG$5)*($B$5='[34]Calculator Data Summary'!$B$6:$AG$6)*($B$6='[34]Calculator Data Summary'!$B$4:$AG$4)*(CO$13='[34]Calculator Data Summary'!$B$7:$AG$7)*($K15='[34]Calculator Data Summary'!$A$8:$A$21)*'[34]Calculator Data Summary'!$B$8:$AG$21)</f>
        <v>46.33</v>
      </c>
      <c r="CP15" s="22">
        <f>SUMPRODUCT(($B$4='[34]Calculator Data Summary'!$B$5:$AG$5)*($B$5='[34]Calculator Data Summary'!$B$6:$AG$6)*($B$6='[34]Calculator Data Summary'!$B$4:$AG$4)*(CP$13='[34]Calculator Data Summary'!$B$7:$AG$7)*($K15='[34]Calculator Data Summary'!$A$8:$A$21)*'[34]Calculator Data Summary'!$B$8:$AG$21)</f>
        <v>47.31</v>
      </c>
      <c r="CR15" s="13" t="s">
        <v>16</v>
      </c>
      <c r="CS15" s="21">
        <f>SUMPRODUCT(($B$4='[35]Calculator Data Summary'!$B$5:$AG$5)*($B$5='[35]Calculator Data Summary'!$B$6:$AG$6)*($B$6='[35]Calculator Data Summary'!$B$4:$AG$4)*(CS$13='[35]Calculator Data Summary'!$B$7:$AG$7)*($K15='[35]Calculator Data Summary'!$A$8:$A$21)*'[35]Calculator Data Summary'!$B$8:$AG$21)</f>
        <v>61.269999999999996</v>
      </c>
      <c r="CT15" s="21">
        <f>SUMPRODUCT(($B$4='[35]Calculator Data Summary'!$B$5:$AG$5)*($B$5='[35]Calculator Data Summary'!$B$6:$AG$6)*($B$6='[35]Calculator Data Summary'!$B$4:$AG$4)*(CT$13='[35]Calculator Data Summary'!$B$7:$AG$7)*($K15='[35]Calculator Data Summary'!$A$8:$A$21)*'[35]Calculator Data Summary'!$B$8:$AG$21)</f>
        <v>55.46</v>
      </c>
      <c r="CU15" s="22">
        <f>SUMPRODUCT(($B$4='[35]Calculator Data Summary'!$B$5:$AG$5)*($B$5='[35]Calculator Data Summary'!$B$6:$AG$6)*($B$6='[35]Calculator Data Summary'!$B$4:$AG$4)*(CU$13='[35]Calculator Data Summary'!$B$7:$AG$7)*($K15='[35]Calculator Data Summary'!$A$8:$A$21)*'[35]Calculator Data Summary'!$B$8:$AG$21)</f>
        <v>54.67</v>
      </c>
      <c r="CW15" s="13" t="s">
        <v>16</v>
      </c>
      <c r="CX15" s="21">
        <f>SUMPRODUCT(($B$4='[36]AV Calculator Data Summary'!$B$5:$AG$5)*($B$5='[36]AV Calculator Data Summary'!$B$6:$AG$6)*($B$6='[36]AV Calculator Data Summary'!$B$4:$AG$4)*(CX$13='[36]AV Calculator Data Summary'!$B$7:$AG$7)*($K15='[36]AV Calculator Data Summary'!$A$8:$A$21)*'[36]AV Calculator Data Summary'!$B$8:$AG$21)</f>
        <v>59.040000000000006</v>
      </c>
      <c r="CY15" s="21">
        <f>SUMPRODUCT(($B$4='[36]AV Calculator Data Summary'!$B$5:$AG$5)*($B$5='[36]AV Calculator Data Summary'!$B$6:$AG$6)*($B$6='[36]AV Calculator Data Summary'!$B$4:$AG$4)*(CY$13='[36]AV Calculator Data Summary'!$B$7:$AG$7)*($K15='[36]AV Calculator Data Summary'!$A$8:$A$21)*'[36]AV Calculator Data Summary'!$B$8:$AG$21)</f>
        <v>40.400000000000006</v>
      </c>
      <c r="CZ15" s="22">
        <f>SUMPRODUCT(($B$4='[36]AV Calculator Data Summary'!$B$5:$AG$5)*($B$5='[36]AV Calculator Data Summary'!$B$6:$AG$6)*($B$6='[36]AV Calculator Data Summary'!$B$4:$AG$4)*(CZ$13='[36]AV Calculator Data Summary'!$B$7:$AG$7)*($K15='[36]AV Calculator Data Summary'!$A$8:$A$21)*'[36]AV Calculator Data Summary'!$B$8:$AG$21)</f>
        <v>42.39</v>
      </c>
      <c r="DB15" s="13" t="s">
        <v>16</v>
      </c>
      <c r="DC15" s="21">
        <f>SUMPRODUCT(($B$4='[36]PV Calculator Data Summary'!$B$5:$AG$5)*($B$5='[36]PV Calculator Data Summary'!$B$6:$AG$6)*($B$6='[36]PV Calculator Data Summary'!$B$4:$AG$4)*(DC$13='[36]PV Calculator Data Summary'!$B$7:$AG$7)*($K15='[36]PV Calculator Data Summary'!$A$8:$A$21)*'[36]PV Calculator Data Summary'!$B$8:$AG$21)</f>
        <v>73.339999999999989</v>
      </c>
      <c r="DD15" s="21">
        <f>SUMPRODUCT(($B$4='[36]PV Calculator Data Summary'!$B$5:$AG$5)*($B$5='[36]PV Calculator Data Summary'!$B$6:$AG$6)*($B$6='[36]PV Calculator Data Summary'!$B$4:$AG$4)*(DD$13='[36]PV Calculator Data Summary'!$B$7:$AG$7)*($K15='[36]PV Calculator Data Summary'!$A$8:$A$21)*'[36]PV Calculator Data Summary'!$B$8:$AG$21)</f>
        <v>53.699999999999996</v>
      </c>
      <c r="DE15" s="22">
        <f>SUMPRODUCT(($B$4='[36]PV Calculator Data Summary'!$B$5:$AG$5)*($B$5='[36]PV Calculator Data Summary'!$B$6:$AG$6)*($B$6='[36]PV Calculator Data Summary'!$B$4:$AG$4)*(DE$13='[36]PV Calculator Data Summary'!$B$7:$AG$7)*($K15='[36]PV Calculator Data Summary'!$A$8:$A$21)*'[36]PV Calculator Data Summary'!$B$8:$AG$21)</f>
        <v>55.489999999999995</v>
      </c>
      <c r="DG15" s="13" t="s">
        <v>16</v>
      </c>
      <c r="DH15" s="21">
        <v>0</v>
      </c>
      <c r="DI15" s="21">
        <v>0</v>
      </c>
      <c r="DJ15" s="22">
        <v>0</v>
      </c>
      <c r="DL15" s="13" t="s">
        <v>16</v>
      </c>
      <c r="DM15" s="21">
        <v>0</v>
      </c>
      <c r="DN15" s="21">
        <v>0</v>
      </c>
      <c r="DO15" s="22">
        <v>0</v>
      </c>
      <c r="DQ15" s="13" t="s">
        <v>16</v>
      </c>
      <c r="DR15" s="21">
        <v>0</v>
      </c>
      <c r="DS15" s="21">
        <v>0</v>
      </c>
      <c r="DT15" s="22">
        <v>0</v>
      </c>
      <c r="DV15" s="13" t="s">
        <v>16</v>
      </c>
      <c r="DW15" s="21">
        <v>0</v>
      </c>
      <c r="DX15" s="21">
        <v>0</v>
      </c>
      <c r="DY15" s="22">
        <v>0</v>
      </c>
      <c r="EA15" s="13" t="s">
        <v>16</v>
      </c>
      <c r="EB15" s="21">
        <v>0</v>
      </c>
      <c r="EC15" s="21">
        <v>0</v>
      </c>
      <c r="ED15" s="22">
        <v>0</v>
      </c>
      <c r="EF15" s="13" t="s">
        <v>16</v>
      </c>
      <c r="EG15" s="21">
        <v>0</v>
      </c>
      <c r="EH15" s="21">
        <v>0</v>
      </c>
      <c r="EI15" s="22">
        <v>0</v>
      </c>
      <c r="EK15" s="13" t="s">
        <v>16</v>
      </c>
      <c r="EL15" s="21">
        <v>0</v>
      </c>
      <c r="EM15" s="21">
        <v>0</v>
      </c>
      <c r="EN15" s="22">
        <v>0</v>
      </c>
      <c r="EP15" s="13" t="s">
        <v>16</v>
      </c>
      <c r="EQ15" s="21">
        <v>0</v>
      </c>
      <c r="ER15" s="21">
        <v>0</v>
      </c>
      <c r="ES15" s="22">
        <v>0</v>
      </c>
      <c r="EU15" s="13" t="s">
        <v>16</v>
      </c>
      <c r="EV15" s="21">
        <v>0</v>
      </c>
      <c r="EW15" s="21">
        <v>0</v>
      </c>
      <c r="EX15" s="22">
        <v>0</v>
      </c>
      <c r="EZ15" s="13" t="s">
        <v>16</v>
      </c>
      <c r="FA15" s="21">
        <v>0</v>
      </c>
      <c r="FB15" s="21">
        <v>0</v>
      </c>
      <c r="FC15" s="22">
        <v>0</v>
      </c>
      <c r="FE15" s="13" t="s">
        <v>16</v>
      </c>
      <c r="FF15" s="21">
        <v>0</v>
      </c>
      <c r="FG15" s="21">
        <v>0</v>
      </c>
      <c r="FH15" s="22">
        <v>0</v>
      </c>
      <c r="FJ15" s="13" t="s">
        <v>16</v>
      </c>
      <c r="FK15" s="21">
        <v>0</v>
      </c>
      <c r="FL15" s="21">
        <v>0</v>
      </c>
      <c r="FM15" s="22">
        <v>0</v>
      </c>
      <c r="FO15" s="13" t="s">
        <v>16</v>
      </c>
      <c r="FP15" s="21">
        <v>0</v>
      </c>
      <c r="FQ15" s="21">
        <v>0</v>
      </c>
      <c r="FR15" s="22">
        <v>0</v>
      </c>
      <c r="FT15" s="13" t="s">
        <v>16</v>
      </c>
      <c r="FU15" s="21">
        <v>0</v>
      </c>
      <c r="FV15" s="21">
        <v>0</v>
      </c>
      <c r="FW15" s="22">
        <v>0</v>
      </c>
      <c r="FY15" s="13" t="s">
        <v>16</v>
      </c>
      <c r="FZ15" s="21">
        <v>0</v>
      </c>
      <c r="GA15" s="21">
        <v>0</v>
      </c>
      <c r="GB15" s="22">
        <v>0</v>
      </c>
      <c r="GD15" s="13" t="s">
        <v>16</v>
      </c>
      <c r="GE15" s="21">
        <v>0</v>
      </c>
      <c r="GF15" s="21">
        <v>0</v>
      </c>
      <c r="GG15" s="22">
        <v>0</v>
      </c>
      <c r="GI15" s="13" t="s">
        <v>16</v>
      </c>
      <c r="GJ15" s="21">
        <v>0</v>
      </c>
      <c r="GK15" s="21">
        <v>0</v>
      </c>
      <c r="GL15" s="22">
        <v>0</v>
      </c>
      <c r="GN15" s="13" t="s">
        <v>16</v>
      </c>
      <c r="GO15" s="21">
        <v>0</v>
      </c>
      <c r="GP15" s="21">
        <v>0</v>
      </c>
      <c r="GQ15" s="22">
        <v>0</v>
      </c>
      <c r="GS15" s="13" t="s">
        <v>16</v>
      </c>
      <c r="GT15" s="21">
        <v>0</v>
      </c>
      <c r="GU15" s="21">
        <v>0</v>
      </c>
      <c r="GV15" s="22">
        <v>0</v>
      </c>
      <c r="GX15" s="13" t="s">
        <v>16</v>
      </c>
      <c r="GY15" s="21">
        <v>0</v>
      </c>
      <c r="GZ15" s="21">
        <v>0</v>
      </c>
      <c r="HA15" s="22">
        <v>0</v>
      </c>
      <c r="HC15" s="13" t="s">
        <v>16</v>
      </c>
      <c r="HD15" s="21">
        <v>0</v>
      </c>
      <c r="HE15" s="21">
        <v>0</v>
      </c>
      <c r="HF15" s="22">
        <v>0</v>
      </c>
      <c r="HH15" s="13" t="s">
        <v>16</v>
      </c>
      <c r="HI15" s="21">
        <v>0</v>
      </c>
      <c r="HJ15" s="21">
        <v>0</v>
      </c>
      <c r="HK15" s="22">
        <v>0</v>
      </c>
      <c r="HM15" s="13" t="s">
        <v>16</v>
      </c>
      <c r="HN15" s="21">
        <v>0</v>
      </c>
      <c r="HO15" s="21">
        <v>0</v>
      </c>
      <c r="HP15" s="22">
        <v>0</v>
      </c>
    </row>
    <row r="16" spans="1:224" x14ac:dyDescent="0.25">
      <c r="A16" s="13" t="s">
        <v>17</v>
      </c>
      <c r="B16" s="21">
        <f t="shared" si="3"/>
        <v>1143.67</v>
      </c>
      <c r="C16" s="21">
        <f t="shared" si="2"/>
        <v>993.13</v>
      </c>
      <c r="D16" s="22">
        <f t="shared" si="2"/>
        <v>1026.3999999999999</v>
      </c>
      <c r="F16" s="13" t="s">
        <v>17</v>
      </c>
      <c r="G16" s="21">
        <f>SUMPRODUCT(($B$4='[17]Calculator Data Summary'!$B$5:$AG$5)*($B$5='[17]Calculator Data Summary'!$B$6:$AG$6)*($B$6='[17]Calculator Data Summary'!$B$4:$AG$4)*(G$13='[17]Calculator Data Summary'!$B$7:$AG$7)*($K16='[17]Calculator Data Summary'!$A$8:$A$21)*'[17]Calculator Data Summary'!$B$8:$AG$21)</f>
        <v>31.299999999999997</v>
      </c>
      <c r="H16" s="21">
        <f>SUMPRODUCT(($B$4='[17]Calculator Data Summary'!$B$5:$AG$5)*($B$5='[17]Calculator Data Summary'!$B$6:$AG$6)*($B$6='[17]Calculator Data Summary'!$B$4:$AG$4)*(H$13='[17]Calculator Data Summary'!$B$7:$AG$7)*($K16='[17]Calculator Data Summary'!$A$8:$A$21)*'[17]Calculator Data Summary'!$B$8:$AG$21)</f>
        <v>31.369999999999997</v>
      </c>
      <c r="I16" s="22">
        <f>SUMPRODUCT(($B$4='[17]Calculator Data Summary'!$B$5:$AG$5)*($B$5='[17]Calculator Data Summary'!$B$6:$AG$6)*($B$6='[17]Calculator Data Summary'!$B$4:$AG$4)*(I$13='[17]Calculator Data Summary'!$B$7:$AG$7)*($K16='[17]Calculator Data Summary'!$A$8:$A$21)*'[17]Calculator Data Summary'!$B$8:$AG$21)</f>
        <v>33.35</v>
      </c>
      <c r="K16" s="13" t="s">
        <v>17</v>
      </c>
      <c r="L16" s="21">
        <f>SUMPRODUCT(($B$4='[18]Calculator Data Summary'!$B$5:$AG$5)*($B$5='[18]Calculator Data Summary'!$B$6:$AG$6)*($B$6='[18]Calculator Data Summary'!$B$4:$AG$4)*(L$13='[18]Calculator Data Summary'!$B$7:$AG$7)*($K16='[18]Calculator Data Summary'!$A$8:$A$21)*'[18]Calculator Data Summary'!$B$8:$AG$21)</f>
        <v>67.55</v>
      </c>
      <c r="M16" s="21">
        <f>SUMPRODUCT(($B$4='[18]Calculator Data Summary'!$B$5:$AG$5)*($B$5='[18]Calculator Data Summary'!$B$6:$AG$6)*($B$6='[18]Calculator Data Summary'!$B$4:$AG$4)*(M$13='[18]Calculator Data Summary'!$B$7:$AG$7)*($K16='[18]Calculator Data Summary'!$A$8:$A$21)*'[18]Calculator Data Summary'!$B$8:$AG$21)</f>
        <v>51.74</v>
      </c>
      <c r="N16" s="22">
        <f>SUMPRODUCT(($B$4='[18]Calculator Data Summary'!$B$5:$AG$5)*($B$5='[18]Calculator Data Summary'!$B$6:$AG$6)*($B$6='[18]Calculator Data Summary'!$B$4:$AG$4)*(N$13='[18]Calculator Data Summary'!$B$7:$AG$7)*($K16='[18]Calculator Data Summary'!$A$8:$A$21)*'[18]Calculator Data Summary'!$B$8:$AG$21)</f>
        <v>53.86</v>
      </c>
      <c r="P16" s="13" t="s">
        <v>17</v>
      </c>
      <c r="Q16" s="21">
        <f>SUMPRODUCT(($B$4='[19]Calculator Data Summary'!$B$5:$AG$5)*($B$5='[19]Calculator Data Summary'!$B$6:$AG$6)*($B$6='[19]Calculator Data Summary'!$B$4:$AG$4)*(Q$13='[19]Calculator Data Summary'!$B$7:$AG$7)*($K16='[19]Calculator Data Summary'!$A$8:$A$21)*'[19]Calculator Data Summary'!$B$8:$AG$21)</f>
        <v>77.47999999999999</v>
      </c>
      <c r="R16" s="21">
        <f>SUMPRODUCT(($B$4='[19]Calculator Data Summary'!$B$5:$AG$5)*($B$5='[19]Calculator Data Summary'!$B$6:$AG$6)*($B$6='[19]Calculator Data Summary'!$B$4:$AG$4)*(R$13='[19]Calculator Data Summary'!$B$7:$AG$7)*($K16='[19]Calculator Data Summary'!$A$8:$A$21)*'[19]Calculator Data Summary'!$B$8:$AG$21)</f>
        <v>60.629999999999995</v>
      </c>
      <c r="S16" s="22">
        <f>SUMPRODUCT(($B$4='[19]Calculator Data Summary'!$B$5:$AG$5)*($B$5='[19]Calculator Data Summary'!$B$6:$AG$6)*($B$6='[19]Calculator Data Summary'!$B$4:$AG$4)*(S$13='[19]Calculator Data Summary'!$B$7:$AG$7)*($K16='[19]Calculator Data Summary'!$A$8:$A$21)*'[19]Calculator Data Summary'!$B$8:$AG$21)</f>
        <v>64.92</v>
      </c>
      <c r="U16" s="13" t="s">
        <v>17</v>
      </c>
      <c r="V16" s="21">
        <f>SUMPRODUCT(($B$4='[20]Calculator Data Summary'!$B$5:$AG$5)*($B$5='[20]Calculator Data Summary'!$B$6:$AG$6)*($B$6='[20]Calculator Data Summary'!$B$4:$AG$4)*(V$13='[20]Calculator Data Summary'!$B$7:$AG$7)*($K16='[20]Calculator Data Summary'!$A$8:$A$21)*'[20]Calculator Data Summary'!$B$8:$AG$21)</f>
        <v>27.020000000000003</v>
      </c>
      <c r="W16" s="21">
        <f>SUMPRODUCT(($B$4='[20]Calculator Data Summary'!$B$5:$AG$5)*($B$5='[20]Calculator Data Summary'!$B$6:$AG$6)*($B$6='[20]Calculator Data Summary'!$B$4:$AG$4)*(W$13='[20]Calculator Data Summary'!$B$7:$AG$7)*($K16='[20]Calculator Data Summary'!$A$8:$A$21)*'[20]Calculator Data Summary'!$B$8:$AG$21)</f>
        <v>30.44</v>
      </c>
      <c r="X16" s="22">
        <f>SUMPRODUCT(($B$4='[20]Calculator Data Summary'!$B$5:$AG$5)*($B$5='[20]Calculator Data Summary'!$B$6:$AG$6)*($B$6='[20]Calculator Data Summary'!$B$4:$AG$4)*(X$13='[20]Calculator Data Summary'!$B$7:$AG$7)*($K16='[20]Calculator Data Summary'!$A$8:$A$21)*'[20]Calculator Data Summary'!$B$8:$AG$21)</f>
        <v>32.179999999999993</v>
      </c>
      <c r="Z16" s="13" t="s">
        <v>17</v>
      </c>
      <c r="AA16" s="21">
        <f>SUMPRODUCT(($B$4='[21]Calculator Data Summary'!$B$5:$AG$5)*($B$5='[21]Calculator Data Summary'!$B$6:$AG$6)*($B$6='[21]Calculator Data Summary'!$B$4:$AG$4)*(AA$13='[21]Calculator Data Summary'!$B$7:$AG$7)*($K16='[21]Calculator Data Summary'!$A$8:$A$21)*'[21]Calculator Data Summary'!$B$8:$AG$21)</f>
        <v>68.88</v>
      </c>
      <c r="AB16" s="21">
        <f>SUMPRODUCT(($B$4='[21]Calculator Data Summary'!$B$5:$AG$5)*($B$5='[21]Calculator Data Summary'!$B$6:$AG$6)*($B$6='[21]Calculator Data Summary'!$B$4:$AG$4)*(AB$13='[21]Calculator Data Summary'!$B$7:$AG$7)*($K16='[21]Calculator Data Summary'!$A$8:$A$21)*'[21]Calculator Data Summary'!$B$8:$AG$21)</f>
        <v>69.150000000000006</v>
      </c>
      <c r="AC16" s="22">
        <f>SUMPRODUCT(($B$4='[21]Calculator Data Summary'!$B$5:$AG$5)*($B$5='[21]Calculator Data Summary'!$B$6:$AG$6)*($B$6='[21]Calculator Data Summary'!$B$4:$AG$4)*(AC$13='[21]Calculator Data Summary'!$B$7:$AG$7)*($K16='[21]Calculator Data Summary'!$A$8:$A$21)*'[21]Calculator Data Summary'!$B$8:$AG$21)</f>
        <v>67.279999999999987</v>
      </c>
      <c r="AE16" s="13" t="s">
        <v>17</v>
      </c>
      <c r="AF16" s="21">
        <f>SUMPRODUCT(($B$4='[22]Calculator Data Summary'!$B$5:$AG$5)*($B$5='[22]Calculator Data Summary'!$B$6:$AG$6)*($B$6='[22]Calculator Data Summary'!$B$4:$AG$4)*(AF$13='[22]Calculator Data Summary'!$B$7:$AG$7)*($K16='[22]Calculator Data Summary'!$A$8:$A$21)*'[22]Calculator Data Summary'!$B$8:$AG$21)</f>
        <v>49.740000000000009</v>
      </c>
      <c r="AG16" s="21">
        <f>SUMPRODUCT(($B$4='[22]Calculator Data Summary'!$B$5:$AG$5)*($B$5='[22]Calculator Data Summary'!$B$6:$AG$6)*($B$6='[22]Calculator Data Summary'!$B$4:$AG$4)*(AG$13='[22]Calculator Data Summary'!$B$7:$AG$7)*($K16='[22]Calculator Data Summary'!$A$8:$A$21)*'[22]Calculator Data Summary'!$B$8:$AG$21)</f>
        <v>41.21</v>
      </c>
      <c r="AH16" s="22">
        <f>SUMPRODUCT(($B$4='[22]Calculator Data Summary'!$B$5:$AG$5)*($B$5='[22]Calculator Data Summary'!$B$6:$AG$6)*($B$6='[22]Calculator Data Summary'!$B$4:$AG$4)*(AH$13='[22]Calculator Data Summary'!$B$7:$AG$7)*($K16='[22]Calculator Data Summary'!$A$8:$A$21)*'[22]Calculator Data Summary'!$B$8:$AG$21)</f>
        <v>40.1</v>
      </c>
      <c r="AJ16" s="13" t="s">
        <v>17</v>
      </c>
      <c r="AK16" s="21">
        <f>SUMPRODUCT(($B$4='[23]Calculator Data Summary'!$B$5:$AG$5)*($B$5='[23]Calculator Data Summary'!$B$6:$AG$6)*($B$6='[23]Calculator Data Summary'!$B$4:$AG$4)*(AK$13='[23]Calculator Data Summary'!$B$7:$AG$7)*($K16='[23]Calculator Data Summary'!$A$8:$A$21)*'[23]Calculator Data Summary'!$B$8:$AG$21)</f>
        <v>55.42</v>
      </c>
      <c r="AL16" s="21">
        <f>SUMPRODUCT(($B$4='[23]Calculator Data Summary'!$B$5:$AG$5)*($B$5='[23]Calculator Data Summary'!$B$6:$AG$6)*($B$6='[23]Calculator Data Summary'!$B$4:$AG$4)*(AL$13='[23]Calculator Data Summary'!$B$7:$AG$7)*($K16='[23]Calculator Data Summary'!$A$8:$A$21)*'[23]Calculator Data Summary'!$B$8:$AG$21)</f>
        <v>46.78</v>
      </c>
      <c r="AM16" s="22">
        <f>SUMPRODUCT(($B$4='[23]Calculator Data Summary'!$B$5:$AG$5)*($B$5='[23]Calculator Data Summary'!$B$6:$AG$6)*($B$6='[23]Calculator Data Summary'!$B$4:$AG$4)*(AM$13='[23]Calculator Data Summary'!$B$7:$AG$7)*($K16='[23]Calculator Data Summary'!$A$8:$A$21)*'[23]Calculator Data Summary'!$B$8:$AG$21)</f>
        <v>48.44</v>
      </c>
      <c r="AO16" s="13" t="s">
        <v>17</v>
      </c>
      <c r="AP16" s="21">
        <f>SUMPRODUCT(($B$4='[24]Calculator Data Summary'!$B$5:$AG$5)*($B$5='[24]Calculator Data Summary'!$B$6:$AG$6)*($B$6='[24]Calculator Data Summary'!$B$4:$AG$4)*(AP$13='[24]Calculator Data Summary'!$B$7:$AG$7)*($K16='[24]Calculator Data Summary'!$A$8:$A$21)*'[24]Calculator Data Summary'!$B$8:$AG$21)</f>
        <v>46.46</v>
      </c>
      <c r="AQ16" s="21">
        <f>SUMPRODUCT(($B$4='[24]Calculator Data Summary'!$B$5:$AG$5)*($B$5='[24]Calculator Data Summary'!$B$6:$AG$6)*($B$6='[24]Calculator Data Summary'!$B$4:$AG$4)*(AQ$13='[24]Calculator Data Summary'!$B$7:$AG$7)*($K16='[24]Calculator Data Summary'!$A$8:$A$21)*'[24]Calculator Data Summary'!$B$8:$AG$21)</f>
        <v>39.4</v>
      </c>
      <c r="AR16" s="22">
        <f>SUMPRODUCT(($B$4='[24]Calculator Data Summary'!$B$5:$AG$5)*($B$5='[24]Calculator Data Summary'!$B$6:$AG$6)*($B$6='[24]Calculator Data Summary'!$B$4:$AG$4)*(AR$13='[24]Calculator Data Summary'!$B$7:$AG$7)*($K16='[24]Calculator Data Summary'!$A$8:$A$21)*'[24]Calculator Data Summary'!$B$8:$AG$21)</f>
        <v>41.410000000000004</v>
      </c>
      <c r="AT16" s="13" t="s">
        <v>17</v>
      </c>
      <c r="AU16" s="21">
        <f>SUMPRODUCT(($B$4='[25]Calculator Data Summary'!$B$5:$AG$5)*($B$5='[25]Calculator Data Summary'!$B$6:$AG$6)*($B$6='[25]Calculator Data Summary'!$B$4:$AG$4)*(AU$13='[25]Calculator Data Summary'!$B$7:$AG$7)*($K16='[25]Calculator Data Summary'!$A$8:$A$21)*'[25]Calculator Data Summary'!$B$8:$AG$21)</f>
        <v>111.27</v>
      </c>
      <c r="AV16" s="21">
        <f>SUMPRODUCT(($B$4='[25]Calculator Data Summary'!$B$5:$AG$5)*($B$5='[25]Calculator Data Summary'!$B$6:$AG$6)*($B$6='[25]Calculator Data Summary'!$B$4:$AG$4)*(AV$13='[25]Calculator Data Summary'!$B$7:$AG$7)*($K16='[25]Calculator Data Summary'!$A$8:$A$21)*'[25]Calculator Data Summary'!$B$8:$AG$21)</f>
        <v>96.439999999999984</v>
      </c>
      <c r="AW16" s="22">
        <f>SUMPRODUCT(($B$4='[25]Calculator Data Summary'!$B$5:$AG$5)*($B$5='[25]Calculator Data Summary'!$B$6:$AG$6)*($B$6='[25]Calculator Data Summary'!$B$4:$AG$4)*(AW$13='[25]Calculator Data Summary'!$B$7:$AG$7)*($K16='[25]Calculator Data Summary'!$A$8:$A$21)*'[25]Calculator Data Summary'!$B$8:$AG$21)</f>
        <v>100.17999999999999</v>
      </c>
      <c r="AY16" s="13" t="s">
        <v>17</v>
      </c>
      <c r="AZ16" s="21">
        <f>SUMPRODUCT(($B$4='[26]Calculator Data Summary'!$B$5:$AG$5)*($B$5='[26]Calculator Data Summary'!$B$6:$AG$6)*($B$6='[26]Calculator Data Summary'!$B$4:$AG$4)*(AZ$13='[26]Calculator Data Summary'!$B$7:$AG$7)*($K16='[26]Calculator Data Summary'!$A$8:$A$21)*'[26]Calculator Data Summary'!$B$8:$AG$21)</f>
        <v>57.03</v>
      </c>
      <c r="BA16" s="21">
        <f>SUMPRODUCT(($B$4='[26]Calculator Data Summary'!$B$5:$AG$5)*($B$5='[26]Calculator Data Summary'!$B$6:$AG$6)*($B$6='[26]Calculator Data Summary'!$B$4:$AG$4)*(BA$13='[26]Calculator Data Summary'!$B$7:$AG$7)*($K16='[26]Calculator Data Summary'!$A$8:$A$21)*'[26]Calculator Data Summary'!$B$8:$AG$21)</f>
        <v>49.17</v>
      </c>
      <c r="BB16" s="22">
        <f>SUMPRODUCT(($B$4='[26]Calculator Data Summary'!$B$5:$AG$5)*($B$5='[26]Calculator Data Summary'!$B$6:$AG$6)*($B$6='[26]Calculator Data Summary'!$B$4:$AG$4)*(BB$13='[26]Calculator Data Summary'!$B$7:$AG$7)*($K16='[26]Calculator Data Summary'!$A$8:$A$21)*'[26]Calculator Data Summary'!$B$8:$AG$21)</f>
        <v>47.929999999999993</v>
      </c>
      <c r="BD16" s="13" t="s">
        <v>17</v>
      </c>
      <c r="BE16" s="21">
        <f>SUMPRODUCT(($B$4='[27]Calculator Data Summary'!$B$5:$AG$5)*($B$5='[27]Calculator Data Summary'!$B$6:$AG$6)*($B$6='[27]Calculator Data Summary'!$B$4:$AG$4)*(BE$13='[27]Calculator Data Summary'!$B$7:$AG$7)*($K16='[27]Calculator Data Summary'!$A$8:$A$21)*'[27]Calculator Data Summary'!$B$8:$AG$21)</f>
        <v>65.930000000000007</v>
      </c>
      <c r="BF16" s="21">
        <f>SUMPRODUCT(($B$4='[27]Calculator Data Summary'!$B$5:$AG$5)*($B$5='[27]Calculator Data Summary'!$B$6:$AG$6)*($B$6='[27]Calculator Data Summary'!$B$4:$AG$4)*(BF$13='[27]Calculator Data Summary'!$B$7:$AG$7)*($K16='[27]Calculator Data Summary'!$A$8:$A$21)*'[27]Calculator Data Summary'!$B$8:$AG$21)</f>
        <v>51.51</v>
      </c>
      <c r="BG16" s="22">
        <f>SUMPRODUCT(($B$4='[27]Calculator Data Summary'!$B$5:$AG$5)*($B$5='[27]Calculator Data Summary'!$B$6:$AG$6)*($B$6='[27]Calculator Data Summary'!$B$4:$AG$4)*(BG$13='[27]Calculator Data Summary'!$B$7:$AG$7)*($K16='[27]Calculator Data Summary'!$A$8:$A$21)*'[27]Calculator Data Summary'!$B$8:$AG$21)</f>
        <v>56.02</v>
      </c>
      <c r="BI16" s="13" t="s">
        <v>17</v>
      </c>
      <c r="BJ16" s="21">
        <f>SUMPRODUCT(($B$4='[28]Calculator Data Summary'!$B$5:$AG$5)*($B$5='[28]Calculator Data Summary'!$B$6:$AG$6)*($B$6='[28]Calculator Data Summary'!$B$4:$AG$4)*(BJ$13='[28]Calculator Data Summary'!$B$7:$AG$7)*($K16='[28]Calculator Data Summary'!$A$8:$A$21)*'[28]Calculator Data Summary'!$B$8:$AG$21)</f>
        <v>45.010000000000005</v>
      </c>
      <c r="BK16" s="21">
        <f>SUMPRODUCT(($B$4='[28]Calculator Data Summary'!$B$5:$AG$5)*($B$5='[28]Calculator Data Summary'!$B$6:$AG$6)*($B$6='[28]Calculator Data Summary'!$B$4:$AG$4)*(BK$13='[28]Calculator Data Summary'!$B$7:$AG$7)*($K16='[28]Calculator Data Summary'!$A$8:$A$21)*'[28]Calculator Data Summary'!$B$8:$AG$21)</f>
        <v>45.65</v>
      </c>
      <c r="BL16" s="22">
        <f>SUMPRODUCT(($B$4='[28]Calculator Data Summary'!$B$5:$AG$5)*($B$5='[28]Calculator Data Summary'!$B$6:$AG$6)*($B$6='[28]Calculator Data Summary'!$B$4:$AG$4)*(BL$13='[28]Calculator Data Summary'!$B$7:$AG$7)*($K16='[28]Calculator Data Summary'!$A$8:$A$21)*'[28]Calculator Data Summary'!$B$8:$AG$21)</f>
        <v>48.09</v>
      </c>
      <c r="BN16" s="13" t="s">
        <v>17</v>
      </c>
      <c r="BO16" s="21">
        <f>SUMPRODUCT(($B$4='[29]Calculator Data Summary'!$B$5:$AG$5)*($B$5='[29]Calculator Data Summary'!$B$6:$AG$6)*($B$6='[29]Calculator Data Summary'!$B$4:$AG$4)*(BO$13='[29]Calculator Data Summary'!$B$7:$AG$7)*($K16='[29]Calculator Data Summary'!$A$8:$A$21)*'[29]Calculator Data Summary'!$B$8:$AG$21)</f>
        <v>46.94</v>
      </c>
      <c r="BP16" s="21">
        <f>SUMPRODUCT(($B$4='[29]Calculator Data Summary'!$B$5:$AG$5)*($B$5='[29]Calculator Data Summary'!$B$6:$AG$6)*($B$6='[29]Calculator Data Summary'!$B$4:$AG$4)*(BP$13='[29]Calculator Data Summary'!$B$7:$AG$7)*($K16='[29]Calculator Data Summary'!$A$8:$A$21)*'[29]Calculator Data Summary'!$B$8:$AG$21)</f>
        <v>46.79</v>
      </c>
      <c r="BQ16" s="22">
        <f>SUMPRODUCT(($B$4='[29]Calculator Data Summary'!$B$5:$AG$5)*($B$5='[29]Calculator Data Summary'!$B$6:$AG$6)*($B$6='[29]Calculator Data Summary'!$B$4:$AG$4)*(BQ$13='[29]Calculator Data Summary'!$B$7:$AG$7)*($K16='[29]Calculator Data Summary'!$A$8:$A$21)*'[29]Calculator Data Summary'!$B$8:$AG$21)</f>
        <v>48.54</v>
      </c>
      <c r="BS16" s="13" t="s">
        <v>17</v>
      </c>
      <c r="BT16" s="21">
        <f>SUMPRODUCT(($B$4='[30]Calculator Data Summary'!$B$5:$AG$5)*($B$5='[30]Calculator Data Summary'!$B$6:$AG$6)*($B$6='[30]Calculator Data Summary'!$B$4:$AG$4)*(BT$13='[30]Calculator Data Summary'!$B$7:$AG$7)*($K16='[30]Calculator Data Summary'!$A$8:$A$21)*'[30]Calculator Data Summary'!$B$8:$AG$21)</f>
        <v>39.1</v>
      </c>
      <c r="BU16" s="21">
        <f>SUMPRODUCT(($B$4='[30]Calculator Data Summary'!$B$5:$AG$5)*($B$5='[30]Calculator Data Summary'!$B$6:$AG$6)*($B$6='[30]Calculator Data Summary'!$B$4:$AG$4)*(BU$13='[30]Calculator Data Summary'!$B$7:$AG$7)*($K16='[30]Calculator Data Summary'!$A$8:$A$21)*'[30]Calculator Data Summary'!$B$8:$AG$21)</f>
        <v>42.800000000000004</v>
      </c>
      <c r="BV16" s="22">
        <f>SUMPRODUCT(($B$4='[30]Calculator Data Summary'!$B$5:$AG$5)*($B$5='[30]Calculator Data Summary'!$B$6:$AG$6)*($B$6='[30]Calculator Data Summary'!$B$4:$AG$4)*(BV$13='[30]Calculator Data Summary'!$B$7:$AG$7)*($K16='[30]Calculator Data Summary'!$A$8:$A$21)*'[30]Calculator Data Summary'!$B$8:$AG$21)</f>
        <v>45.02</v>
      </c>
      <c r="BX16" s="13" t="s">
        <v>17</v>
      </c>
      <c r="BY16" s="21">
        <f>SUMPRODUCT(($B$4='[31]Calculator Data Summary'!$B$5:$AG$5)*($B$5='[31]Calculator Data Summary'!$B$6:$AG$6)*($B$6='[31]Calculator Data Summary'!$B$4:$AG$4)*(BY$13='[31]Calculator Data Summary'!$B$7:$AG$7)*($K16='[31]Calculator Data Summary'!$A$8:$A$21)*'[31]Calculator Data Summary'!$B$8:$AG$21)</f>
        <v>34.36</v>
      </c>
      <c r="BZ16" s="21">
        <f>SUMPRODUCT(($B$4='[31]Calculator Data Summary'!$B$5:$AG$5)*($B$5='[31]Calculator Data Summary'!$B$6:$AG$6)*($B$6='[31]Calculator Data Summary'!$B$4:$AG$4)*(BZ$13='[31]Calculator Data Summary'!$B$7:$AG$7)*($K16='[31]Calculator Data Summary'!$A$8:$A$21)*'[31]Calculator Data Summary'!$B$8:$AG$21)</f>
        <v>29.87</v>
      </c>
      <c r="CA16" s="22">
        <f>SUMPRODUCT(($B$4='[31]Calculator Data Summary'!$B$5:$AG$5)*($B$5='[31]Calculator Data Summary'!$B$6:$AG$6)*($B$6='[31]Calculator Data Summary'!$B$4:$AG$4)*(CA$13='[31]Calculator Data Summary'!$B$7:$AG$7)*($K16='[31]Calculator Data Summary'!$A$8:$A$21)*'[31]Calculator Data Summary'!$B$8:$AG$21)</f>
        <v>31.169999999999998</v>
      </c>
      <c r="CC16" s="13" t="s">
        <v>17</v>
      </c>
      <c r="CD16" s="21">
        <f>SUMPRODUCT(($B$4='[32]Calculator Data Summary'!$B$5:$AG$5)*($B$5='[32]Calculator Data Summary'!$B$6:$AG$6)*($B$6='[32]Calculator Data Summary'!$B$4:$AG$4)*(CD$13='[32]Calculator Data Summary'!$B$7:$AG$7)*($K16='[32]Calculator Data Summary'!$A$8:$A$21)*'[32]Calculator Data Summary'!$B$8:$AG$21)</f>
        <v>48.970000000000006</v>
      </c>
      <c r="CE16" s="21">
        <f>SUMPRODUCT(($B$4='[32]Calculator Data Summary'!$B$5:$AG$5)*($B$5='[32]Calculator Data Summary'!$B$6:$AG$6)*($B$6='[32]Calculator Data Summary'!$B$4:$AG$4)*(CE$13='[32]Calculator Data Summary'!$B$7:$AG$7)*($K16='[32]Calculator Data Summary'!$A$8:$A$21)*'[32]Calculator Data Summary'!$B$8:$AG$21)</f>
        <v>44.53</v>
      </c>
      <c r="CF16" s="22">
        <f>SUMPRODUCT(($B$4='[32]Calculator Data Summary'!$B$5:$AG$5)*($B$5='[32]Calculator Data Summary'!$B$6:$AG$6)*($B$6='[32]Calculator Data Summary'!$B$4:$AG$4)*(CF$13='[32]Calculator Data Summary'!$B$7:$AG$7)*($K16='[32]Calculator Data Summary'!$A$8:$A$21)*'[32]Calculator Data Summary'!$B$8:$AG$21)</f>
        <v>47.18</v>
      </c>
      <c r="CH16" s="13" t="s">
        <v>17</v>
      </c>
      <c r="CI16" s="21">
        <f>SUMPRODUCT(($B$4='[33]Calculator Data Summary'!$B$5:$AG$5)*($B$5='[33]Calculator Data Summary'!$B$6:$AG$6)*($B$6='[33]Calculator Data Summary'!$B$4:$AG$4)*(CI$13='[33]Calculator Data Summary'!$B$7:$AG$7)*($K16='[33]Calculator Data Summary'!$A$8:$A$21)*'[33]Calculator Data Summary'!$B$8:$AG$21)</f>
        <v>19.73</v>
      </c>
      <c r="CJ16" s="21">
        <f>SUMPRODUCT(($B$4='[33]Calculator Data Summary'!$B$5:$AG$5)*($B$5='[33]Calculator Data Summary'!$B$6:$AG$6)*($B$6='[33]Calculator Data Summary'!$B$4:$AG$4)*(CJ$13='[33]Calculator Data Summary'!$B$7:$AG$7)*($K16='[33]Calculator Data Summary'!$A$8:$A$21)*'[33]Calculator Data Summary'!$B$8:$AG$21)</f>
        <v>19.759999999999998</v>
      </c>
      <c r="CK16" s="22">
        <f>SUMPRODUCT(($B$4='[33]Calculator Data Summary'!$B$5:$AG$5)*($B$5='[33]Calculator Data Summary'!$B$6:$AG$6)*($B$6='[33]Calculator Data Summary'!$B$4:$AG$4)*(CK$13='[33]Calculator Data Summary'!$B$7:$AG$7)*($K16='[33]Calculator Data Summary'!$A$8:$A$21)*'[33]Calculator Data Summary'!$B$8:$AG$21)</f>
        <v>20.869999999999997</v>
      </c>
      <c r="CM16" s="13" t="s">
        <v>17</v>
      </c>
      <c r="CN16" s="21">
        <f>SUMPRODUCT(($B$4='[34]Calculator Data Summary'!$B$5:$AG$5)*($B$5='[34]Calculator Data Summary'!$B$6:$AG$6)*($B$6='[34]Calculator Data Summary'!$B$4:$AG$4)*(CN$13='[34]Calculator Data Summary'!$B$7:$AG$7)*($K16='[34]Calculator Data Summary'!$A$8:$A$21)*'[34]Calculator Data Summary'!$B$8:$AG$21)</f>
        <v>57.83</v>
      </c>
      <c r="CO16" s="21">
        <f>SUMPRODUCT(($B$4='[34]Calculator Data Summary'!$B$5:$AG$5)*($B$5='[34]Calculator Data Summary'!$B$6:$AG$6)*($B$6='[34]Calculator Data Summary'!$B$4:$AG$4)*(CO$13='[34]Calculator Data Summary'!$B$7:$AG$7)*($K16='[34]Calculator Data Summary'!$A$8:$A$21)*'[34]Calculator Data Summary'!$B$8:$AG$21)</f>
        <v>46.33</v>
      </c>
      <c r="CP16" s="22">
        <f>SUMPRODUCT(($B$4='[34]Calculator Data Summary'!$B$5:$AG$5)*($B$5='[34]Calculator Data Summary'!$B$6:$AG$6)*($B$6='[34]Calculator Data Summary'!$B$4:$AG$4)*(CP$13='[34]Calculator Data Summary'!$B$7:$AG$7)*($K16='[34]Calculator Data Summary'!$A$8:$A$21)*'[34]Calculator Data Summary'!$B$8:$AG$21)</f>
        <v>47.31</v>
      </c>
      <c r="CR16" s="13" t="s">
        <v>17</v>
      </c>
      <c r="CS16" s="21">
        <f>SUMPRODUCT(($B$4='[35]Calculator Data Summary'!$B$5:$AG$5)*($B$5='[35]Calculator Data Summary'!$B$6:$AG$6)*($B$6='[35]Calculator Data Summary'!$B$4:$AG$4)*(CS$13='[35]Calculator Data Summary'!$B$7:$AG$7)*($K16='[35]Calculator Data Summary'!$A$8:$A$21)*'[35]Calculator Data Summary'!$B$8:$AG$21)</f>
        <v>61.269999999999996</v>
      </c>
      <c r="CT16" s="21">
        <f>SUMPRODUCT(($B$4='[35]Calculator Data Summary'!$B$5:$AG$5)*($B$5='[35]Calculator Data Summary'!$B$6:$AG$6)*($B$6='[35]Calculator Data Summary'!$B$4:$AG$4)*(CT$13='[35]Calculator Data Summary'!$B$7:$AG$7)*($K16='[35]Calculator Data Summary'!$A$8:$A$21)*'[35]Calculator Data Summary'!$B$8:$AG$21)</f>
        <v>55.46</v>
      </c>
      <c r="CU16" s="22">
        <f>SUMPRODUCT(($B$4='[35]Calculator Data Summary'!$B$5:$AG$5)*($B$5='[35]Calculator Data Summary'!$B$6:$AG$6)*($B$6='[35]Calculator Data Summary'!$B$4:$AG$4)*(CU$13='[35]Calculator Data Summary'!$B$7:$AG$7)*($K16='[35]Calculator Data Summary'!$A$8:$A$21)*'[35]Calculator Data Summary'!$B$8:$AG$21)</f>
        <v>54.67</v>
      </c>
      <c r="CW16" s="13" t="s">
        <v>17</v>
      </c>
      <c r="CX16" s="21">
        <f>SUMPRODUCT(($B$4='[36]AV Calculator Data Summary'!$B$5:$AG$5)*($B$5='[36]AV Calculator Data Summary'!$B$6:$AG$6)*($B$6='[36]AV Calculator Data Summary'!$B$4:$AG$4)*(CX$13='[36]AV Calculator Data Summary'!$B$7:$AG$7)*($K16='[36]AV Calculator Data Summary'!$A$8:$A$21)*'[36]AV Calculator Data Summary'!$B$8:$AG$21)</f>
        <v>59.040000000000006</v>
      </c>
      <c r="CY16" s="21">
        <f>SUMPRODUCT(($B$4='[36]AV Calculator Data Summary'!$B$5:$AG$5)*($B$5='[36]AV Calculator Data Summary'!$B$6:$AG$6)*($B$6='[36]AV Calculator Data Summary'!$B$4:$AG$4)*(CY$13='[36]AV Calculator Data Summary'!$B$7:$AG$7)*($K16='[36]AV Calculator Data Summary'!$A$8:$A$21)*'[36]AV Calculator Data Summary'!$B$8:$AG$21)</f>
        <v>40.400000000000006</v>
      </c>
      <c r="CZ16" s="22">
        <f>SUMPRODUCT(($B$4='[36]AV Calculator Data Summary'!$B$5:$AG$5)*($B$5='[36]AV Calculator Data Summary'!$B$6:$AG$6)*($B$6='[36]AV Calculator Data Summary'!$B$4:$AG$4)*(CZ$13='[36]AV Calculator Data Summary'!$B$7:$AG$7)*($K16='[36]AV Calculator Data Summary'!$A$8:$A$21)*'[36]AV Calculator Data Summary'!$B$8:$AG$21)</f>
        <v>42.39</v>
      </c>
      <c r="DB16" s="13" t="s">
        <v>17</v>
      </c>
      <c r="DC16" s="21">
        <f>SUMPRODUCT(($B$4='[36]PV Calculator Data Summary'!$B$5:$AG$5)*($B$5='[36]PV Calculator Data Summary'!$B$6:$AG$6)*($B$6='[36]PV Calculator Data Summary'!$B$4:$AG$4)*(DC$13='[36]PV Calculator Data Summary'!$B$7:$AG$7)*($K16='[36]PV Calculator Data Summary'!$A$8:$A$21)*'[36]PV Calculator Data Summary'!$B$8:$AG$21)</f>
        <v>73.339999999999989</v>
      </c>
      <c r="DD16" s="21">
        <f>SUMPRODUCT(($B$4='[36]PV Calculator Data Summary'!$B$5:$AG$5)*($B$5='[36]PV Calculator Data Summary'!$B$6:$AG$6)*($B$6='[36]PV Calculator Data Summary'!$B$4:$AG$4)*(DD$13='[36]PV Calculator Data Summary'!$B$7:$AG$7)*($K16='[36]PV Calculator Data Summary'!$A$8:$A$21)*'[36]PV Calculator Data Summary'!$B$8:$AG$21)</f>
        <v>53.699999999999996</v>
      </c>
      <c r="DE16" s="22">
        <f>SUMPRODUCT(($B$4='[36]PV Calculator Data Summary'!$B$5:$AG$5)*($B$5='[36]PV Calculator Data Summary'!$B$6:$AG$6)*($B$6='[36]PV Calculator Data Summary'!$B$4:$AG$4)*(DE$13='[36]PV Calculator Data Summary'!$B$7:$AG$7)*($K16='[36]PV Calculator Data Summary'!$A$8:$A$21)*'[36]PV Calculator Data Summary'!$B$8:$AG$21)</f>
        <v>55.489999999999995</v>
      </c>
      <c r="DG16" s="13" t="s">
        <v>17</v>
      </c>
      <c r="DH16" s="21">
        <v>0</v>
      </c>
      <c r="DI16" s="21">
        <v>0</v>
      </c>
      <c r="DJ16" s="22">
        <v>0</v>
      </c>
      <c r="DL16" s="13" t="s">
        <v>17</v>
      </c>
      <c r="DM16" s="21">
        <v>0</v>
      </c>
      <c r="DN16" s="21">
        <v>0</v>
      </c>
      <c r="DO16" s="22">
        <v>0</v>
      </c>
      <c r="DQ16" s="13" t="s">
        <v>17</v>
      </c>
      <c r="DR16" s="21">
        <v>0</v>
      </c>
      <c r="DS16" s="21">
        <v>0</v>
      </c>
      <c r="DT16" s="22">
        <v>0</v>
      </c>
      <c r="DV16" s="13" t="s">
        <v>17</v>
      </c>
      <c r="DW16" s="21">
        <v>0</v>
      </c>
      <c r="DX16" s="21">
        <v>0</v>
      </c>
      <c r="DY16" s="22">
        <v>0</v>
      </c>
      <c r="EA16" s="13" t="s">
        <v>17</v>
      </c>
      <c r="EB16" s="21">
        <v>0</v>
      </c>
      <c r="EC16" s="21">
        <v>0</v>
      </c>
      <c r="ED16" s="22">
        <v>0</v>
      </c>
      <c r="EF16" s="13" t="s">
        <v>17</v>
      </c>
      <c r="EG16" s="21">
        <v>0</v>
      </c>
      <c r="EH16" s="21">
        <v>0</v>
      </c>
      <c r="EI16" s="22">
        <v>0</v>
      </c>
      <c r="EK16" s="13" t="s">
        <v>17</v>
      </c>
      <c r="EL16" s="21">
        <v>0</v>
      </c>
      <c r="EM16" s="21">
        <v>0</v>
      </c>
      <c r="EN16" s="22">
        <v>0</v>
      </c>
      <c r="EP16" s="13" t="s">
        <v>17</v>
      </c>
      <c r="EQ16" s="21">
        <v>0</v>
      </c>
      <c r="ER16" s="21">
        <v>0</v>
      </c>
      <c r="ES16" s="22">
        <v>0</v>
      </c>
      <c r="EU16" s="13" t="s">
        <v>17</v>
      </c>
      <c r="EV16" s="21">
        <v>0</v>
      </c>
      <c r="EW16" s="21">
        <v>0</v>
      </c>
      <c r="EX16" s="22">
        <v>0</v>
      </c>
      <c r="EZ16" s="13" t="s">
        <v>17</v>
      </c>
      <c r="FA16" s="21">
        <v>0</v>
      </c>
      <c r="FB16" s="21">
        <v>0</v>
      </c>
      <c r="FC16" s="22">
        <v>0</v>
      </c>
      <c r="FE16" s="13" t="s">
        <v>17</v>
      </c>
      <c r="FF16" s="21">
        <v>0</v>
      </c>
      <c r="FG16" s="21">
        <v>0</v>
      </c>
      <c r="FH16" s="22">
        <v>0</v>
      </c>
      <c r="FJ16" s="13" t="s">
        <v>17</v>
      </c>
      <c r="FK16" s="21">
        <v>0</v>
      </c>
      <c r="FL16" s="21">
        <v>0</v>
      </c>
      <c r="FM16" s="22">
        <v>0</v>
      </c>
      <c r="FO16" s="13" t="s">
        <v>17</v>
      </c>
      <c r="FP16" s="21">
        <v>0</v>
      </c>
      <c r="FQ16" s="21">
        <v>0</v>
      </c>
      <c r="FR16" s="22">
        <v>0</v>
      </c>
      <c r="FT16" s="13" t="s">
        <v>17</v>
      </c>
      <c r="FU16" s="21">
        <v>0</v>
      </c>
      <c r="FV16" s="21">
        <v>0</v>
      </c>
      <c r="FW16" s="22">
        <v>0</v>
      </c>
      <c r="FY16" s="13" t="s">
        <v>17</v>
      </c>
      <c r="FZ16" s="21">
        <v>0</v>
      </c>
      <c r="GA16" s="21">
        <v>0</v>
      </c>
      <c r="GB16" s="22">
        <v>0</v>
      </c>
      <c r="GD16" s="13" t="s">
        <v>17</v>
      </c>
      <c r="GE16" s="21">
        <v>0</v>
      </c>
      <c r="GF16" s="21">
        <v>0</v>
      </c>
      <c r="GG16" s="22">
        <v>0</v>
      </c>
      <c r="GI16" s="13" t="s">
        <v>17</v>
      </c>
      <c r="GJ16" s="21">
        <v>0</v>
      </c>
      <c r="GK16" s="21">
        <v>0</v>
      </c>
      <c r="GL16" s="22">
        <v>0</v>
      </c>
      <c r="GN16" s="13" t="s">
        <v>17</v>
      </c>
      <c r="GO16" s="21">
        <v>0</v>
      </c>
      <c r="GP16" s="21">
        <v>0</v>
      </c>
      <c r="GQ16" s="22">
        <v>0</v>
      </c>
      <c r="GS16" s="13" t="s">
        <v>17</v>
      </c>
      <c r="GT16" s="21">
        <v>0</v>
      </c>
      <c r="GU16" s="21">
        <v>0</v>
      </c>
      <c r="GV16" s="22">
        <v>0</v>
      </c>
      <c r="GX16" s="13" t="s">
        <v>17</v>
      </c>
      <c r="GY16" s="21">
        <v>0</v>
      </c>
      <c r="GZ16" s="21">
        <v>0</v>
      </c>
      <c r="HA16" s="22">
        <v>0</v>
      </c>
      <c r="HC16" s="13" t="s">
        <v>17</v>
      </c>
      <c r="HD16" s="21">
        <v>0</v>
      </c>
      <c r="HE16" s="21">
        <v>0</v>
      </c>
      <c r="HF16" s="22">
        <v>0</v>
      </c>
      <c r="HH16" s="13" t="s">
        <v>17</v>
      </c>
      <c r="HI16" s="21">
        <v>0</v>
      </c>
      <c r="HJ16" s="21">
        <v>0</v>
      </c>
      <c r="HK16" s="22">
        <v>0</v>
      </c>
      <c r="HM16" s="13" t="s">
        <v>17</v>
      </c>
      <c r="HN16" s="21">
        <v>0</v>
      </c>
      <c r="HO16" s="21">
        <v>0</v>
      </c>
      <c r="HP16" s="22">
        <v>0</v>
      </c>
    </row>
    <row r="17" spans="1:224" x14ac:dyDescent="0.25">
      <c r="A17" s="13" t="s">
        <v>18</v>
      </c>
      <c r="B17" s="21">
        <f t="shared" si="3"/>
        <v>1133.4299999999998</v>
      </c>
      <c r="C17" s="21">
        <f t="shared" si="2"/>
        <v>989.24</v>
      </c>
      <c r="D17" s="22">
        <f t="shared" si="2"/>
        <v>1026.3999999999999</v>
      </c>
      <c r="F17" s="13" t="s">
        <v>18</v>
      </c>
      <c r="G17" s="21">
        <f>SUMPRODUCT(($B$4='[17]Calculator Data Summary'!$B$5:$AG$5)*($B$5='[17]Calculator Data Summary'!$B$6:$AG$6)*($B$6='[17]Calculator Data Summary'!$B$4:$AG$4)*(G$13='[17]Calculator Data Summary'!$B$7:$AG$7)*($K17='[17]Calculator Data Summary'!$A$8:$A$21)*'[17]Calculator Data Summary'!$B$8:$AG$21)</f>
        <v>30.759999999999998</v>
      </c>
      <c r="H17" s="21">
        <f>SUMPRODUCT(($B$4='[17]Calculator Data Summary'!$B$5:$AG$5)*($B$5='[17]Calculator Data Summary'!$B$6:$AG$6)*($B$6='[17]Calculator Data Summary'!$B$4:$AG$4)*(H$13='[17]Calculator Data Summary'!$B$7:$AG$7)*($K17='[17]Calculator Data Summary'!$A$8:$A$21)*'[17]Calculator Data Summary'!$B$8:$AG$21)</f>
        <v>31.369999999999997</v>
      </c>
      <c r="I17" s="22">
        <f>SUMPRODUCT(($B$4='[17]Calculator Data Summary'!$B$5:$AG$5)*($B$5='[17]Calculator Data Summary'!$B$6:$AG$6)*($B$6='[17]Calculator Data Summary'!$B$4:$AG$4)*(I$13='[17]Calculator Data Summary'!$B$7:$AG$7)*($K17='[17]Calculator Data Summary'!$A$8:$A$21)*'[17]Calculator Data Summary'!$B$8:$AG$21)</f>
        <v>33.35</v>
      </c>
      <c r="K17" s="13" t="s">
        <v>18</v>
      </c>
      <c r="L17" s="21">
        <f>SUMPRODUCT(($B$4='[18]Calculator Data Summary'!$B$5:$AG$5)*($B$5='[18]Calculator Data Summary'!$B$6:$AG$6)*($B$6='[18]Calculator Data Summary'!$B$4:$AG$4)*(L$13='[18]Calculator Data Summary'!$B$7:$AG$7)*($K17='[18]Calculator Data Summary'!$A$8:$A$21)*'[18]Calculator Data Summary'!$B$8:$AG$21)</f>
        <v>67.55</v>
      </c>
      <c r="M17" s="21">
        <f>SUMPRODUCT(($B$4='[18]Calculator Data Summary'!$B$5:$AG$5)*($B$5='[18]Calculator Data Summary'!$B$6:$AG$6)*($B$6='[18]Calculator Data Summary'!$B$4:$AG$4)*(M$13='[18]Calculator Data Summary'!$B$7:$AG$7)*($K17='[18]Calculator Data Summary'!$A$8:$A$21)*'[18]Calculator Data Summary'!$B$8:$AG$21)</f>
        <v>51.74</v>
      </c>
      <c r="N17" s="22">
        <f>SUMPRODUCT(($B$4='[18]Calculator Data Summary'!$B$5:$AG$5)*($B$5='[18]Calculator Data Summary'!$B$6:$AG$6)*($B$6='[18]Calculator Data Summary'!$B$4:$AG$4)*(N$13='[18]Calculator Data Summary'!$B$7:$AG$7)*($K17='[18]Calculator Data Summary'!$A$8:$A$21)*'[18]Calculator Data Summary'!$B$8:$AG$21)</f>
        <v>53.86</v>
      </c>
      <c r="P17" s="13" t="s">
        <v>18</v>
      </c>
      <c r="Q17" s="21">
        <f>SUMPRODUCT(($B$4='[19]Calculator Data Summary'!$B$5:$AG$5)*($B$5='[19]Calculator Data Summary'!$B$6:$AG$6)*($B$6='[19]Calculator Data Summary'!$B$4:$AG$4)*(Q$13='[19]Calculator Data Summary'!$B$7:$AG$7)*($K17='[19]Calculator Data Summary'!$A$8:$A$21)*'[19]Calculator Data Summary'!$B$8:$AG$21)</f>
        <v>75.63</v>
      </c>
      <c r="R17" s="21">
        <f>SUMPRODUCT(($B$4='[19]Calculator Data Summary'!$B$5:$AG$5)*($B$5='[19]Calculator Data Summary'!$B$6:$AG$6)*($B$6='[19]Calculator Data Summary'!$B$4:$AG$4)*(R$13='[19]Calculator Data Summary'!$B$7:$AG$7)*($K17='[19]Calculator Data Summary'!$A$8:$A$21)*'[19]Calculator Data Summary'!$B$8:$AG$21)</f>
        <v>60.629999999999995</v>
      </c>
      <c r="S17" s="22">
        <f>SUMPRODUCT(($B$4='[19]Calculator Data Summary'!$B$5:$AG$5)*($B$5='[19]Calculator Data Summary'!$B$6:$AG$6)*($B$6='[19]Calculator Data Summary'!$B$4:$AG$4)*(S$13='[19]Calculator Data Summary'!$B$7:$AG$7)*($K17='[19]Calculator Data Summary'!$A$8:$A$21)*'[19]Calculator Data Summary'!$B$8:$AG$21)</f>
        <v>64.92</v>
      </c>
      <c r="U17" s="13" t="s">
        <v>18</v>
      </c>
      <c r="V17" s="21">
        <f>SUMPRODUCT(($B$4='[20]Calculator Data Summary'!$B$5:$AG$5)*($B$5='[20]Calculator Data Summary'!$B$6:$AG$6)*($B$6='[20]Calculator Data Summary'!$B$4:$AG$4)*(V$13='[20]Calculator Data Summary'!$B$7:$AG$7)*($K17='[20]Calculator Data Summary'!$A$8:$A$21)*'[20]Calculator Data Summary'!$B$8:$AG$21)</f>
        <v>27.020000000000003</v>
      </c>
      <c r="W17" s="21">
        <f>SUMPRODUCT(($B$4='[20]Calculator Data Summary'!$B$5:$AG$5)*($B$5='[20]Calculator Data Summary'!$B$6:$AG$6)*($B$6='[20]Calculator Data Summary'!$B$4:$AG$4)*(W$13='[20]Calculator Data Summary'!$B$7:$AG$7)*($K17='[20]Calculator Data Summary'!$A$8:$A$21)*'[20]Calculator Data Summary'!$B$8:$AG$21)</f>
        <v>30.44</v>
      </c>
      <c r="X17" s="22">
        <f>SUMPRODUCT(($B$4='[20]Calculator Data Summary'!$B$5:$AG$5)*($B$5='[20]Calculator Data Summary'!$B$6:$AG$6)*($B$6='[20]Calculator Data Summary'!$B$4:$AG$4)*(X$13='[20]Calculator Data Summary'!$B$7:$AG$7)*($K17='[20]Calculator Data Summary'!$A$8:$A$21)*'[20]Calculator Data Summary'!$B$8:$AG$21)</f>
        <v>32.179999999999993</v>
      </c>
      <c r="Z17" s="13" t="s">
        <v>18</v>
      </c>
      <c r="AA17" s="21">
        <f>SUMPRODUCT(($B$4='[21]Calculator Data Summary'!$B$5:$AG$5)*($B$5='[21]Calculator Data Summary'!$B$6:$AG$6)*($B$6='[21]Calculator Data Summary'!$B$4:$AG$4)*(AA$13='[21]Calculator Data Summary'!$B$7:$AG$7)*($K17='[21]Calculator Data Summary'!$A$8:$A$21)*'[21]Calculator Data Summary'!$B$8:$AG$21)</f>
        <v>68.88</v>
      </c>
      <c r="AB17" s="21">
        <f>SUMPRODUCT(($B$4='[21]Calculator Data Summary'!$B$5:$AG$5)*($B$5='[21]Calculator Data Summary'!$B$6:$AG$6)*($B$6='[21]Calculator Data Summary'!$B$4:$AG$4)*(AB$13='[21]Calculator Data Summary'!$B$7:$AG$7)*($K17='[21]Calculator Data Summary'!$A$8:$A$21)*'[21]Calculator Data Summary'!$B$8:$AG$21)</f>
        <v>69.150000000000006</v>
      </c>
      <c r="AC17" s="22">
        <f>SUMPRODUCT(($B$4='[21]Calculator Data Summary'!$B$5:$AG$5)*($B$5='[21]Calculator Data Summary'!$B$6:$AG$6)*($B$6='[21]Calculator Data Summary'!$B$4:$AG$4)*(AC$13='[21]Calculator Data Summary'!$B$7:$AG$7)*($K17='[21]Calculator Data Summary'!$A$8:$A$21)*'[21]Calculator Data Summary'!$B$8:$AG$21)</f>
        <v>67.279999999999987</v>
      </c>
      <c r="AE17" s="13" t="s">
        <v>18</v>
      </c>
      <c r="AF17" s="21">
        <f>SUMPRODUCT(($B$4='[22]Calculator Data Summary'!$B$5:$AG$5)*($B$5='[22]Calculator Data Summary'!$B$6:$AG$6)*($B$6='[22]Calculator Data Summary'!$B$4:$AG$4)*(AF$13='[22]Calculator Data Summary'!$B$7:$AG$7)*($K17='[22]Calculator Data Summary'!$A$8:$A$21)*'[22]Calculator Data Summary'!$B$8:$AG$21)</f>
        <v>49.740000000000009</v>
      </c>
      <c r="AG17" s="21">
        <f>SUMPRODUCT(($B$4='[22]Calculator Data Summary'!$B$5:$AG$5)*($B$5='[22]Calculator Data Summary'!$B$6:$AG$6)*($B$6='[22]Calculator Data Summary'!$B$4:$AG$4)*(AG$13='[22]Calculator Data Summary'!$B$7:$AG$7)*($K17='[22]Calculator Data Summary'!$A$8:$A$21)*'[22]Calculator Data Summary'!$B$8:$AG$21)</f>
        <v>41.21</v>
      </c>
      <c r="AH17" s="22">
        <f>SUMPRODUCT(($B$4='[22]Calculator Data Summary'!$B$5:$AG$5)*($B$5='[22]Calculator Data Summary'!$B$6:$AG$6)*($B$6='[22]Calculator Data Summary'!$B$4:$AG$4)*(AH$13='[22]Calculator Data Summary'!$B$7:$AG$7)*($K17='[22]Calculator Data Summary'!$A$8:$A$21)*'[22]Calculator Data Summary'!$B$8:$AG$21)</f>
        <v>40.1</v>
      </c>
      <c r="AJ17" s="13" t="s">
        <v>18</v>
      </c>
      <c r="AK17" s="21">
        <f>SUMPRODUCT(($B$4='[23]Calculator Data Summary'!$B$5:$AG$5)*($B$5='[23]Calculator Data Summary'!$B$6:$AG$6)*($B$6='[23]Calculator Data Summary'!$B$4:$AG$4)*(AK$13='[23]Calculator Data Summary'!$B$7:$AG$7)*($K17='[23]Calculator Data Summary'!$A$8:$A$21)*'[23]Calculator Data Summary'!$B$8:$AG$21)</f>
        <v>55.42</v>
      </c>
      <c r="AL17" s="21">
        <f>SUMPRODUCT(($B$4='[23]Calculator Data Summary'!$B$5:$AG$5)*($B$5='[23]Calculator Data Summary'!$B$6:$AG$6)*($B$6='[23]Calculator Data Summary'!$B$4:$AG$4)*(AL$13='[23]Calculator Data Summary'!$B$7:$AG$7)*($K17='[23]Calculator Data Summary'!$A$8:$A$21)*'[23]Calculator Data Summary'!$B$8:$AG$21)</f>
        <v>46.78</v>
      </c>
      <c r="AM17" s="22">
        <f>SUMPRODUCT(($B$4='[23]Calculator Data Summary'!$B$5:$AG$5)*($B$5='[23]Calculator Data Summary'!$B$6:$AG$6)*($B$6='[23]Calculator Data Summary'!$B$4:$AG$4)*(AM$13='[23]Calculator Data Summary'!$B$7:$AG$7)*($K17='[23]Calculator Data Summary'!$A$8:$A$21)*'[23]Calculator Data Summary'!$B$8:$AG$21)</f>
        <v>48.44</v>
      </c>
      <c r="AO17" s="13" t="s">
        <v>18</v>
      </c>
      <c r="AP17" s="21">
        <f>SUMPRODUCT(($B$4='[24]Calculator Data Summary'!$B$5:$AG$5)*($B$5='[24]Calculator Data Summary'!$B$6:$AG$6)*($B$6='[24]Calculator Data Summary'!$B$4:$AG$4)*(AP$13='[24]Calculator Data Summary'!$B$7:$AG$7)*($K17='[24]Calculator Data Summary'!$A$8:$A$21)*'[24]Calculator Data Summary'!$B$8:$AG$21)</f>
        <v>46.46</v>
      </c>
      <c r="AQ17" s="21">
        <f>SUMPRODUCT(($B$4='[24]Calculator Data Summary'!$B$5:$AG$5)*($B$5='[24]Calculator Data Summary'!$B$6:$AG$6)*($B$6='[24]Calculator Data Summary'!$B$4:$AG$4)*(AQ$13='[24]Calculator Data Summary'!$B$7:$AG$7)*($K17='[24]Calculator Data Summary'!$A$8:$A$21)*'[24]Calculator Data Summary'!$B$8:$AG$21)</f>
        <v>39.4</v>
      </c>
      <c r="AR17" s="22">
        <f>SUMPRODUCT(($B$4='[24]Calculator Data Summary'!$B$5:$AG$5)*($B$5='[24]Calculator Data Summary'!$B$6:$AG$6)*($B$6='[24]Calculator Data Summary'!$B$4:$AG$4)*(AR$13='[24]Calculator Data Summary'!$B$7:$AG$7)*($K17='[24]Calculator Data Summary'!$A$8:$A$21)*'[24]Calculator Data Summary'!$B$8:$AG$21)</f>
        <v>41.410000000000004</v>
      </c>
      <c r="AT17" s="13" t="s">
        <v>18</v>
      </c>
      <c r="AU17" s="21">
        <f>SUMPRODUCT(($B$4='[25]Calculator Data Summary'!$B$5:$AG$5)*($B$5='[25]Calculator Data Summary'!$B$6:$AG$6)*($B$6='[25]Calculator Data Summary'!$B$4:$AG$4)*(AU$13='[25]Calculator Data Summary'!$B$7:$AG$7)*($K17='[25]Calculator Data Summary'!$A$8:$A$21)*'[25]Calculator Data Summary'!$B$8:$AG$21)</f>
        <v>111.06</v>
      </c>
      <c r="AV17" s="21">
        <f>SUMPRODUCT(($B$4='[25]Calculator Data Summary'!$B$5:$AG$5)*($B$5='[25]Calculator Data Summary'!$B$6:$AG$6)*($B$6='[25]Calculator Data Summary'!$B$4:$AG$4)*(AV$13='[25]Calculator Data Summary'!$B$7:$AG$7)*($K17='[25]Calculator Data Summary'!$A$8:$A$21)*'[25]Calculator Data Summary'!$B$8:$AG$21)</f>
        <v>96.439999999999984</v>
      </c>
      <c r="AW17" s="22">
        <f>SUMPRODUCT(($B$4='[25]Calculator Data Summary'!$B$5:$AG$5)*($B$5='[25]Calculator Data Summary'!$B$6:$AG$6)*($B$6='[25]Calculator Data Summary'!$B$4:$AG$4)*(AW$13='[25]Calculator Data Summary'!$B$7:$AG$7)*($K17='[25]Calculator Data Summary'!$A$8:$A$21)*'[25]Calculator Data Summary'!$B$8:$AG$21)</f>
        <v>100.17999999999999</v>
      </c>
      <c r="AY17" s="13" t="s">
        <v>18</v>
      </c>
      <c r="AZ17" s="21">
        <f>SUMPRODUCT(($B$4='[26]Calculator Data Summary'!$B$5:$AG$5)*($B$5='[26]Calculator Data Summary'!$B$6:$AG$6)*($B$6='[26]Calculator Data Summary'!$B$4:$AG$4)*(AZ$13='[26]Calculator Data Summary'!$B$7:$AG$7)*($K17='[26]Calculator Data Summary'!$A$8:$A$21)*'[26]Calculator Data Summary'!$B$8:$AG$21)</f>
        <v>57.03</v>
      </c>
      <c r="BA17" s="21">
        <f>SUMPRODUCT(($B$4='[26]Calculator Data Summary'!$B$5:$AG$5)*($B$5='[26]Calculator Data Summary'!$B$6:$AG$6)*($B$6='[26]Calculator Data Summary'!$B$4:$AG$4)*(BA$13='[26]Calculator Data Summary'!$B$7:$AG$7)*($K17='[26]Calculator Data Summary'!$A$8:$A$21)*'[26]Calculator Data Summary'!$B$8:$AG$21)</f>
        <v>45.28</v>
      </c>
      <c r="BB17" s="22">
        <f>SUMPRODUCT(($B$4='[26]Calculator Data Summary'!$B$5:$AG$5)*($B$5='[26]Calculator Data Summary'!$B$6:$AG$6)*($B$6='[26]Calculator Data Summary'!$B$4:$AG$4)*(BB$13='[26]Calculator Data Summary'!$B$7:$AG$7)*($K17='[26]Calculator Data Summary'!$A$8:$A$21)*'[26]Calculator Data Summary'!$B$8:$AG$21)</f>
        <v>47.929999999999993</v>
      </c>
      <c r="BD17" s="13" t="s">
        <v>18</v>
      </c>
      <c r="BE17" s="21">
        <f>SUMPRODUCT(($B$4='[27]Calculator Data Summary'!$B$5:$AG$5)*($B$5='[27]Calculator Data Summary'!$B$6:$AG$6)*($B$6='[27]Calculator Data Summary'!$B$4:$AG$4)*(BE$13='[27]Calculator Data Summary'!$B$7:$AG$7)*($K17='[27]Calculator Data Summary'!$A$8:$A$21)*'[27]Calculator Data Summary'!$B$8:$AG$21)</f>
        <v>63.53</v>
      </c>
      <c r="BF17" s="21">
        <f>SUMPRODUCT(($B$4='[27]Calculator Data Summary'!$B$5:$AG$5)*($B$5='[27]Calculator Data Summary'!$B$6:$AG$6)*($B$6='[27]Calculator Data Summary'!$B$4:$AG$4)*(BF$13='[27]Calculator Data Summary'!$B$7:$AG$7)*($K17='[27]Calculator Data Summary'!$A$8:$A$21)*'[27]Calculator Data Summary'!$B$8:$AG$21)</f>
        <v>51.51</v>
      </c>
      <c r="BG17" s="22">
        <f>SUMPRODUCT(($B$4='[27]Calculator Data Summary'!$B$5:$AG$5)*($B$5='[27]Calculator Data Summary'!$B$6:$AG$6)*($B$6='[27]Calculator Data Summary'!$B$4:$AG$4)*(BG$13='[27]Calculator Data Summary'!$B$7:$AG$7)*($K17='[27]Calculator Data Summary'!$A$8:$A$21)*'[27]Calculator Data Summary'!$B$8:$AG$21)</f>
        <v>56.02</v>
      </c>
      <c r="BI17" s="13" t="s">
        <v>18</v>
      </c>
      <c r="BJ17" s="21">
        <f>SUMPRODUCT(($B$4='[28]Calculator Data Summary'!$B$5:$AG$5)*($B$5='[28]Calculator Data Summary'!$B$6:$AG$6)*($B$6='[28]Calculator Data Summary'!$B$4:$AG$4)*(BJ$13='[28]Calculator Data Summary'!$B$7:$AG$7)*($K17='[28]Calculator Data Summary'!$A$8:$A$21)*'[28]Calculator Data Summary'!$B$8:$AG$21)</f>
        <v>45.14</v>
      </c>
      <c r="BK17" s="21">
        <f>SUMPRODUCT(($B$4='[28]Calculator Data Summary'!$B$5:$AG$5)*($B$5='[28]Calculator Data Summary'!$B$6:$AG$6)*($B$6='[28]Calculator Data Summary'!$B$4:$AG$4)*(BK$13='[28]Calculator Data Summary'!$B$7:$AG$7)*($K17='[28]Calculator Data Summary'!$A$8:$A$21)*'[28]Calculator Data Summary'!$B$8:$AG$21)</f>
        <v>45.65</v>
      </c>
      <c r="BL17" s="22">
        <f>SUMPRODUCT(($B$4='[28]Calculator Data Summary'!$B$5:$AG$5)*($B$5='[28]Calculator Data Summary'!$B$6:$AG$6)*($B$6='[28]Calculator Data Summary'!$B$4:$AG$4)*(BL$13='[28]Calculator Data Summary'!$B$7:$AG$7)*($K17='[28]Calculator Data Summary'!$A$8:$A$21)*'[28]Calculator Data Summary'!$B$8:$AG$21)</f>
        <v>48.09</v>
      </c>
      <c r="BN17" s="13" t="s">
        <v>18</v>
      </c>
      <c r="BO17" s="21">
        <f>SUMPRODUCT(($B$4='[29]Calculator Data Summary'!$B$5:$AG$5)*($B$5='[29]Calculator Data Summary'!$B$6:$AG$6)*($B$6='[29]Calculator Data Summary'!$B$4:$AG$4)*(BO$13='[29]Calculator Data Summary'!$B$7:$AG$7)*($K17='[29]Calculator Data Summary'!$A$8:$A$21)*'[29]Calculator Data Summary'!$B$8:$AG$21)</f>
        <v>47.029999999999994</v>
      </c>
      <c r="BP17" s="21">
        <f>SUMPRODUCT(($B$4='[29]Calculator Data Summary'!$B$5:$AG$5)*($B$5='[29]Calculator Data Summary'!$B$6:$AG$6)*($B$6='[29]Calculator Data Summary'!$B$4:$AG$4)*(BP$13='[29]Calculator Data Summary'!$B$7:$AG$7)*($K17='[29]Calculator Data Summary'!$A$8:$A$21)*'[29]Calculator Data Summary'!$B$8:$AG$21)</f>
        <v>46.79</v>
      </c>
      <c r="BQ17" s="22">
        <f>SUMPRODUCT(($B$4='[29]Calculator Data Summary'!$B$5:$AG$5)*($B$5='[29]Calculator Data Summary'!$B$6:$AG$6)*($B$6='[29]Calculator Data Summary'!$B$4:$AG$4)*(BQ$13='[29]Calculator Data Summary'!$B$7:$AG$7)*($K17='[29]Calculator Data Summary'!$A$8:$A$21)*'[29]Calculator Data Summary'!$B$8:$AG$21)</f>
        <v>48.54</v>
      </c>
      <c r="BS17" s="13" t="s">
        <v>18</v>
      </c>
      <c r="BT17" s="21">
        <f>SUMPRODUCT(($B$4='[30]Calculator Data Summary'!$B$5:$AG$5)*($B$5='[30]Calculator Data Summary'!$B$6:$AG$6)*($B$6='[30]Calculator Data Summary'!$B$4:$AG$4)*(BT$13='[30]Calculator Data Summary'!$B$7:$AG$7)*($K17='[30]Calculator Data Summary'!$A$8:$A$21)*'[30]Calculator Data Summary'!$B$8:$AG$21)</f>
        <v>39.059999999999995</v>
      </c>
      <c r="BU17" s="21">
        <f>SUMPRODUCT(($B$4='[30]Calculator Data Summary'!$B$5:$AG$5)*($B$5='[30]Calculator Data Summary'!$B$6:$AG$6)*($B$6='[30]Calculator Data Summary'!$B$4:$AG$4)*(BU$13='[30]Calculator Data Summary'!$B$7:$AG$7)*($K17='[30]Calculator Data Summary'!$A$8:$A$21)*'[30]Calculator Data Summary'!$B$8:$AG$21)</f>
        <v>42.800000000000004</v>
      </c>
      <c r="BV17" s="22">
        <f>SUMPRODUCT(($B$4='[30]Calculator Data Summary'!$B$5:$AG$5)*($B$5='[30]Calculator Data Summary'!$B$6:$AG$6)*($B$6='[30]Calculator Data Summary'!$B$4:$AG$4)*(BV$13='[30]Calculator Data Summary'!$B$7:$AG$7)*($K17='[30]Calculator Data Summary'!$A$8:$A$21)*'[30]Calculator Data Summary'!$B$8:$AG$21)</f>
        <v>45.02</v>
      </c>
      <c r="BX17" s="13" t="s">
        <v>18</v>
      </c>
      <c r="BY17" s="21">
        <f>SUMPRODUCT(($B$4='[31]Calculator Data Summary'!$B$5:$AG$5)*($B$5='[31]Calculator Data Summary'!$B$6:$AG$6)*($B$6='[31]Calculator Data Summary'!$B$4:$AG$4)*(BY$13='[31]Calculator Data Summary'!$B$7:$AG$7)*($K17='[31]Calculator Data Summary'!$A$8:$A$21)*'[31]Calculator Data Summary'!$B$8:$AG$21)</f>
        <v>32.32</v>
      </c>
      <c r="BZ17" s="21">
        <f>SUMPRODUCT(($B$4='[31]Calculator Data Summary'!$B$5:$AG$5)*($B$5='[31]Calculator Data Summary'!$B$6:$AG$6)*($B$6='[31]Calculator Data Summary'!$B$4:$AG$4)*(BZ$13='[31]Calculator Data Summary'!$B$7:$AG$7)*($K17='[31]Calculator Data Summary'!$A$8:$A$21)*'[31]Calculator Data Summary'!$B$8:$AG$21)</f>
        <v>29.87</v>
      </c>
      <c r="CA17" s="22">
        <f>SUMPRODUCT(($B$4='[31]Calculator Data Summary'!$B$5:$AG$5)*($B$5='[31]Calculator Data Summary'!$B$6:$AG$6)*($B$6='[31]Calculator Data Summary'!$B$4:$AG$4)*(CA$13='[31]Calculator Data Summary'!$B$7:$AG$7)*($K17='[31]Calculator Data Summary'!$A$8:$A$21)*'[31]Calculator Data Summary'!$B$8:$AG$21)</f>
        <v>31.169999999999998</v>
      </c>
      <c r="CC17" s="13" t="s">
        <v>18</v>
      </c>
      <c r="CD17" s="21">
        <f>SUMPRODUCT(($B$4='[32]Calculator Data Summary'!$B$5:$AG$5)*($B$5='[32]Calculator Data Summary'!$B$6:$AG$6)*($B$6='[32]Calculator Data Summary'!$B$4:$AG$4)*(CD$13='[32]Calculator Data Summary'!$B$7:$AG$7)*($K17='[32]Calculator Data Summary'!$A$8:$A$21)*'[32]Calculator Data Summary'!$B$8:$AG$21)</f>
        <v>48.970000000000006</v>
      </c>
      <c r="CE17" s="21">
        <f>SUMPRODUCT(($B$4='[32]Calculator Data Summary'!$B$5:$AG$5)*($B$5='[32]Calculator Data Summary'!$B$6:$AG$6)*($B$6='[32]Calculator Data Summary'!$B$4:$AG$4)*(CE$13='[32]Calculator Data Summary'!$B$7:$AG$7)*($K17='[32]Calculator Data Summary'!$A$8:$A$21)*'[32]Calculator Data Summary'!$B$8:$AG$21)</f>
        <v>44.53</v>
      </c>
      <c r="CF17" s="22">
        <f>SUMPRODUCT(($B$4='[32]Calculator Data Summary'!$B$5:$AG$5)*($B$5='[32]Calculator Data Summary'!$B$6:$AG$6)*($B$6='[32]Calculator Data Summary'!$B$4:$AG$4)*(CF$13='[32]Calculator Data Summary'!$B$7:$AG$7)*($K17='[32]Calculator Data Summary'!$A$8:$A$21)*'[32]Calculator Data Summary'!$B$8:$AG$21)</f>
        <v>47.18</v>
      </c>
      <c r="CH17" s="13" t="s">
        <v>18</v>
      </c>
      <c r="CI17" s="21">
        <f>SUMPRODUCT(($B$4='[33]Calculator Data Summary'!$B$5:$AG$5)*($B$5='[33]Calculator Data Summary'!$B$6:$AG$6)*($B$6='[33]Calculator Data Summary'!$B$4:$AG$4)*(CI$13='[33]Calculator Data Summary'!$B$7:$AG$7)*($K17='[33]Calculator Data Summary'!$A$8:$A$21)*'[33]Calculator Data Summary'!$B$8:$AG$21)</f>
        <v>19.32</v>
      </c>
      <c r="CJ17" s="21">
        <f>SUMPRODUCT(($B$4='[33]Calculator Data Summary'!$B$5:$AG$5)*($B$5='[33]Calculator Data Summary'!$B$6:$AG$6)*($B$6='[33]Calculator Data Summary'!$B$4:$AG$4)*(CJ$13='[33]Calculator Data Summary'!$B$7:$AG$7)*($K17='[33]Calculator Data Summary'!$A$8:$A$21)*'[33]Calculator Data Summary'!$B$8:$AG$21)</f>
        <v>19.759999999999998</v>
      </c>
      <c r="CK17" s="22">
        <f>SUMPRODUCT(($B$4='[33]Calculator Data Summary'!$B$5:$AG$5)*($B$5='[33]Calculator Data Summary'!$B$6:$AG$6)*($B$6='[33]Calculator Data Summary'!$B$4:$AG$4)*(CK$13='[33]Calculator Data Summary'!$B$7:$AG$7)*($K17='[33]Calculator Data Summary'!$A$8:$A$21)*'[33]Calculator Data Summary'!$B$8:$AG$21)</f>
        <v>20.869999999999997</v>
      </c>
      <c r="CM17" s="13" t="s">
        <v>18</v>
      </c>
      <c r="CN17" s="21">
        <f>SUMPRODUCT(($B$4='[34]Calculator Data Summary'!$B$5:$AG$5)*($B$5='[34]Calculator Data Summary'!$B$6:$AG$6)*($B$6='[34]Calculator Data Summary'!$B$4:$AG$4)*(CN$13='[34]Calculator Data Summary'!$B$7:$AG$7)*($K17='[34]Calculator Data Summary'!$A$8:$A$21)*'[34]Calculator Data Summary'!$B$8:$AG$21)</f>
        <v>59.66</v>
      </c>
      <c r="CO17" s="21">
        <f>SUMPRODUCT(($B$4='[34]Calculator Data Summary'!$B$5:$AG$5)*($B$5='[34]Calculator Data Summary'!$B$6:$AG$6)*($B$6='[34]Calculator Data Summary'!$B$4:$AG$4)*(CO$13='[34]Calculator Data Summary'!$B$7:$AG$7)*($K17='[34]Calculator Data Summary'!$A$8:$A$21)*'[34]Calculator Data Summary'!$B$8:$AG$21)</f>
        <v>46.33</v>
      </c>
      <c r="CP17" s="22">
        <f>SUMPRODUCT(($B$4='[34]Calculator Data Summary'!$B$5:$AG$5)*($B$5='[34]Calculator Data Summary'!$B$6:$AG$6)*($B$6='[34]Calculator Data Summary'!$B$4:$AG$4)*(CP$13='[34]Calculator Data Summary'!$B$7:$AG$7)*($K17='[34]Calculator Data Summary'!$A$8:$A$21)*'[34]Calculator Data Summary'!$B$8:$AG$21)</f>
        <v>47.31</v>
      </c>
      <c r="CR17" s="13" t="s">
        <v>18</v>
      </c>
      <c r="CS17" s="21">
        <f>SUMPRODUCT(($B$4='[35]Calculator Data Summary'!$B$5:$AG$5)*($B$5='[35]Calculator Data Summary'!$B$6:$AG$6)*($B$6='[35]Calculator Data Summary'!$B$4:$AG$4)*(CS$13='[35]Calculator Data Summary'!$B$7:$AG$7)*($K17='[35]Calculator Data Summary'!$A$8:$A$21)*'[35]Calculator Data Summary'!$B$8:$AG$21)</f>
        <v>59.13</v>
      </c>
      <c r="CT17" s="21">
        <f>SUMPRODUCT(($B$4='[35]Calculator Data Summary'!$B$5:$AG$5)*($B$5='[35]Calculator Data Summary'!$B$6:$AG$6)*($B$6='[35]Calculator Data Summary'!$B$4:$AG$4)*(CT$13='[35]Calculator Data Summary'!$B$7:$AG$7)*($K17='[35]Calculator Data Summary'!$A$8:$A$21)*'[35]Calculator Data Summary'!$B$8:$AG$21)</f>
        <v>55.46</v>
      </c>
      <c r="CU17" s="22">
        <f>SUMPRODUCT(($B$4='[35]Calculator Data Summary'!$B$5:$AG$5)*($B$5='[35]Calculator Data Summary'!$B$6:$AG$6)*($B$6='[35]Calculator Data Summary'!$B$4:$AG$4)*(CU$13='[35]Calculator Data Summary'!$B$7:$AG$7)*($K17='[35]Calculator Data Summary'!$A$8:$A$21)*'[35]Calculator Data Summary'!$B$8:$AG$21)</f>
        <v>54.67</v>
      </c>
      <c r="CW17" s="13" t="s">
        <v>18</v>
      </c>
      <c r="CX17" s="21">
        <f>SUMPRODUCT(($B$4='[36]AV Calculator Data Summary'!$B$5:$AG$5)*($B$5='[36]AV Calculator Data Summary'!$B$6:$AG$6)*($B$6='[36]AV Calculator Data Summary'!$B$4:$AG$4)*(CX$13='[36]AV Calculator Data Summary'!$B$7:$AG$7)*($K17='[36]AV Calculator Data Summary'!$A$8:$A$21)*'[36]AV Calculator Data Summary'!$B$8:$AG$21)</f>
        <v>57.65</v>
      </c>
      <c r="CY17" s="21">
        <f>SUMPRODUCT(($B$4='[36]AV Calculator Data Summary'!$B$5:$AG$5)*($B$5='[36]AV Calculator Data Summary'!$B$6:$AG$6)*($B$6='[36]AV Calculator Data Summary'!$B$4:$AG$4)*(CY$13='[36]AV Calculator Data Summary'!$B$7:$AG$7)*($K17='[36]AV Calculator Data Summary'!$A$8:$A$21)*'[36]AV Calculator Data Summary'!$B$8:$AG$21)</f>
        <v>40.400000000000006</v>
      </c>
      <c r="CZ17" s="22">
        <f>SUMPRODUCT(($B$4='[36]AV Calculator Data Summary'!$B$5:$AG$5)*($B$5='[36]AV Calculator Data Summary'!$B$6:$AG$6)*($B$6='[36]AV Calculator Data Summary'!$B$4:$AG$4)*(CZ$13='[36]AV Calculator Data Summary'!$B$7:$AG$7)*($K17='[36]AV Calculator Data Summary'!$A$8:$A$21)*'[36]AV Calculator Data Summary'!$B$8:$AG$21)</f>
        <v>42.39</v>
      </c>
      <c r="DB17" s="13" t="s">
        <v>18</v>
      </c>
      <c r="DC17" s="21">
        <f>SUMPRODUCT(($B$4='[36]PV Calculator Data Summary'!$B$5:$AG$5)*($B$5='[36]PV Calculator Data Summary'!$B$6:$AG$6)*($B$6='[36]PV Calculator Data Summary'!$B$4:$AG$4)*(DC$13='[36]PV Calculator Data Summary'!$B$7:$AG$7)*($K17='[36]PV Calculator Data Summary'!$A$8:$A$21)*'[36]PV Calculator Data Summary'!$B$8:$AG$21)</f>
        <v>72.069999999999993</v>
      </c>
      <c r="DD17" s="21">
        <f>SUMPRODUCT(($B$4='[36]PV Calculator Data Summary'!$B$5:$AG$5)*($B$5='[36]PV Calculator Data Summary'!$B$6:$AG$6)*($B$6='[36]PV Calculator Data Summary'!$B$4:$AG$4)*(DD$13='[36]PV Calculator Data Summary'!$B$7:$AG$7)*($K17='[36]PV Calculator Data Summary'!$A$8:$A$21)*'[36]PV Calculator Data Summary'!$B$8:$AG$21)</f>
        <v>53.699999999999996</v>
      </c>
      <c r="DE17" s="22">
        <f>SUMPRODUCT(($B$4='[36]PV Calculator Data Summary'!$B$5:$AG$5)*($B$5='[36]PV Calculator Data Summary'!$B$6:$AG$6)*($B$6='[36]PV Calculator Data Summary'!$B$4:$AG$4)*(DE$13='[36]PV Calculator Data Summary'!$B$7:$AG$7)*($K17='[36]PV Calculator Data Summary'!$A$8:$A$21)*'[36]PV Calculator Data Summary'!$B$8:$AG$21)</f>
        <v>55.489999999999995</v>
      </c>
      <c r="DG17" s="13" t="s">
        <v>18</v>
      </c>
      <c r="DH17" s="21">
        <v>0</v>
      </c>
      <c r="DI17" s="21">
        <v>0</v>
      </c>
      <c r="DJ17" s="22">
        <v>0</v>
      </c>
      <c r="DL17" s="13" t="s">
        <v>18</v>
      </c>
      <c r="DM17" s="21">
        <v>0</v>
      </c>
      <c r="DN17" s="21">
        <v>0</v>
      </c>
      <c r="DO17" s="22">
        <v>0</v>
      </c>
      <c r="DQ17" s="13" t="s">
        <v>18</v>
      </c>
      <c r="DR17" s="21">
        <v>0</v>
      </c>
      <c r="DS17" s="21">
        <v>0</v>
      </c>
      <c r="DT17" s="22">
        <v>0</v>
      </c>
      <c r="DV17" s="13" t="s">
        <v>18</v>
      </c>
      <c r="DW17" s="21">
        <v>0</v>
      </c>
      <c r="DX17" s="21">
        <v>0</v>
      </c>
      <c r="DY17" s="22">
        <v>0</v>
      </c>
      <c r="EA17" s="13" t="s">
        <v>18</v>
      </c>
      <c r="EB17" s="21">
        <v>0</v>
      </c>
      <c r="EC17" s="21">
        <v>0</v>
      </c>
      <c r="ED17" s="22">
        <v>0</v>
      </c>
      <c r="EF17" s="13" t="s">
        <v>18</v>
      </c>
      <c r="EG17" s="21">
        <v>0</v>
      </c>
      <c r="EH17" s="21">
        <v>0</v>
      </c>
      <c r="EI17" s="22">
        <v>0</v>
      </c>
      <c r="EK17" s="13" t="s">
        <v>18</v>
      </c>
      <c r="EL17" s="21">
        <v>0</v>
      </c>
      <c r="EM17" s="21">
        <v>0</v>
      </c>
      <c r="EN17" s="22">
        <v>0</v>
      </c>
      <c r="EP17" s="13" t="s">
        <v>18</v>
      </c>
      <c r="EQ17" s="21">
        <v>0</v>
      </c>
      <c r="ER17" s="21">
        <v>0</v>
      </c>
      <c r="ES17" s="22">
        <v>0</v>
      </c>
      <c r="EU17" s="13" t="s">
        <v>18</v>
      </c>
      <c r="EV17" s="21">
        <v>0</v>
      </c>
      <c r="EW17" s="21">
        <v>0</v>
      </c>
      <c r="EX17" s="22">
        <v>0</v>
      </c>
      <c r="EZ17" s="13" t="s">
        <v>18</v>
      </c>
      <c r="FA17" s="21">
        <v>0</v>
      </c>
      <c r="FB17" s="21">
        <v>0</v>
      </c>
      <c r="FC17" s="22">
        <v>0</v>
      </c>
      <c r="FE17" s="13" t="s">
        <v>18</v>
      </c>
      <c r="FF17" s="21">
        <v>0</v>
      </c>
      <c r="FG17" s="21">
        <v>0</v>
      </c>
      <c r="FH17" s="22">
        <v>0</v>
      </c>
      <c r="FJ17" s="13" t="s">
        <v>18</v>
      </c>
      <c r="FK17" s="21">
        <v>0</v>
      </c>
      <c r="FL17" s="21">
        <v>0</v>
      </c>
      <c r="FM17" s="22">
        <v>0</v>
      </c>
      <c r="FO17" s="13" t="s">
        <v>18</v>
      </c>
      <c r="FP17" s="21">
        <v>0</v>
      </c>
      <c r="FQ17" s="21">
        <v>0</v>
      </c>
      <c r="FR17" s="22">
        <v>0</v>
      </c>
      <c r="FT17" s="13" t="s">
        <v>18</v>
      </c>
      <c r="FU17" s="21">
        <v>0</v>
      </c>
      <c r="FV17" s="21">
        <v>0</v>
      </c>
      <c r="FW17" s="22">
        <v>0</v>
      </c>
      <c r="FY17" s="13" t="s">
        <v>18</v>
      </c>
      <c r="FZ17" s="21">
        <v>0</v>
      </c>
      <c r="GA17" s="21">
        <v>0</v>
      </c>
      <c r="GB17" s="22">
        <v>0</v>
      </c>
      <c r="GD17" s="13" t="s">
        <v>18</v>
      </c>
      <c r="GE17" s="21">
        <v>0</v>
      </c>
      <c r="GF17" s="21">
        <v>0</v>
      </c>
      <c r="GG17" s="22">
        <v>0</v>
      </c>
      <c r="GI17" s="13" t="s">
        <v>18</v>
      </c>
      <c r="GJ17" s="21">
        <v>0</v>
      </c>
      <c r="GK17" s="21">
        <v>0</v>
      </c>
      <c r="GL17" s="22">
        <v>0</v>
      </c>
      <c r="GN17" s="13" t="s">
        <v>18</v>
      </c>
      <c r="GO17" s="21">
        <v>0</v>
      </c>
      <c r="GP17" s="21">
        <v>0</v>
      </c>
      <c r="GQ17" s="22">
        <v>0</v>
      </c>
      <c r="GS17" s="13" t="s">
        <v>18</v>
      </c>
      <c r="GT17" s="21">
        <v>0</v>
      </c>
      <c r="GU17" s="21">
        <v>0</v>
      </c>
      <c r="GV17" s="22">
        <v>0</v>
      </c>
      <c r="GX17" s="13" t="s">
        <v>18</v>
      </c>
      <c r="GY17" s="21">
        <v>0</v>
      </c>
      <c r="GZ17" s="21">
        <v>0</v>
      </c>
      <c r="HA17" s="22">
        <v>0</v>
      </c>
      <c r="HC17" s="13" t="s">
        <v>18</v>
      </c>
      <c r="HD17" s="21">
        <v>0</v>
      </c>
      <c r="HE17" s="21">
        <v>0</v>
      </c>
      <c r="HF17" s="22">
        <v>0</v>
      </c>
      <c r="HH17" s="13" t="s">
        <v>18</v>
      </c>
      <c r="HI17" s="21">
        <v>0</v>
      </c>
      <c r="HJ17" s="21">
        <v>0</v>
      </c>
      <c r="HK17" s="22">
        <v>0</v>
      </c>
      <c r="HM17" s="13" t="s">
        <v>18</v>
      </c>
      <c r="HN17" s="21">
        <v>0</v>
      </c>
      <c r="HO17" s="21">
        <v>0</v>
      </c>
      <c r="HP17" s="22">
        <v>0</v>
      </c>
    </row>
    <row r="18" spans="1:224" x14ac:dyDescent="0.25">
      <c r="A18" s="13" t="s">
        <v>19</v>
      </c>
      <c r="B18" s="21">
        <f t="shared" si="3"/>
        <v>1172.01</v>
      </c>
      <c r="C18" s="21">
        <f t="shared" si="2"/>
        <v>989.24</v>
      </c>
      <c r="D18" s="22">
        <f t="shared" si="2"/>
        <v>1026.3999999999999</v>
      </c>
      <c r="F18" s="13" t="s">
        <v>19</v>
      </c>
      <c r="G18" s="21">
        <f>SUMPRODUCT(($B$4='[17]Calculator Data Summary'!$B$5:$AG$5)*($B$5='[17]Calculator Data Summary'!$B$6:$AG$6)*($B$6='[17]Calculator Data Summary'!$B$4:$AG$4)*(G$13='[17]Calculator Data Summary'!$B$7:$AG$7)*($K18='[17]Calculator Data Summary'!$A$8:$A$21)*'[17]Calculator Data Summary'!$B$8:$AG$21)</f>
        <v>31.99</v>
      </c>
      <c r="H18" s="21">
        <f>SUMPRODUCT(($B$4='[17]Calculator Data Summary'!$B$5:$AG$5)*($B$5='[17]Calculator Data Summary'!$B$6:$AG$6)*($B$6='[17]Calculator Data Summary'!$B$4:$AG$4)*(H$13='[17]Calculator Data Summary'!$B$7:$AG$7)*($K18='[17]Calculator Data Summary'!$A$8:$A$21)*'[17]Calculator Data Summary'!$B$8:$AG$21)</f>
        <v>31.369999999999997</v>
      </c>
      <c r="I18" s="22">
        <f>SUMPRODUCT(($B$4='[17]Calculator Data Summary'!$B$5:$AG$5)*($B$5='[17]Calculator Data Summary'!$B$6:$AG$6)*($B$6='[17]Calculator Data Summary'!$B$4:$AG$4)*(I$13='[17]Calculator Data Summary'!$B$7:$AG$7)*($K18='[17]Calculator Data Summary'!$A$8:$A$21)*'[17]Calculator Data Summary'!$B$8:$AG$21)</f>
        <v>33.35</v>
      </c>
      <c r="K18" s="13" t="s">
        <v>19</v>
      </c>
      <c r="L18" s="21">
        <f>SUMPRODUCT(($B$4='[18]Calculator Data Summary'!$B$5:$AG$5)*($B$5='[18]Calculator Data Summary'!$B$6:$AG$6)*($B$6='[18]Calculator Data Summary'!$B$4:$AG$4)*(L$13='[18]Calculator Data Summary'!$B$7:$AG$7)*($K18='[18]Calculator Data Summary'!$A$8:$A$21)*'[18]Calculator Data Summary'!$B$8:$AG$21)</f>
        <v>70.150000000000006</v>
      </c>
      <c r="M18" s="21">
        <f>SUMPRODUCT(($B$4='[18]Calculator Data Summary'!$B$5:$AG$5)*($B$5='[18]Calculator Data Summary'!$B$6:$AG$6)*($B$6='[18]Calculator Data Summary'!$B$4:$AG$4)*(M$13='[18]Calculator Data Summary'!$B$7:$AG$7)*($K18='[18]Calculator Data Summary'!$A$8:$A$21)*'[18]Calculator Data Summary'!$B$8:$AG$21)</f>
        <v>51.74</v>
      </c>
      <c r="N18" s="22">
        <f>SUMPRODUCT(($B$4='[18]Calculator Data Summary'!$B$5:$AG$5)*($B$5='[18]Calculator Data Summary'!$B$6:$AG$6)*($B$6='[18]Calculator Data Summary'!$B$4:$AG$4)*(N$13='[18]Calculator Data Summary'!$B$7:$AG$7)*($K18='[18]Calculator Data Summary'!$A$8:$A$21)*'[18]Calculator Data Summary'!$B$8:$AG$21)</f>
        <v>53.86</v>
      </c>
      <c r="P18" s="13" t="s">
        <v>19</v>
      </c>
      <c r="Q18" s="21">
        <f>SUMPRODUCT(($B$4='[19]Calculator Data Summary'!$B$5:$AG$5)*($B$5='[19]Calculator Data Summary'!$B$6:$AG$6)*($B$6='[19]Calculator Data Summary'!$B$4:$AG$4)*(Q$13='[19]Calculator Data Summary'!$B$7:$AG$7)*($K18='[19]Calculator Data Summary'!$A$8:$A$21)*'[19]Calculator Data Summary'!$B$8:$AG$21)</f>
        <v>78.659999999999982</v>
      </c>
      <c r="R18" s="21">
        <f>SUMPRODUCT(($B$4='[19]Calculator Data Summary'!$B$5:$AG$5)*($B$5='[19]Calculator Data Summary'!$B$6:$AG$6)*($B$6='[19]Calculator Data Summary'!$B$4:$AG$4)*(R$13='[19]Calculator Data Summary'!$B$7:$AG$7)*($K18='[19]Calculator Data Summary'!$A$8:$A$21)*'[19]Calculator Data Summary'!$B$8:$AG$21)</f>
        <v>60.629999999999995</v>
      </c>
      <c r="S18" s="22">
        <f>SUMPRODUCT(($B$4='[19]Calculator Data Summary'!$B$5:$AG$5)*($B$5='[19]Calculator Data Summary'!$B$6:$AG$6)*($B$6='[19]Calculator Data Summary'!$B$4:$AG$4)*(S$13='[19]Calculator Data Summary'!$B$7:$AG$7)*($K18='[19]Calculator Data Summary'!$A$8:$A$21)*'[19]Calculator Data Summary'!$B$8:$AG$21)</f>
        <v>64.92</v>
      </c>
      <c r="U18" s="13" t="s">
        <v>19</v>
      </c>
      <c r="V18" s="21">
        <f>SUMPRODUCT(($B$4='[20]Calculator Data Summary'!$B$5:$AG$5)*($B$5='[20]Calculator Data Summary'!$B$6:$AG$6)*($B$6='[20]Calculator Data Summary'!$B$4:$AG$4)*(V$13='[20]Calculator Data Summary'!$B$7:$AG$7)*($K18='[20]Calculator Data Summary'!$A$8:$A$21)*'[20]Calculator Data Summary'!$B$8:$AG$21)</f>
        <v>28.069999999999997</v>
      </c>
      <c r="W18" s="21">
        <f>SUMPRODUCT(($B$4='[20]Calculator Data Summary'!$B$5:$AG$5)*($B$5='[20]Calculator Data Summary'!$B$6:$AG$6)*($B$6='[20]Calculator Data Summary'!$B$4:$AG$4)*(W$13='[20]Calculator Data Summary'!$B$7:$AG$7)*($K18='[20]Calculator Data Summary'!$A$8:$A$21)*'[20]Calculator Data Summary'!$B$8:$AG$21)</f>
        <v>30.44</v>
      </c>
      <c r="X18" s="22">
        <f>SUMPRODUCT(($B$4='[20]Calculator Data Summary'!$B$5:$AG$5)*($B$5='[20]Calculator Data Summary'!$B$6:$AG$6)*($B$6='[20]Calculator Data Summary'!$B$4:$AG$4)*(X$13='[20]Calculator Data Summary'!$B$7:$AG$7)*($K18='[20]Calculator Data Summary'!$A$8:$A$21)*'[20]Calculator Data Summary'!$B$8:$AG$21)</f>
        <v>32.179999999999993</v>
      </c>
      <c r="Z18" s="13" t="s">
        <v>19</v>
      </c>
      <c r="AA18" s="21">
        <f>SUMPRODUCT(($B$4='[21]Calculator Data Summary'!$B$5:$AG$5)*($B$5='[21]Calculator Data Summary'!$B$6:$AG$6)*($B$6='[21]Calculator Data Summary'!$B$4:$AG$4)*(AA$13='[21]Calculator Data Summary'!$B$7:$AG$7)*($K18='[21]Calculator Data Summary'!$A$8:$A$21)*'[21]Calculator Data Summary'!$B$8:$AG$21)</f>
        <v>71.349999999999994</v>
      </c>
      <c r="AB18" s="21">
        <f>SUMPRODUCT(($B$4='[21]Calculator Data Summary'!$B$5:$AG$5)*($B$5='[21]Calculator Data Summary'!$B$6:$AG$6)*($B$6='[21]Calculator Data Summary'!$B$4:$AG$4)*(AB$13='[21]Calculator Data Summary'!$B$7:$AG$7)*($K18='[21]Calculator Data Summary'!$A$8:$A$21)*'[21]Calculator Data Summary'!$B$8:$AG$21)</f>
        <v>69.150000000000006</v>
      </c>
      <c r="AC18" s="22">
        <f>SUMPRODUCT(($B$4='[21]Calculator Data Summary'!$B$5:$AG$5)*($B$5='[21]Calculator Data Summary'!$B$6:$AG$6)*($B$6='[21]Calculator Data Summary'!$B$4:$AG$4)*(AC$13='[21]Calculator Data Summary'!$B$7:$AG$7)*($K18='[21]Calculator Data Summary'!$A$8:$A$21)*'[21]Calculator Data Summary'!$B$8:$AG$21)</f>
        <v>67.279999999999987</v>
      </c>
      <c r="AE18" s="13" t="s">
        <v>19</v>
      </c>
      <c r="AF18" s="21">
        <f>SUMPRODUCT(($B$4='[22]Calculator Data Summary'!$B$5:$AG$5)*($B$5='[22]Calculator Data Summary'!$B$6:$AG$6)*($B$6='[22]Calculator Data Summary'!$B$4:$AG$4)*(AF$13='[22]Calculator Data Summary'!$B$7:$AG$7)*($K18='[22]Calculator Data Summary'!$A$8:$A$21)*'[22]Calculator Data Summary'!$B$8:$AG$21)</f>
        <v>51.63</v>
      </c>
      <c r="AG18" s="21">
        <f>SUMPRODUCT(($B$4='[22]Calculator Data Summary'!$B$5:$AG$5)*($B$5='[22]Calculator Data Summary'!$B$6:$AG$6)*($B$6='[22]Calculator Data Summary'!$B$4:$AG$4)*(AG$13='[22]Calculator Data Summary'!$B$7:$AG$7)*($K18='[22]Calculator Data Summary'!$A$8:$A$21)*'[22]Calculator Data Summary'!$B$8:$AG$21)</f>
        <v>41.21</v>
      </c>
      <c r="AH18" s="22">
        <f>SUMPRODUCT(($B$4='[22]Calculator Data Summary'!$B$5:$AG$5)*($B$5='[22]Calculator Data Summary'!$B$6:$AG$6)*($B$6='[22]Calculator Data Summary'!$B$4:$AG$4)*(AH$13='[22]Calculator Data Summary'!$B$7:$AG$7)*($K18='[22]Calculator Data Summary'!$A$8:$A$21)*'[22]Calculator Data Summary'!$B$8:$AG$21)</f>
        <v>40.1</v>
      </c>
      <c r="AJ18" s="13" t="s">
        <v>19</v>
      </c>
      <c r="AK18" s="21">
        <f>SUMPRODUCT(($B$4='[23]Calculator Data Summary'!$B$5:$AG$5)*($B$5='[23]Calculator Data Summary'!$B$6:$AG$6)*($B$6='[23]Calculator Data Summary'!$B$4:$AG$4)*(AK$13='[23]Calculator Data Summary'!$B$7:$AG$7)*($K18='[23]Calculator Data Summary'!$A$8:$A$21)*'[23]Calculator Data Summary'!$B$8:$AG$21)</f>
        <v>57.48</v>
      </c>
      <c r="AL18" s="21">
        <f>SUMPRODUCT(($B$4='[23]Calculator Data Summary'!$B$5:$AG$5)*($B$5='[23]Calculator Data Summary'!$B$6:$AG$6)*($B$6='[23]Calculator Data Summary'!$B$4:$AG$4)*(AL$13='[23]Calculator Data Summary'!$B$7:$AG$7)*($K18='[23]Calculator Data Summary'!$A$8:$A$21)*'[23]Calculator Data Summary'!$B$8:$AG$21)</f>
        <v>46.78</v>
      </c>
      <c r="AM18" s="22">
        <f>SUMPRODUCT(($B$4='[23]Calculator Data Summary'!$B$5:$AG$5)*($B$5='[23]Calculator Data Summary'!$B$6:$AG$6)*($B$6='[23]Calculator Data Summary'!$B$4:$AG$4)*(AM$13='[23]Calculator Data Summary'!$B$7:$AG$7)*($K18='[23]Calculator Data Summary'!$A$8:$A$21)*'[23]Calculator Data Summary'!$B$8:$AG$21)</f>
        <v>48.44</v>
      </c>
      <c r="AO18" s="13" t="s">
        <v>19</v>
      </c>
      <c r="AP18" s="21">
        <f>SUMPRODUCT(($B$4='[24]Calculator Data Summary'!$B$5:$AG$5)*($B$5='[24]Calculator Data Summary'!$B$6:$AG$6)*($B$6='[24]Calculator Data Summary'!$B$4:$AG$4)*(AP$13='[24]Calculator Data Summary'!$B$7:$AG$7)*($K18='[24]Calculator Data Summary'!$A$8:$A$21)*'[24]Calculator Data Summary'!$B$8:$AG$21)</f>
        <v>48.239999999999995</v>
      </c>
      <c r="AQ18" s="21">
        <f>SUMPRODUCT(($B$4='[24]Calculator Data Summary'!$B$5:$AG$5)*($B$5='[24]Calculator Data Summary'!$B$6:$AG$6)*($B$6='[24]Calculator Data Summary'!$B$4:$AG$4)*(AQ$13='[24]Calculator Data Summary'!$B$7:$AG$7)*($K18='[24]Calculator Data Summary'!$A$8:$A$21)*'[24]Calculator Data Summary'!$B$8:$AG$21)</f>
        <v>39.4</v>
      </c>
      <c r="AR18" s="22">
        <f>SUMPRODUCT(($B$4='[24]Calculator Data Summary'!$B$5:$AG$5)*($B$5='[24]Calculator Data Summary'!$B$6:$AG$6)*($B$6='[24]Calculator Data Summary'!$B$4:$AG$4)*(AR$13='[24]Calculator Data Summary'!$B$7:$AG$7)*($K18='[24]Calculator Data Summary'!$A$8:$A$21)*'[24]Calculator Data Summary'!$B$8:$AG$21)</f>
        <v>41.410000000000004</v>
      </c>
      <c r="AT18" s="13" t="s">
        <v>19</v>
      </c>
      <c r="AU18" s="21">
        <f>SUMPRODUCT(($B$4='[25]Calculator Data Summary'!$B$5:$AG$5)*($B$5='[25]Calculator Data Summary'!$B$6:$AG$6)*($B$6='[25]Calculator Data Summary'!$B$4:$AG$4)*(AU$13='[25]Calculator Data Summary'!$B$7:$AG$7)*($K18='[25]Calculator Data Summary'!$A$8:$A$21)*'[25]Calculator Data Summary'!$B$8:$AG$21)</f>
        <v>113.36999999999999</v>
      </c>
      <c r="AV18" s="21">
        <f>SUMPRODUCT(($B$4='[25]Calculator Data Summary'!$B$5:$AG$5)*($B$5='[25]Calculator Data Summary'!$B$6:$AG$6)*($B$6='[25]Calculator Data Summary'!$B$4:$AG$4)*(AV$13='[25]Calculator Data Summary'!$B$7:$AG$7)*($K18='[25]Calculator Data Summary'!$A$8:$A$21)*'[25]Calculator Data Summary'!$B$8:$AG$21)</f>
        <v>96.439999999999984</v>
      </c>
      <c r="AW18" s="22">
        <f>SUMPRODUCT(($B$4='[25]Calculator Data Summary'!$B$5:$AG$5)*($B$5='[25]Calculator Data Summary'!$B$6:$AG$6)*($B$6='[25]Calculator Data Summary'!$B$4:$AG$4)*(AW$13='[25]Calculator Data Summary'!$B$7:$AG$7)*($K18='[25]Calculator Data Summary'!$A$8:$A$21)*'[25]Calculator Data Summary'!$B$8:$AG$21)</f>
        <v>100.17999999999999</v>
      </c>
      <c r="AY18" s="13" t="s">
        <v>19</v>
      </c>
      <c r="AZ18" s="21">
        <f>SUMPRODUCT(($B$4='[26]Calculator Data Summary'!$B$5:$AG$5)*($B$5='[26]Calculator Data Summary'!$B$6:$AG$6)*($B$6='[26]Calculator Data Summary'!$B$4:$AG$4)*(AZ$13='[26]Calculator Data Summary'!$B$7:$AG$7)*($K18='[26]Calculator Data Summary'!$A$8:$A$21)*'[26]Calculator Data Summary'!$B$8:$AG$21)</f>
        <v>59.15</v>
      </c>
      <c r="BA18" s="21">
        <f>SUMPRODUCT(($B$4='[26]Calculator Data Summary'!$B$5:$AG$5)*($B$5='[26]Calculator Data Summary'!$B$6:$AG$6)*($B$6='[26]Calculator Data Summary'!$B$4:$AG$4)*(BA$13='[26]Calculator Data Summary'!$B$7:$AG$7)*($K18='[26]Calculator Data Summary'!$A$8:$A$21)*'[26]Calculator Data Summary'!$B$8:$AG$21)</f>
        <v>45.28</v>
      </c>
      <c r="BB18" s="22">
        <f>SUMPRODUCT(($B$4='[26]Calculator Data Summary'!$B$5:$AG$5)*($B$5='[26]Calculator Data Summary'!$B$6:$AG$6)*($B$6='[26]Calculator Data Summary'!$B$4:$AG$4)*(BB$13='[26]Calculator Data Summary'!$B$7:$AG$7)*($K18='[26]Calculator Data Summary'!$A$8:$A$21)*'[26]Calculator Data Summary'!$B$8:$AG$21)</f>
        <v>47.929999999999993</v>
      </c>
      <c r="BD18" s="13" t="s">
        <v>19</v>
      </c>
      <c r="BE18" s="21">
        <f>SUMPRODUCT(($B$4='[27]Calculator Data Summary'!$B$5:$AG$5)*($B$5='[27]Calculator Data Summary'!$B$6:$AG$6)*($B$6='[27]Calculator Data Summary'!$B$4:$AG$4)*(BE$13='[27]Calculator Data Summary'!$B$7:$AG$7)*($K18='[27]Calculator Data Summary'!$A$8:$A$21)*'[27]Calculator Data Summary'!$B$8:$AG$21)</f>
        <v>66.070000000000007</v>
      </c>
      <c r="BF18" s="21">
        <f>SUMPRODUCT(($B$4='[27]Calculator Data Summary'!$B$5:$AG$5)*($B$5='[27]Calculator Data Summary'!$B$6:$AG$6)*($B$6='[27]Calculator Data Summary'!$B$4:$AG$4)*(BF$13='[27]Calculator Data Summary'!$B$7:$AG$7)*($K18='[27]Calculator Data Summary'!$A$8:$A$21)*'[27]Calculator Data Summary'!$B$8:$AG$21)</f>
        <v>51.51</v>
      </c>
      <c r="BG18" s="22">
        <f>SUMPRODUCT(($B$4='[27]Calculator Data Summary'!$B$5:$AG$5)*($B$5='[27]Calculator Data Summary'!$B$6:$AG$6)*($B$6='[27]Calculator Data Summary'!$B$4:$AG$4)*(BG$13='[27]Calculator Data Summary'!$B$7:$AG$7)*($K18='[27]Calculator Data Summary'!$A$8:$A$21)*'[27]Calculator Data Summary'!$B$8:$AG$21)</f>
        <v>56.02</v>
      </c>
      <c r="BI18" s="13" t="s">
        <v>19</v>
      </c>
      <c r="BJ18" s="21">
        <f>SUMPRODUCT(($B$4='[28]Calculator Data Summary'!$B$5:$AG$5)*($B$5='[28]Calculator Data Summary'!$B$6:$AG$6)*($B$6='[28]Calculator Data Summary'!$B$4:$AG$4)*(BJ$13='[28]Calculator Data Summary'!$B$7:$AG$7)*($K18='[28]Calculator Data Summary'!$A$8:$A$21)*'[28]Calculator Data Summary'!$B$8:$AG$21)</f>
        <v>45.81</v>
      </c>
      <c r="BK18" s="21">
        <f>SUMPRODUCT(($B$4='[28]Calculator Data Summary'!$B$5:$AG$5)*($B$5='[28]Calculator Data Summary'!$B$6:$AG$6)*($B$6='[28]Calculator Data Summary'!$B$4:$AG$4)*(BK$13='[28]Calculator Data Summary'!$B$7:$AG$7)*($K18='[28]Calculator Data Summary'!$A$8:$A$21)*'[28]Calculator Data Summary'!$B$8:$AG$21)</f>
        <v>45.65</v>
      </c>
      <c r="BL18" s="22">
        <f>SUMPRODUCT(($B$4='[28]Calculator Data Summary'!$B$5:$AG$5)*($B$5='[28]Calculator Data Summary'!$B$6:$AG$6)*($B$6='[28]Calculator Data Summary'!$B$4:$AG$4)*(BL$13='[28]Calculator Data Summary'!$B$7:$AG$7)*($K18='[28]Calculator Data Summary'!$A$8:$A$21)*'[28]Calculator Data Summary'!$B$8:$AG$21)</f>
        <v>48.09</v>
      </c>
      <c r="BN18" s="13" t="s">
        <v>19</v>
      </c>
      <c r="BO18" s="21">
        <f>SUMPRODUCT(($B$4='[29]Calculator Data Summary'!$B$5:$AG$5)*($B$5='[29]Calculator Data Summary'!$B$6:$AG$6)*($B$6='[29]Calculator Data Summary'!$B$4:$AG$4)*(BO$13='[29]Calculator Data Summary'!$B$7:$AG$7)*($K18='[29]Calculator Data Summary'!$A$8:$A$21)*'[29]Calculator Data Summary'!$B$8:$AG$21)</f>
        <v>48.860000000000007</v>
      </c>
      <c r="BP18" s="21">
        <f>SUMPRODUCT(($B$4='[29]Calculator Data Summary'!$B$5:$AG$5)*($B$5='[29]Calculator Data Summary'!$B$6:$AG$6)*($B$6='[29]Calculator Data Summary'!$B$4:$AG$4)*(BP$13='[29]Calculator Data Summary'!$B$7:$AG$7)*($K18='[29]Calculator Data Summary'!$A$8:$A$21)*'[29]Calculator Data Summary'!$B$8:$AG$21)</f>
        <v>46.79</v>
      </c>
      <c r="BQ18" s="22">
        <f>SUMPRODUCT(($B$4='[29]Calculator Data Summary'!$B$5:$AG$5)*($B$5='[29]Calculator Data Summary'!$B$6:$AG$6)*($B$6='[29]Calculator Data Summary'!$B$4:$AG$4)*(BQ$13='[29]Calculator Data Summary'!$B$7:$AG$7)*($K18='[29]Calculator Data Summary'!$A$8:$A$21)*'[29]Calculator Data Summary'!$B$8:$AG$21)</f>
        <v>48.54</v>
      </c>
      <c r="BS18" s="13" t="s">
        <v>19</v>
      </c>
      <c r="BT18" s="21">
        <f>SUMPRODUCT(($B$4='[30]Calculator Data Summary'!$B$5:$AG$5)*($B$5='[30]Calculator Data Summary'!$B$6:$AG$6)*($B$6='[30]Calculator Data Summary'!$B$4:$AG$4)*(BT$13='[30]Calculator Data Summary'!$B$7:$AG$7)*($K18='[30]Calculator Data Summary'!$A$8:$A$21)*'[30]Calculator Data Summary'!$B$8:$AG$21)</f>
        <v>40.620000000000005</v>
      </c>
      <c r="BU18" s="21">
        <f>SUMPRODUCT(($B$4='[30]Calculator Data Summary'!$B$5:$AG$5)*($B$5='[30]Calculator Data Summary'!$B$6:$AG$6)*($B$6='[30]Calculator Data Summary'!$B$4:$AG$4)*(BU$13='[30]Calculator Data Summary'!$B$7:$AG$7)*($K18='[30]Calculator Data Summary'!$A$8:$A$21)*'[30]Calculator Data Summary'!$B$8:$AG$21)</f>
        <v>42.800000000000004</v>
      </c>
      <c r="BV18" s="22">
        <f>SUMPRODUCT(($B$4='[30]Calculator Data Summary'!$B$5:$AG$5)*($B$5='[30]Calculator Data Summary'!$B$6:$AG$6)*($B$6='[30]Calculator Data Summary'!$B$4:$AG$4)*(BV$13='[30]Calculator Data Summary'!$B$7:$AG$7)*($K18='[30]Calculator Data Summary'!$A$8:$A$21)*'[30]Calculator Data Summary'!$B$8:$AG$21)</f>
        <v>45.02</v>
      </c>
      <c r="BX18" s="13" t="s">
        <v>19</v>
      </c>
      <c r="BY18" s="21">
        <f>SUMPRODUCT(($B$4='[31]Calculator Data Summary'!$B$5:$AG$5)*($B$5='[31]Calculator Data Summary'!$B$6:$AG$6)*($B$6='[31]Calculator Data Summary'!$B$4:$AG$4)*(BY$13='[31]Calculator Data Summary'!$B$7:$AG$7)*($K18='[31]Calculator Data Summary'!$A$8:$A$21)*'[31]Calculator Data Summary'!$B$8:$AG$21)</f>
        <v>32.32</v>
      </c>
      <c r="BZ18" s="21">
        <f>SUMPRODUCT(($B$4='[31]Calculator Data Summary'!$B$5:$AG$5)*($B$5='[31]Calculator Data Summary'!$B$6:$AG$6)*($B$6='[31]Calculator Data Summary'!$B$4:$AG$4)*(BZ$13='[31]Calculator Data Summary'!$B$7:$AG$7)*($K18='[31]Calculator Data Summary'!$A$8:$A$21)*'[31]Calculator Data Summary'!$B$8:$AG$21)</f>
        <v>29.87</v>
      </c>
      <c r="CA18" s="22">
        <f>SUMPRODUCT(($B$4='[31]Calculator Data Summary'!$B$5:$AG$5)*($B$5='[31]Calculator Data Summary'!$B$6:$AG$6)*($B$6='[31]Calculator Data Summary'!$B$4:$AG$4)*(CA$13='[31]Calculator Data Summary'!$B$7:$AG$7)*($K18='[31]Calculator Data Summary'!$A$8:$A$21)*'[31]Calculator Data Summary'!$B$8:$AG$21)</f>
        <v>31.169999999999998</v>
      </c>
      <c r="CC18" s="13" t="s">
        <v>19</v>
      </c>
      <c r="CD18" s="21">
        <f>SUMPRODUCT(($B$4='[32]Calculator Data Summary'!$B$5:$AG$5)*($B$5='[32]Calculator Data Summary'!$B$6:$AG$6)*($B$6='[32]Calculator Data Summary'!$B$4:$AG$4)*(CD$13='[32]Calculator Data Summary'!$B$7:$AG$7)*($K18='[32]Calculator Data Summary'!$A$8:$A$21)*'[32]Calculator Data Summary'!$B$8:$AG$21)</f>
        <v>50.789999999999992</v>
      </c>
      <c r="CE18" s="21">
        <f>SUMPRODUCT(($B$4='[32]Calculator Data Summary'!$B$5:$AG$5)*($B$5='[32]Calculator Data Summary'!$B$6:$AG$6)*($B$6='[32]Calculator Data Summary'!$B$4:$AG$4)*(CE$13='[32]Calculator Data Summary'!$B$7:$AG$7)*($K18='[32]Calculator Data Summary'!$A$8:$A$21)*'[32]Calculator Data Summary'!$B$8:$AG$21)</f>
        <v>44.53</v>
      </c>
      <c r="CF18" s="22">
        <f>SUMPRODUCT(($B$4='[32]Calculator Data Summary'!$B$5:$AG$5)*($B$5='[32]Calculator Data Summary'!$B$6:$AG$6)*($B$6='[32]Calculator Data Summary'!$B$4:$AG$4)*(CF$13='[32]Calculator Data Summary'!$B$7:$AG$7)*($K18='[32]Calculator Data Summary'!$A$8:$A$21)*'[32]Calculator Data Summary'!$B$8:$AG$21)</f>
        <v>47.18</v>
      </c>
      <c r="CH18" s="13" t="s">
        <v>19</v>
      </c>
      <c r="CI18" s="21">
        <f>SUMPRODUCT(($B$4='[33]Calculator Data Summary'!$B$5:$AG$5)*($B$5='[33]Calculator Data Summary'!$B$6:$AG$6)*($B$6='[33]Calculator Data Summary'!$B$4:$AG$4)*(CI$13='[33]Calculator Data Summary'!$B$7:$AG$7)*($K18='[33]Calculator Data Summary'!$A$8:$A$21)*'[33]Calculator Data Summary'!$B$8:$AG$21)</f>
        <v>19.32</v>
      </c>
      <c r="CJ18" s="21">
        <f>SUMPRODUCT(($B$4='[33]Calculator Data Summary'!$B$5:$AG$5)*($B$5='[33]Calculator Data Summary'!$B$6:$AG$6)*($B$6='[33]Calculator Data Summary'!$B$4:$AG$4)*(CJ$13='[33]Calculator Data Summary'!$B$7:$AG$7)*($K18='[33]Calculator Data Summary'!$A$8:$A$21)*'[33]Calculator Data Summary'!$B$8:$AG$21)</f>
        <v>19.759999999999998</v>
      </c>
      <c r="CK18" s="22">
        <f>SUMPRODUCT(($B$4='[33]Calculator Data Summary'!$B$5:$AG$5)*($B$5='[33]Calculator Data Summary'!$B$6:$AG$6)*($B$6='[33]Calculator Data Summary'!$B$4:$AG$4)*(CK$13='[33]Calculator Data Summary'!$B$7:$AG$7)*($K18='[33]Calculator Data Summary'!$A$8:$A$21)*'[33]Calculator Data Summary'!$B$8:$AG$21)</f>
        <v>20.869999999999997</v>
      </c>
      <c r="CM18" s="13" t="s">
        <v>19</v>
      </c>
      <c r="CN18" s="21">
        <f>SUMPRODUCT(($B$4='[34]Calculator Data Summary'!$B$5:$AG$5)*($B$5='[34]Calculator Data Summary'!$B$6:$AG$6)*($B$6='[34]Calculator Data Summary'!$B$4:$AG$4)*(CN$13='[34]Calculator Data Summary'!$B$7:$AG$7)*($K18='[34]Calculator Data Summary'!$A$8:$A$21)*'[34]Calculator Data Summary'!$B$8:$AG$21)</f>
        <v>62.050000000000004</v>
      </c>
      <c r="CO18" s="21">
        <f>SUMPRODUCT(($B$4='[34]Calculator Data Summary'!$B$5:$AG$5)*($B$5='[34]Calculator Data Summary'!$B$6:$AG$6)*($B$6='[34]Calculator Data Summary'!$B$4:$AG$4)*(CO$13='[34]Calculator Data Summary'!$B$7:$AG$7)*($K18='[34]Calculator Data Summary'!$A$8:$A$21)*'[34]Calculator Data Summary'!$B$8:$AG$21)</f>
        <v>46.33</v>
      </c>
      <c r="CP18" s="22">
        <f>SUMPRODUCT(($B$4='[34]Calculator Data Summary'!$B$5:$AG$5)*($B$5='[34]Calculator Data Summary'!$B$6:$AG$6)*($B$6='[34]Calculator Data Summary'!$B$4:$AG$4)*(CP$13='[34]Calculator Data Summary'!$B$7:$AG$7)*($K18='[34]Calculator Data Summary'!$A$8:$A$21)*'[34]Calculator Data Summary'!$B$8:$AG$21)</f>
        <v>47.31</v>
      </c>
      <c r="CR18" s="13" t="s">
        <v>19</v>
      </c>
      <c r="CS18" s="21">
        <f>SUMPRODUCT(($B$4='[35]Calculator Data Summary'!$B$5:$AG$5)*($B$5='[35]Calculator Data Summary'!$B$6:$AG$6)*($B$6='[35]Calculator Data Summary'!$B$4:$AG$4)*(CS$13='[35]Calculator Data Summary'!$B$7:$AG$7)*($K18='[35]Calculator Data Summary'!$A$8:$A$21)*'[35]Calculator Data Summary'!$B$8:$AG$21)</f>
        <v>61.37</v>
      </c>
      <c r="CT18" s="21">
        <f>SUMPRODUCT(($B$4='[35]Calculator Data Summary'!$B$5:$AG$5)*($B$5='[35]Calculator Data Summary'!$B$6:$AG$6)*($B$6='[35]Calculator Data Summary'!$B$4:$AG$4)*(CT$13='[35]Calculator Data Summary'!$B$7:$AG$7)*($K18='[35]Calculator Data Summary'!$A$8:$A$21)*'[35]Calculator Data Summary'!$B$8:$AG$21)</f>
        <v>55.46</v>
      </c>
      <c r="CU18" s="22">
        <f>SUMPRODUCT(($B$4='[35]Calculator Data Summary'!$B$5:$AG$5)*($B$5='[35]Calculator Data Summary'!$B$6:$AG$6)*($B$6='[35]Calculator Data Summary'!$B$4:$AG$4)*(CU$13='[35]Calculator Data Summary'!$B$7:$AG$7)*($K18='[35]Calculator Data Summary'!$A$8:$A$21)*'[35]Calculator Data Summary'!$B$8:$AG$21)</f>
        <v>54.67</v>
      </c>
      <c r="CW18" s="13" t="s">
        <v>19</v>
      </c>
      <c r="CX18" s="21">
        <f>SUMPRODUCT(($B$4='[36]AV Calculator Data Summary'!$B$5:$AG$5)*($B$5='[36]AV Calculator Data Summary'!$B$6:$AG$6)*($B$6='[36]AV Calculator Data Summary'!$B$4:$AG$4)*(CX$13='[36]AV Calculator Data Summary'!$B$7:$AG$7)*($K18='[36]AV Calculator Data Summary'!$A$8:$A$21)*'[36]AV Calculator Data Summary'!$B$8:$AG$21)</f>
        <v>59.959999999999994</v>
      </c>
      <c r="CY18" s="21">
        <f>SUMPRODUCT(($B$4='[36]AV Calculator Data Summary'!$B$5:$AG$5)*($B$5='[36]AV Calculator Data Summary'!$B$6:$AG$6)*($B$6='[36]AV Calculator Data Summary'!$B$4:$AG$4)*(CY$13='[36]AV Calculator Data Summary'!$B$7:$AG$7)*($K18='[36]AV Calculator Data Summary'!$A$8:$A$21)*'[36]AV Calculator Data Summary'!$B$8:$AG$21)</f>
        <v>40.400000000000006</v>
      </c>
      <c r="CZ18" s="22">
        <f>SUMPRODUCT(($B$4='[36]AV Calculator Data Summary'!$B$5:$AG$5)*($B$5='[36]AV Calculator Data Summary'!$B$6:$AG$6)*($B$6='[36]AV Calculator Data Summary'!$B$4:$AG$4)*(CZ$13='[36]AV Calculator Data Summary'!$B$7:$AG$7)*($K18='[36]AV Calculator Data Summary'!$A$8:$A$21)*'[36]AV Calculator Data Summary'!$B$8:$AG$21)</f>
        <v>42.39</v>
      </c>
      <c r="DB18" s="13" t="s">
        <v>19</v>
      </c>
      <c r="DC18" s="21">
        <f>SUMPRODUCT(($B$4='[36]PV Calculator Data Summary'!$B$5:$AG$5)*($B$5='[36]PV Calculator Data Summary'!$B$6:$AG$6)*($B$6='[36]PV Calculator Data Summary'!$B$4:$AG$4)*(DC$13='[36]PV Calculator Data Summary'!$B$7:$AG$7)*($K18='[36]PV Calculator Data Summary'!$A$8:$A$21)*'[36]PV Calculator Data Summary'!$B$8:$AG$21)</f>
        <v>74.75</v>
      </c>
      <c r="DD18" s="21">
        <f>SUMPRODUCT(($B$4='[36]PV Calculator Data Summary'!$B$5:$AG$5)*($B$5='[36]PV Calculator Data Summary'!$B$6:$AG$6)*($B$6='[36]PV Calculator Data Summary'!$B$4:$AG$4)*(DD$13='[36]PV Calculator Data Summary'!$B$7:$AG$7)*($K18='[36]PV Calculator Data Summary'!$A$8:$A$21)*'[36]PV Calculator Data Summary'!$B$8:$AG$21)</f>
        <v>53.699999999999996</v>
      </c>
      <c r="DE18" s="22">
        <f>SUMPRODUCT(($B$4='[36]PV Calculator Data Summary'!$B$5:$AG$5)*($B$5='[36]PV Calculator Data Summary'!$B$6:$AG$6)*($B$6='[36]PV Calculator Data Summary'!$B$4:$AG$4)*(DE$13='[36]PV Calculator Data Summary'!$B$7:$AG$7)*($K18='[36]PV Calculator Data Summary'!$A$8:$A$21)*'[36]PV Calculator Data Summary'!$B$8:$AG$21)</f>
        <v>55.489999999999995</v>
      </c>
      <c r="DG18" s="13" t="s">
        <v>19</v>
      </c>
      <c r="DH18" s="21">
        <v>0</v>
      </c>
      <c r="DI18" s="21">
        <v>0</v>
      </c>
      <c r="DJ18" s="22">
        <v>0</v>
      </c>
      <c r="DL18" s="13" t="s">
        <v>19</v>
      </c>
      <c r="DM18" s="21">
        <v>0</v>
      </c>
      <c r="DN18" s="21">
        <v>0</v>
      </c>
      <c r="DO18" s="22">
        <v>0</v>
      </c>
      <c r="DQ18" s="13" t="s">
        <v>19</v>
      </c>
      <c r="DR18" s="21">
        <v>0</v>
      </c>
      <c r="DS18" s="21">
        <v>0</v>
      </c>
      <c r="DT18" s="22">
        <v>0</v>
      </c>
      <c r="DV18" s="13" t="s">
        <v>19</v>
      </c>
      <c r="DW18" s="21">
        <v>0</v>
      </c>
      <c r="DX18" s="21">
        <v>0</v>
      </c>
      <c r="DY18" s="22">
        <v>0</v>
      </c>
      <c r="EA18" s="13" t="s">
        <v>19</v>
      </c>
      <c r="EB18" s="21">
        <v>0</v>
      </c>
      <c r="EC18" s="21">
        <v>0</v>
      </c>
      <c r="ED18" s="22">
        <v>0</v>
      </c>
      <c r="EF18" s="13" t="s">
        <v>19</v>
      </c>
      <c r="EG18" s="21">
        <v>0</v>
      </c>
      <c r="EH18" s="21">
        <v>0</v>
      </c>
      <c r="EI18" s="22">
        <v>0</v>
      </c>
      <c r="EK18" s="13" t="s">
        <v>19</v>
      </c>
      <c r="EL18" s="21">
        <v>0</v>
      </c>
      <c r="EM18" s="21">
        <v>0</v>
      </c>
      <c r="EN18" s="22">
        <v>0</v>
      </c>
      <c r="EP18" s="13" t="s">
        <v>19</v>
      </c>
      <c r="EQ18" s="21">
        <v>0</v>
      </c>
      <c r="ER18" s="21">
        <v>0</v>
      </c>
      <c r="ES18" s="22">
        <v>0</v>
      </c>
      <c r="EU18" s="13" t="s">
        <v>19</v>
      </c>
      <c r="EV18" s="21">
        <v>0</v>
      </c>
      <c r="EW18" s="21">
        <v>0</v>
      </c>
      <c r="EX18" s="22">
        <v>0</v>
      </c>
      <c r="EZ18" s="13" t="s">
        <v>19</v>
      </c>
      <c r="FA18" s="21">
        <v>0</v>
      </c>
      <c r="FB18" s="21">
        <v>0</v>
      </c>
      <c r="FC18" s="22">
        <v>0</v>
      </c>
      <c r="FE18" s="13" t="s">
        <v>19</v>
      </c>
      <c r="FF18" s="21">
        <v>0</v>
      </c>
      <c r="FG18" s="21">
        <v>0</v>
      </c>
      <c r="FH18" s="22">
        <v>0</v>
      </c>
      <c r="FJ18" s="13" t="s">
        <v>19</v>
      </c>
      <c r="FK18" s="21">
        <v>0</v>
      </c>
      <c r="FL18" s="21">
        <v>0</v>
      </c>
      <c r="FM18" s="22">
        <v>0</v>
      </c>
      <c r="FO18" s="13" t="s">
        <v>19</v>
      </c>
      <c r="FP18" s="21">
        <v>0</v>
      </c>
      <c r="FQ18" s="21">
        <v>0</v>
      </c>
      <c r="FR18" s="22">
        <v>0</v>
      </c>
      <c r="FT18" s="13" t="s">
        <v>19</v>
      </c>
      <c r="FU18" s="21">
        <v>0</v>
      </c>
      <c r="FV18" s="21">
        <v>0</v>
      </c>
      <c r="FW18" s="22">
        <v>0</v>
      </c>
      <c r="FY18" s="13" t="s">
        <v>19</v>
      </c>
      <c r="FZ18" s="21">
        <v>0</v>
      </c>
      <c r="GA18" s="21">
        <v>0</v>
      </c>
      <c r="GB18" s="22">
        <v>0</v>
      </c>
      <c r="GD18" s="13" t="s">
        <v>19</v>
      </c>
      <c r="GE18" s="21">
        <v>0</v>
      </c>
      <c r="GF18" s="21">
        <v>0</v>
      </c>
      <c r="GG18" s="22">
        <v>0</v>
      </c>
      <c r="GI18" s="13" t="s">
        <v>19</v>
      </c>
      <c r="GJ18" s="21">
        <v>0</v>
      </c>
      <c r="GK18" s="21">
        <v>0</v>
      </c>
      <c r="GL18" s="22">
        <v>0</v>
      </c>
      <c r="GN18" s="13" t="s">
        <v>19</v>
      </c>
      <c r="GO18" s="21">
        <v>0</v>
      </c>
      <c r="GP18" s="21">
        <v>0</v>
      </c>
      <c r="GQ18" s="22">
        <v>0</v>
      </c>
      <c r="GS18" s="13" t="s">
        <v>19</v>
      </c>
      <c r="GT18" s="21">
        <v>0</v>
      </c>
      <c r="GU18" s="21">
        <v>0</v>
      </c>
      <c r="GV18" s="22">
        <v>0</v>
      </c>
      <c r="GX18" s="13" t="s">
        <v>19</v>
      </c>
      <c r="GY18" s="21">
        <v>0</v>
      </c>
      <c r="GZ18" s="21">
        <v>0</v>
      </c>
      <c r="HA18" s="22">
        <v>0</v>
      </c>
      <c r="HC18" s="13" t="s">
        <v>19</v>
      </c>
      <c r="HD18" s="21">
        <v>0</v>
      </c>
      <c r="HE18" s="21">
        <v>0</v>
      </c>
      <c r="HF18" s="22">
        <v>0</v>
      </c>
      <c r="HH18" s="13" t="s">
        <v>19</v>
      </c>
      <c r="HI18" s="21">
        <v>0</v>
      </c>
      <c r="HJ18" s="21">
        <v>0</v>
      </c>
      <c r="HK18" s="22">
        <v>0</v>
      </c>
      <c r="HM18" s="13" t="s">
        <v>19</v>
      </c>
      <c r="HN18" s="21">
        <v>0</v>
      </c>
      <c r="HO18" s="21">
        <v>0</v>
      </c>
      <c r="HP18" s="22">
        <v>0</v>
      </c>
    </row>
    <row r="19" spans="1:224" x14ac:dyDescent="0.25">
      <c r="A19" s="13" t="s">
        <v>20</v>
      </c>
      <c r="B19" s="21">
        <f t="shared" si="3"/>
        <v>1160.3500000000001</v>
      </c>
      <c r="C19" s="21">
        <f t="shared" si="2"/>
        <v>981.87999999999988</v>
      </c>
      <c r="D19" s="22">
        <f t="shared" si="2"/>
        <v>1026.3999999999999</v>
      </c>
      <c r="F19" s="13" t="s">
        <v>20</v>
      </c>
      <c r="G19" s="21">
        <f>SUMPRODUCT(($B$4='[17]Calculator Data Summary'!$B$5:$AG$5)*($B$5='[17]Calculator Data Summary'!$B$6:$AG$6)*($B$6='[17]Calculator Data Summary'!$B$4:$AG$4)*(G$13='[17]Calculator Data Summary'!$B$7:$AG$7)*($K19='[17]Calculator Data Summary'!$A$8:$A$21)*'[17]Calculator Data Summary'!$B$8:$AG$21)</f>
        <v>31.99</v>
      </c>
      <c r="H19" s="21">
        <f>SUMPRODUCT(($B$4='[17]Calculator Data Summary'!$B$5:$AG$5)*($B$5='[17]Calculator Data Summary'!$B$6:$AG$6)*($B$6='[17]Calculator Data Summary'!$B$4:$AG$4)*(H$13='[17]Calculator Data Summary'!$B$7:$AG$7)*($K19='[17]Calculator Data Summary'!$A$8:$A$21)*'[17]Calculator Data Summary'!$B$8:$AG$21)</f>
        <v>31.369999999999997</v>
      </c>
      <c r="I19" s="22">
        <f>SUMPRODUCT(($B$4='[17]Calculator Data Summary'!$B$5:$AG$5)*($B$5='[17]Calculator Data Summary'!$B$6:$AG$6)*($B$6='[17]Calculator Data Summary'!$B$4:$AG$4)*(I$13='[17]Calculator Data Summary'!$B$7:$AG$7)*($K19='[17]Calculator Data Summary'!$A$8:$A$21)*'[17]Calculator Data Summary'!$B$8:$AG$21)</f>
        <v>33.35</v>
      </c>
      <c r="K19" s="13" t="s">
        <v>20</v>
      </c>
      <c r="L19" s="21">
        <f>SUMPRODUCT(($B$4='[18]Calculator Data Summary'!$B$5:$AG$5)*($B$5='[18]Calculator Data Summary'!$B$6:$AG$6)*($B$6='[18]Calculator Data Summary'!$B$4:$AG$4)*(L$13='[18]Calculator Data Summary'!$B$7:$AG$7)*($K19='[18]Calculator Data Summary'!$A$8:$A$21)*'[18]Calculator Data Summary'!$B$8:$AG$21)</f>
        <v>70.150000000000006</v>
      </c>
      <c r="M19" s="21">
        <f>SUMPRODUCT(($B$4='[18]Calculator Data Summary'!$B$5:$AG$5)*($B$5='[18]Calculator Data Summary'!$B$6:$AG$6)*($B$6='[18]Calculator Data Summary'!$B$4:$AG$4)*(M$13='[18]Calculator Data Summary'!$B$7:$AG$7)*($K19='[18]Calculator Data Summary'!$A$8:$A$21)*'[18]Calculator Data Summary'!$B$8:$AG$21)</f>
        <v>51.74</v>
      </c>
      <c r="N19" s="22">
        <f>SUMPRODUCT(($B$4='[18]Calculator Data Summary'!$B$5:$AG$5)*($B$5='[18]Calculator Data Summary'!$B$6:$AG$6)*($B$6='[18]Calculator Data Summary'!$B$4:$AG$4)*(N$13='[18]Calculator Data Summary'!$B$7:$AG$7)*($K19='[18]Calculator Data Summary'!$A$8:$A$21)*'[18]Calculator Data Summary'!$B$8:$AG$21)</f>
        <v>53.86</v>
      </c>
      <c r="P19" s="13" t="s">
        <v>20</v>
      </c>
      <c r="Q19" s="21">
        <f>SUMPRODUCT(($B$4='[19]Calculator Data Summary'!$B$5:$AG$5)*($B$5='[19]Calculator Data Summary'!$B$6:$AG$6)*($B$6='[19]Calculator Data Summary'!$B$4:$AG$4)*(Q$13='[19]Calculator Data Summary'!$B$7:$AG$7)*($K19='[19]Calculator Data Summary'!$A$8:$A$21)*'[19]Calculator Data Summary'!$B$8:$AG$21)</f>
        <v>78.659999999999982</v>
      </c>
      <c r="R19" s="21">
        <f>SUMPRODUCT(($B$4='[19]Calculator Data Summary'!$B$5:$AG$5)*($B$5='[19]Calculator Data Summary'!$B$6:$AG$6)*($B$6='[19]Calculator Data Summary'!$B$4:$AG$4)*(R$13='[19]Calculator Data Summary'!$B$7:$AG$7)*($K19='[19]Calculator Data Summary'!$A$8:$A$21)*'[19]Calculator Data Summary'!$B$8:$AG$21)</f>
        <v>60.629999999999995</v>
      </c>
      <c r="S19" s="22">
        <f>SUMPRODUCT(($B$4='[19]Calculator Data Summary'!$B$5:$AG$5)*($B$5='[19]Calculator Data Summary'!$B$6:$AG$6)*($B$6='[19]Calculator Data Summary'!$B$4:$AG$4)*(S$13='[19]Calculator Data Summary'!$B$7:$AG$7)*($K19='[19]Calculator Data Summary'!$A$8:$A$21)*'[19]Calculator Data Summary'!$B$8:$AG$21)</f>
        <v>64.92</v>
      </c>
      <c r="U19" s="13" t="s">
        <v>20</v>
      </c>
      <c r="V19" s="21">
        <f>SUMPRODUCT(($B$4='[20]Calculator Data Summary'!$B$5:$AG$5)*($B$5='[20]Calculator Data Summary'!$B$6:$AG$6)*($B$6='[20]Calculator Data Summary'!$B$4:$AG$4)*(V$13='[20]Calculator Data Summary'!$B$7:$AG$7)*($K19='[20]Calculator Data Summary'!$A$8:$A$21)*'[20]Calculator Data Summary'!$B$8:$AG$21)</f>
        <v>27.61</v>
      </c>
      <c r="W19" s="21">
        <f>SUMPRODUCT(($B$4='[20]Calculator Data Summary'!$B$5:$AG$5)*($B$5='[20]Calculator Data Summary'!$B$6:$AG$6)*($B$6='[20]Calculator Data Summary'!$B$4:$AG$4)*(W$13='[20]Calculator Data Summary'!$B$7:$AG$7)*($K19='[20]Calculator Data Summary'!$A$8:$A$21)*'[20]Calculator Data Summary'!$B$8:$AG$21)</f>
        <v>30.44</v>
      </c>
      <c r="X19" s="22">
        <f>SUMPRODUCT(($B$4='[20]Calculator Data Summary'!$B$5:$AG$5)*($B$5='[20]Calculator Data Summary'!$B$6:$AG$6)*($B$6='[20]Calculator Data Summary'!$B$4:$AG$4)*(X$13='[20]Calculator Data Summary'!$B$7:$AG$7)*($K19='[20]Calculator Data Summary'!$A$8:$A$21)*'[20]Calculator Data Summary'!$B$8:$AG$21)</f>
        <v>32.179999999999993</v>
      </c>
      <c r="Z19" s="13" t="s">
        <v>20</v>
      </c>
      <c r="AA19" s="21">
        <f>SUMPRODUCT(($B$4='[21]Calculator Data Summary'!$B$5:$AG$5)*($B$5='[21]Calculator Data Summary'!$B$6:$AG$6)*($B$6='[21]Calculator Data Summary'!$B$4:$AG$4)*(AA$13='[21]Calculator Data Summary'!$B$7:$AG$7)*($K19='[21]Calculator Data Summary'!$A$8:$A$21)*'[21]Calculator Data Summary'!$B$8:$AG$21)</f>
        <v>71.349999999999994</v>
      </c>
      <c r="AB19" s="21">
        <f>SUMPRODUCT(($B$4='[21]Calculator Data Summary'!$B$5:$AG$5)*($B$5='[21]Calculator Data Summary'!$B$6:$AG$6)*($B$6='[21]Calculator Data Summary'!$B$4:$AG$4)*(AB$13='[21]Calculator Data Summary'!$B$7:$AG$7)*($K19='[21]Calculator Data Summary'!$A$8:$A$21)*'[21]Calculator Data Summary'!$B$8:$AG$21)</f>
        <v>64.600000000000009</v>
      </c>
      <c r="AC19" s="22">
        <f>SUMPRODUCT(($B$4='[21]Calculator Data Summary'!$B$5:$AG$5)*($B$5='[21]Calculator Data Summary'!$B$6:$AG$6)*($B$6='[21]Calculator Data Summary'!$B$4:$AG$4)*(AC$13='[21]Calculator Data Summary'!$B$7:$AG$7)*($K19='[21]Calculator Data Summary'!$A$8:$A$21)*'[21]Calculator Data Summary'!$B$8:$AG$21)</f>
        <v>67.279999999999987</v>
      </c>
      <c r="AE19" s="13" t="s">
        <v>20</v>
      </c>
      <c r="AF19" s="21">
        <f>SUMPRODUCT(($B$4='[22]Calculator Data Summary'!$B$5:$AG$5)*($B$5='[22]Calculator Data Summary'!$B$6:$AG$6)*($B$6='[22]Calculator Data Summary'!$B$4:$AG$4)*(AF$13='[22]Calculator Data Summary'!$B$7:$AG$7)*($K19='[22]Calculator Data Summary'!$A$8:$A$21)*'[22]Calculator Data Summary'!$B$8:$AG$21)</f>
        <v>51.63</v>
      </c>
      <c r="AG19" s="21">
        <f>SUMPRODUCT(($B$4='[22]Calculator Data Summary'!$B$5:$AG$5)*($B$5='[22]Calculator Data Summary'!$B$6:$AG$6)*($B$6='[22]Calculator Data Summary'!$B$4:$AG$4)*(AG$13='[22]Calculator Data Summary'!$B$7:$AG$7)*($K19='[22]Calculator Data Summary'!$A$8:$A$21)*'[22]Calculator Data Summary'!$B$8:$AG$21)</f>
        <v>41.21</v>
      </c>
      <c r="AH19" s="22">
        <f>SUMPRODUCT(($B$4='[22]Calculator Data Summary'!$B$5:$AG$5)*($B$5='[22]Calculator Data Summary'!$B$6:$AG$6)*($B$6='[22]Calculator Data Summary'!$B$4:$AG$4)*(AH$13='[22]Calculator Data Summary'!$B$7:$AG$7)*($K19='[22]Calculator Data Summary'!$A$8:$A$21)*'[22]Calculator Data Summary'!$B$8:$AG$21)</f>
        <v>40.1</v>
      </c>
      <c r="AJ19" s="13" t="s">
        <v>20</v>
      </c>
      <c r="AK19" s="21">
        <f>SUMPRODUCT(($B$4='[23]Calculator Data Summary'!$B$5:$AG$5)*($B$5='[23]Calculator Data Summary'!$B$6:$AG$6)*($B$6='[23]Calculator Data Summary'!$B$4:$AG$4)*(AK$13='[23]Calculator Data Summary'!$B$7:$AG$7)*($K19='[23]Calculator Data Summary'!$A$8:$A$21)*'[23]Calculator Data Summary'!$B$8:$AG$21)</f>
        <v>57.48</v>
      </c>
      <c r="AL19" s="21">
        <f>SUMPRODUCT(($B$4='[23]Calculator Data Summary'!$B$5:$AG$5)*($B$5='[23]Calculator Data Summary'!$B$6:$AG$6)*($B$6='[23]Calculator Data Summary'!$B$4:$AG$4)*(AL$13='[23]Calculator Data Summary'!$B$7:$AG$7)*($K19='[23]Calculator Data Summary'!$A$8:$A$21)*'[23]Calculator Data Summary'!$B$8:$AG$21)</f>
        <v>46.78</v>
      </c>
      <c r="AM19" s="22">
        <f>SUMPRODUCT(($B$4='[23]Calculator Data Summary'!$B$5:$AG$5)*($B$5='[23]Calculator Data Summary'!$B$6:$AG$6)*($B$6='[23]Calculator Data Summary'!$B$4:$AG$4)*(AM$13='[23]Calculator Data Summary'!$B$7:$AG$7)*($K19='[23]Calculator Data Summary'!$A$8:$A$21)*'[23]Calculator Data Summary'!$B$8:$AG$21)</f>
        <v>48.44</v>
      </c>
      <c r="AO19" s="13" t="s">
        <v>20</v>
      </c>
      <c r="AP19" s="21">
        <f>SUMPRODUCT(($B$4='[24]Calculator Data Summary'!$B$5:$AG$5)*($B$5='[24]Calculator Data Summary'!$B$6:$AG$6)*($B$6='[24]Calculator Data Summary'!$B$4:$AG$4)*(AP$13='[24]Calculator Data Summary'!$B$7:$AG$7)*($K19='[24]Calculator Data Summary'!$A$8:$A$21)*'[24]Calculator Data Summary'!$B$8:$AG$21)</f>
        <v>48.239999999999995</v>
      </c>
      <c r="AQ19" s="21">
        <f>SUMPRODUCT(($B$4='[24]Calculator Data Summary'!$B$5:$AG$5)*($B$5='[24]Calculator Data Summary'!$B$6:$AG$6)*($B$6='[24]Calculator Data Summary'!$B$4:$AG$4)*(AQ$13='[24]Calculator Data Summary'!$B$7:$AG$7)*($K19='[24]Calculator Data Summary'!$A$8:$A$21)*'[24]Calculator Data Summary'!$B$8:$AG$21)</f>
        <v>39.4</v>
      </c>
      <c r="AR19" s="22">
        <f>SUMPRODUCT(($B$4='[24]Calculator Data Summary'!$B$5:$AG$5)*($B$5='[24]Calculator Data Summary'!$B$6:$AG$6)*($B$6='[24]Calculator Data Summary'!$B$4:$AG$4)*(AR$13='[24]Calculator Data Summary'!$B$7:$AG$7)*($K19='[24]Calculator Data Summary'!$A$8:$A$21)*'[24]Calculator Data Summary'!$B$8:$AG$21)</f>
        <v>41.410000000000004</v>
      </c>
      <c r="AT19" s="13" t="s">
        <v>20</v>
      </c>
      <c r="AU19" s="21">
        <f>SUMPRODUCT(($B$4='[25]Calculator Data Summary'!$B$5:$AG$5)*($B$5='[25]Calculator Data Summary'!$B$6:$AG$6)*($B$6='[25]Calculator Data Summary'!$B$4:$AG$4)*(AU$13='[25]Calculator Data Summary'!$B$7:$AG$7)*($K19='[25]Calculator Data Summary'!$A$8:$A$21)*'[25]Calculator Data Summary'!$B$8:$AG$21)</f>
        <v>109.57</v>
      </c>
      <c r="AV19" s="21">
        <f>SUMPRODUCT(($B$4='[25]Calculator Data Summary'!$B$5:$AG$5)*($B$5='[25]Calculator Data Summary'!$B$6:$AG$6)*($B$6='[25]Calculator Data Summary'!$B$4:$AG$4)*(AV$13='[25]Calculator Data Summary'!$B$7:$AG$7)*($K19='[25]Calculator Data Summary'!$A$8:$A$21)*'[25]Calculator Data Summary'!$B$8:$AG$21)</f>
        <v>96.439999999999984</v>
      </c>
      <c r="AW19" s="22">
        <f>SUMPRODUCT(($B$4='[25]Calculator Data Summary'!$B$5:$AG$5)*($B$5='[25]Calculator Data Summary'!$B$6:$AG$6)*($B$6='[25]Calculator Data Summary'!$B$4:$AG$4)*(AW$13='[25]Calculator Data Summary'!$B$7:$AG$7)*($K19='[25]Calculator Data Summary'!$A$8:$A$21)*'[25]Calculator Data Summary'!$B$8:$AG$21)</f>
        <v>100.17999999999999</v>
      </c>
      <c r="AY19" s="13" t="s">
        <v>20</v>
      </c>
      <c r="AZ19" s="21">
        <f>SUMPRODUCT(($B$4='[26]Calculator Data Summary'!$B$5:$AG$5)*($B$5='[26]Calculator Data Summary'!$B$6:$AG$6)*($B$6='[26]Calculator Data Summary'!$B$4:$AG$4)*(AZ$13='[26]Calculator Data Summary'!$B$7:$AG$7)*($K19='[26]Calculator Data Summary'!$A$8:$A$21)*'[26]Calculator Data Summary'!$B$8:$AG$21)</f>
        <v>58.720000000000006</v>
      </c>
      <c r="BA19" s="21">
        <f>SUMPRODUCT(($B$4='[26]Calculator Data Summary'!$B$5:$AG$5)*($B$5='[26]Calculator Data Summary'!$B$6:$AG$6)*($B$6='[26]Calculator Data Summary'!$B$4:$AG$4)*(BA$13='[26]Calculator Data Summary'!$B$7:$AG$7)*($K19='[26]Calculator Data Summary'!$A$8:$A$21)*'[26]Calculator Data Summary'!$B$8:$AG$21)</f>
        <v>45.28</v>
      </c>
      <c r="BB19" s="22">
        <f>SUMPRODUCT(($B$4='[26]Calculator Data Summary'!$B$5:$AG$5)*($B$5='[26]Calculator Data Summary'!$B$6:$AG$6)*($B$6='[26]Calculator Data Summary'!$B$4:$AG$4)*(BB$13='[26]Calculator Data Summary'!$B$7:$AG$7)*($K19='[26]Calculator Data Summary'!$A$8:$A$21)*'[26]Calculator Data Summary'!$B$8:$AG$21)</f>
        <v>47.929999999999993</v>
      </c>
      <c r="BD19" s="13" t="s">
        <v>20</v>
      </c>
      <c r="BE19" s="21">
        <f>SUMPRODUCT(($B$4='[27]Calculator Data Summary'!$B$5:$AG$5)*($B$5='[27]Calculator Data Summary'!$B$6:$AG$6)*($B$6='[27]Calculator Data Summary'!$B$4:$AG$4)*(BE$13='[27]Calculator Data Summary'!$B$7:$AG$7)*($K19='[27]Calculator Data Summary'!$A$8:$A$21)*'[27]Calculator Data Summary'!$B$8:$AG$21)</f>
        <v>66.070000000000007</v>
      </c>
      <c r="BF19" s="21">
        <f>SUMPRODUCT(($B$4='[27]Calculator Data Summary'!$B$5:$AG$5)*($B$5='[27]Calculator Data Summary'!$B$6:$AG$6)*($B$6='[27]Calculator Data Summary'!$B$4:$AG$4)*(BF$13='[27]Calculator Data Summary'!$B$7:$AG$7)*($K19='[27]Calculator Data Summary'!$A$8:$A$21)*'[27]Calculator Data Summary'!$B$8:$AG$21)</f>
        <v>51.51</v>
      </c>
      <c r="BG19" s="22">
        <f>SUMPRODUCT(($B$4='[27]Calculator Data Summary'!$B$5:$AG$5)*($B$5='[27]Calculator Data Summary'!$B$6:$AG$6)*($B$6='[27]Calculator Data Summary'!$B$4:$AG$4)*(BG$13='[27]Calculator Data Summary'!$B$7:$AG$7)*($K19='[27]Calculator Data Summary'!$A$8:$A$21)*'[27]Calculator Data Summary'!$B$8:$AG$21)</f>
        <v>56.02</v>
      </c>
      <c r="BI19" s="13" t="s">
        <v>20</v>
      </c>
      <c r="BJ19" s="21">
        <f>SUMPRODUCT(($B$4='[28]Calculator Data Summary'!$B$5:$AG$5)*($B$5='[28]Calculator Data Summary'!$B$6:$AG$6)*($B$6='[28]Calculator Data Summary'!$B$4:$AG$4)*(BJ$13='[28]Calculator Data Summary'!$B$7:$AG$7)*($K19='[28]Calculator Data Summary'!$A$8:$A$21)*'[28]Calculator Data Summary'!$B$8:$AG$21)</f>
        <v>44.820000000000007</v>
      </c>
      <c r="BK19" s="21">
        <f>SUMPRODUCT(($B$4='[28]Calculator Data Summary'!$B$5:$AG$5)*($B$5='[28]Calculator Data Summary'!$B$6:$AG$6)*($B$6='[28]Calculator Data Summary'!$B$4:$AG$4)*(BK$13='[28]Calculator Data Summary'!$B$7:$AG$7)*($K19='[28]Calculator Data Summary'!$A$8:$A$21)*'[28]Calculator Data Summary'!$B$8:$AG$21)</f>
        <v>45.65</v>
      </c>
      <c r="BL19" s="22">
        <f>SUMPRODUCT(($B$4='[28]Calculator Data Summary'!$B$5:$AG$5)*($B$5='[28]Calculator Data Summary'!$B$6:$AG$6)*($B$6='[28]Calculator Data Summary'!$B$4:$AG$4)*(BL$13='[28]Calculator Data Summary'!$B$7:$AG$7)*($K19='[28]Calculator Data Summary'!$A$8:$A$21)*'[28]Calculator Data Summary'!$B$8:$AG$21)</f>
        <v>48.09</v>
      </c>
      <c r="BN19" s="13" t="s">
        <v>20</v>
      </c>
      <c r="BO19" s="21">
        <f>SUMPRODUCT(($B$4='[29]Calculator Data Summary'!$B$5:$AG$5)*($B$5='[29]Calculator Data Summary'!$B$6:$AG$6)*($B$6='[29]Calculator Data Summary'!$B$4:$AG$4)*(BO$13='[29]Calculator Data Summary'!$B$7:$AG$7)*($K19='[29]Calculator Data Summary'!$A$8:$A$21)*'[29]Calculator Data Summary'!$B$8:$AG$21)</f>
        <v>47.8</v>
      </c>
      <c r="BP19" s="21">
        <f>SUMPRODUCT(($B$4='[29]Calculator Data Summary'!$B$5:$AG$5)*($B$5='[29]Calculator Data Summary'!$B$6:$AG$6)*($B$6='[29]Calculator Data Summary'!$B$4:$AG$4)*(BP$13='[29]Calculator Data Summary'!$B$7:$AG$7)*($K19='[29]Calculator Data Summary'!$A$8:$A$21)*'[29]Calculator Data Summary'!$B$8:$AG$21)</f>
        <v>46.79</v>
      </c>
      <c r="BQ19" s="22">
        <f>SUMPRODUCT(($B$4='[29]Calculator Data Summary'!$B$5:$AG$5)*($B$5='[29]Calculator Data Summary'!$B$6:$AG$6)*($B$6='[29]Calculator Data Summary'!$B$4:$AG$4)*(BQ$13='[29]Calculator Data Summary'!$B$7:$AG$7)*($K19='[29]Calculator Data Summary'!$A$8:$A$21)*'[29]Calculator Data Summary'!$B$8:$AG$21)</f>
        <v>48.54</v>
      </c>
      <c r="BS19" s="13" t="s">
        <v>20</v>
      </c>
      <c r="BT19" s="21">
        <f>SUMPRODUCT(($B$4='[30]Calculator Data Summary'!$B$5:$AG$5)*($B$5='[30]Calculator Data Summary'!$B$6:$AG$6)*($B$6='[30]Calculator Data Summary'!$B$4:$AG$4)*(BT$13='[30]Calculator Data Summary'!$B$7:$AG$7)*($K19='[30]Calculator Data Summary'!$A$8:$A$21)*'[30]Calculator Data Summary'!$B$8:$AG$21)</f>
        <v>40.620000000000005</v>
      </c>
      <c r="BU19" s="21">
        <f>SUMPRODUCT(($B$4='[30]Calculator Data Summary'!$B$5:$AG$5)*($B$5='[30]Calculator Data Summary'!$B$6:$AG$6)*($B$6='[30]Calculator Data Summary'!$B$4:$AG$4)*(BU$13='[30]Calculator Data Summary'!$B$7:$AG$7)*($K19='[30]Calculator Data Summary'!$A$8:$A$21)*'[30]Calculator Data Summary'!$B$8:$AG$21)</f>
        <v>42.800000000000004</v>
      </c>
      <c r="BV19" s="22">
        <f>SUMPRODUCT(($B$4='[30]Calculator Data Summary'!$B$5:$AG$5)*($B$5='[30]Calculator Data Summary'!$B$6:$AG$6)*($B$6='[30]Calculator Data Summary'!$B$4:$AG$4)*(BV$13='[30]Calculator Data Summary'!$B$7:$AG$7)*($K19='[30]Calculator Data Summary'!$A$8:$A$21)*'[30]Calculator Data Summary'!$B$8:$AG$21)</f>
        <v>45.02</v>
      </c>
      <c r="BX19" s="13" t="s">
        <v>20</v>
      </c>
      <c r="BY19" s="21">
        <f>SUMPRODUCT(($B$4='[31]Calculator Data Summary'!$B$5:$AG$5)*($B$5='[31]Calculator Data Summary'!$B$6:$AG$6)*($B$6='[31]Calculator Data Summary'!$B$4:$AG$4)*(BY$13='[31]Calculator Data Summary'!$B$7:$AG$7)*($K19='[31]Calculator Data Summary'!$A$8:$A$21)*'[31]Calculator Data Summary'!$B$8:$AG$21)</f>
        <v>32.32</v>
      </c>
      <c r="BZ19" s="21">
        <f>SUMPRODUCT(($B$4='[31]Calculator Data Summary'!$B$5:$AG$5)*($B$5='[31]Calculator Data Summary'!$B$6:$AG$6)*($B$6='[31]Calculator Data Summary'!$B$4:$AG$4)*(BZ$13='[31]Calculator Data Summary'!$B$7:$AG$7)*($K19='[31]Calculator Data Summary'!$A$8:$A$21)*'[31]Calculator Data Summary'!$B$8:$AG$21)</f>
        <v>29.87</v>
      </c>
      <c r="CA19" s="22">
        <f>SUMPRODUCT(($B$4='[31]Calculator Data Summary'!$B$5:$AG$5)*($B$5='[31]Calculator Data Summary'!$B$6:$AG$6)*($B$6='[31]Calculator Data Summary'!$B$4:$AG$4)*(CA$13='[31]Calculator Data Summary'!$B$7:$AG$7)*($K19='[31]Calculator Data Summary'!$A$8:$A$21)*'[31]Calculator Data Summary'!$B$8:$AG$21)</f>
        <v>31.169999999999998</v>
      </c>
      <c r="CC19" s="13" t="s">
        <v>20</v>
      </c>
      <c r="CD19" s="21">
        <f>SUMPRODUCT(($B$4='[32]Calculator Data Summary'!$B$5:$AG$5)*($B$5='[32]Calculator Data Summary'!$B$6:$AG$6)*($B$6='[32]Calculator Data Summary'!$B$4:$AG$4)*(CD$13='[32]Calculator Data Summary'!$B$7:$AG$7)*($K19='[32]Calculator Data Summary'!$A$8:$A$21)*'[32]Calculator Data Summary'!$B$8:$AG$21)</f>
        <v>50.789999999999992</v>
      </c>
      <c r="CE19" s="21">
        <f>SUMPRODUCT(($B$4='[32]Calculator Data Summary'!$B$5:$AG$5)*($B$5='[32]Calculator Data Summary'!$B$6:$AG$6)*($B$6='[32]Calculator Data Summary'!$B$4:$AG$4)*(CE$13='[32]Calculator Data Summary'!$B$7:$AG$7)*($K19='[32]Calculator Data Summary'!$A$8:$A$21)*'[32]Calculator Data Summary'!$B$8:$AG$21)</f>
        <v>44.53</v>
      </c>
      <c r="CF19" s="22">
        <f>SUMPRODUCT(($B$4='[32]Calculator Data Summary'!$B$5:$AG$5)*($B$5='[32]Calculator Data Summary'!$B$6:$AG$6)*($B$6='[32]Calculator Data Summary'!$B$4:$AG$4)*(CF$13='[32]Calculator Data Summary'!$B$7:$AG$7)*($K19='[32]Calculator Data Summary'!$A$8:$A$21)*'[32]Calculator Data Summary'!$B$8:$AG$21)</f>
        <v>47.18</v>
      </c>
      <c r="CH19" s="13" t="s">
        <v>20</v>
      </c>
      <c r="CI19" s="21">
        <f>SUMPRODUCT(($B$4='[33]Calculator Data Summary'!$B$5:$AG$5)*($B$5='[33]Calculator Data Summary'!$B$6:$AG$6)*($B$6='[33]Calculator Data Summary'!$B$4:$AG$4)*(CI$13='[33]Calculator Data Summary'!$B$7:$AG$7)*($K19='[33]Calculator Data Summary'!$A$8:$A$21)*'[33]Calculator Data Summary'!$B$8:$AG$21)</f>
        <v>18.89</v>
      </c>
      <c r="CJ19" s="21">
        <f>SUMPRODUCT(($B$4='[33]Calculator Data Summary'!$B$5:$AG$5)*($B$5='[33]Calculator Data Summary'!$B$6:$AG$6)*($B$6='[33]Calculator Data Summary'!$B$4:$AG$4)*(CJ$13='[33]Calculator Data Summary'!$B$7:$AG$7)*($K19='[33]Calculator Data Summary'!$A$8:$A$21)*'[33]Calculator Data Summary'!$B$8:$AG$21)</f>
        <v>19.759999999999998</v>
      </c>
      <c r="CK19" s="22">
        <f>SUMPRODUCT(($B$4='[33]Calculator Data Summary'!$B$5:$AG$5)*($B$5='[33]Calculator Data Summary'!$B$6:$AG$6)*($B$6='[33]Calculator Data Summary'!$B$4:$AG$4)*(CK$13='[33]Calculator Data Summary'!$B$7:$AG$7)*($K19='[33]Calculator Data Summary'!$A$8:$A$21)*'[33]Calculator Data Summary'!$B$8:$AG$21)</f>
        <v>20.869999999999997</v>
      </c>
      <c r="CM19" s="13" t="s">
        <v>20</v>
      </c>
      <c r="CN19" s="21">
        <f>SUMPRODUCT(($B$4='[34]Calculator Data Summary'!$B$5:$AG$5)*($B$5='[34]Calculator Data Summary'!$B$6:$AG$6)*($B$6='[34]Calculator Data Summary'!$B$4:$AG$4)*(CN$13='[34]Calculator Data Summary'!$B$7:$AG$7)*($K19='[34]Calculator Data Summary'!$A$8:$A$21)*'[34]Calculator Data Summary'!$B$8:$AG$21)</f>
        <v>61.680000000000007</v>
      </c>
      <c r="CO19" s="21">
        <f>SUMPRODUCT(($B$4='[34]Calculator Data Summary'!$B$5:$AG$5)*($B$5='[34]Calculator Data Summary'!$B$6:$AG$6)*($B$6='[34]Calculator Data Summary'!$B$4:$AG$4)*(CO$13='[34]Calculator Data Summary'!$B$7:$AG$7)*($K19='[34]Calculator Data Summary'!$A$8:$A$21)*'[34]Calculator Data Summary'!$B$8:$AG$21)</f>
        <v>46.33</v>
      </c>
      <c r="CP19" s="22">
        <f>SUMPRODUCT(($B$4='[34]Calculator Data Summary'!$B$5:$AG$5)*($B$5='[34]Calculator Data Summary'!$B$6:$AG$6)*($B$6='[34]Calculator Data Summary'!$B$4:$AG$4)*(CP$13='[34]Calculator Data Summary'!$B$7:$AG$7)*($K19='[34]Calculator Data Summary'!$A$8:$A$21)*'[34]Calculator Data Summary'!$B$8:$AG$21)</f>
        <v>47.31</v>
      </c>
      <c r="CR19" s="13" t="s">
        <v>20</v>
      </c>
      <c r="CS19" s="21">
        <f>SUMPRODUCT(($B$4='[35]Calculator Data Summary'!$B$5:$AG$5)*($B$5='[35]Calculator Data Summary'!$B$6:$AG$6)*($B$6='[35]Calculator Data Summary'!$B$4:$AG$4)*(CS$13='[35]Calculator Data Summary'!$B$7:$AG$7)*($K19='[35]Calculator Data Summary'!$A$8:$A$21)*'[35]Calculator Data Summary'!$B$8:$AG$21)</f>
        <v>61.37</v>
      </c>
      <c r="CT19" s="21">
        <f>SUMPRODUCT(($B$4='[35]Calculator Data Summary'!$B$5:$AG$5)*($B$5='[35]Calculator Data Summary'!$B$6:$AG$6)*($B$6='[35]Calculator Data Summary'!$B$4:$AG$4)*(CT$13='[35]Calculator Data Summary'!$B$7:$AG$7)*($K19='[35]Calculator Data Summary'!$A$8:$A$21)*'[35]Calculator Data Summary'!$B$8:$AG$21)</f>
        <v>52.65</v>
      </c>
      <c r="CU19" s="22">
        <f>SUMPRODUCT(($B$4='[35]Calculator Data Summary'!$B$5:$AG$5)*($B$5='[35]Calculator Data Summary'!$B$6:$AG$6)*($B$6='[35]Calculator Data Summary'!$B$4:$AG$4)*(CU$13='[35]Calculator Data Summary'!$B$7:$AG$7)*($K19='[35]Calculator Data Summary'!$A$8:$A$21)*'[35]Calculator Data Summary'!$B$8:$AG$21)</f>
        <v>54.67</v>
      </c>
      <c r="CW19" s="13" t="s">
        <v>20</v>
      </c>
      <c r="CX19" s="21">
        <f>SUMPRODUCT(($B$4='[36]AV Calculator Data Summary'!$B$5:$AG$5)*($B$5='[36]AV Calculator Data Summary'!$B$6:$AG$6)*($B$6='[36]AV Calculator Data Summary'!$B$4:$AG$4)*(CX$13='[36]AV Calculator Data Summary'!$B$7:$AG$7)*($K19='[36]AV Calculator Data Summary'!$A$8:$A$21)*'[36]AV Calculator Data Summary'!$B$8:$AG$21)</f>
        <v>59.959999999999994</v>
      </c>
      <c r="CY19" s="21">
        <f>SUMPRODUCT(($B$4='[36]AV Calculator Data Summary'!$B$5:$AG$5)*($B$5='[36]AV Calculator Data Summary'!$B$6:$AG$6)*($B$6='[36]AV Calculator Data Summary'!$B$4:$AG$4)*(CY$13='[36]AV Calculator Data Summary'!$B$7:$AG$7)*($K19='[36]AV Calculator Data Summary'!$A$8:$A$21)*'[36]AV Calculator Data Summary'!$B$8:$AG$21)</f>
        <v>40.400000000000006</v>
      </c>
      <c r="CZ19" s="22">
        <f>SUMPRODUCT(($B$4='[36]AV Calculator Data Summary'!$B$5:$AG$5)*($B$5='[36]AV Calculator Data Summary'!$B$6:$AG$6)*($B$6='[36]AV Calculator Data Summary'!$B$4:$AG$4)*(CZ$13='[36]AV Calculator Data Summary'!$B$7:$AG$7)*($K19='[36]AV Calculator Data Summary'!$A$8:$A$21)*'[36]AV Calculator Data Summary'!$B$8:$AG$21)</f>
        <v>42.39</v>
      </c>
      <c r="DB19" s="13" t="s">
        <v>20</v>
      </c>
      <c r="DC19" s="21">
        <f>SUMPRODUCT(($B$4='[36]PV Calculator Data Summary'!$B$5:$AG$5)*($B$5='[36]PV Calculator Data Summary'!$B$6:$AG$6)*($B$6='[36]PV Calculator Data Summary'!$B$4:$AG$4)*(DC$13='[36]PV Calculator Data Summary'!$B$7:$AG$7)*($K19='[36]PV Calculator Data Summary'!$A$8:$A$21)*'[36]PV Calculator Data Summary'!$B$8:$AG$21)</f>
        <v>70.63000000000001</v>
      </c>
      <c r="DD19" s="21">
        <f>SUMPRODUCT(($B$4='[36]PV Calculator Data Summary'!$B$5:$AG$5)*($B$5='[36]PV Calculator Data Summary'!$B$6:$AG$6)*($B$6='[36]PV Calculator Data Summary'!$B$4:$AG$4)*(DD$13='[36]PV Calculator Data Summary'!$B$7:$AG$7)*($K19='[36]PV Calculator Data Summary'!$A$8:$A$21)*'[36]PV Calculator Data Summary'!$B$8:$AG$21)</f>
        <v>53.699999999999996</v>
      </c>
      <c r="DE19" s="22">
        <f>SUMPRODUCT(($B$4='[36]PV Calculator Data Summary'!$B$5:$AG$5)*($B$5='[36]PV Calculator Data Summary'!$B$6:$AG$6)*($B$6='[36]PV Calculator Data Summary'!$B$4:$AG$4)*(DE$13='[36]PV Calculator Data Summary'!$B$7:$AG$7)*($K19='[36]PV Calculator Data Summary'!$A$8:$A$21)*'[36]PV Calculator Data Summary'!$B$8:$AG$21)</f>
        <v>55.489999999999995</v>
      </c>
      <c r="DG19" s="13" t="s">
        <v>20</v>
      </c>
      <c r="DH19" s="21">
        <v>0</v>
      </c>
      <c r="DI19" s="21">
        <v>0</v>
      </c>
      <c r="DJ19" s="22">
        <v>0</v>
      </c>
      <c r="DL19" s="13" t="s">
        <v>20</v>
      </c>
      <c r="DM19" s="21">
        <v>0</v>
      </c>
      <c r="DN19" s="21">
        <v>0</v>
      </c>
      <c r="DO19" s="22">
        <v>0</v>
      </c>
      <c r="DQ19" s="13" t="s">
        <v>20</v>
      </c>
      <c r="DR19" s="21">
        <v>0</v>
      </c>
      <c r="DS19" s="21">
        <v>0</v>
      </c>
      <c r="DT19" s="22">
        <v>0</v>
      </c>
      <c r="DV19" s="13" t="s">
        <v>20</v>
      </c>
      <c r="DW19" s="21">
        <v>0</v>
      </c>
      <c r="DX19" s="21">
        <v>0</v>
      </c>
      <c r="DY19" s="22">
        <v>0</v>
      </c>
      <c r="EA19" s="13" t="s">
        <v>20</v>
      </c>
      <c r="EB19" s="21">
        <v>0</v>
      </c>
      <c r="EC19" s="21">
        <v>0</v>
      </c>
      <c r="ED19" s="22">
        <v>0</v>
      </c>
      <c r="EF19" s="13" t="s">
        <v>20</v>
      </c>
      <c r="EG19" s="21">
        <v>0</v>
      </c>
      <c r="EH19" s="21">
        <v>0</v>
      </c>
      <c r="EI19" s="22">
        <v>0</v>
      </c>
      <c r="EK19" s="13" t="s">
        <v>20</v>
      </c>
      <c r="EL19" s="21">
        <v>0</v>
      </c>
      <c r="EM19" s="21">
        <v>0</v>
      </c>
      <c r="EN19" s="22">
        <v>0</v>
      </c>
      <c r="EP19" s="13" t="s">
        <v>20</v>
      </c>
      <c r="EQ19" s="21">
        <v>0</v>
      </c>
      <c r="ER19" s="21">
        <v>0</v>
      </c>
      <c r="ES19" s="22">
        <v>0</v>
      </c>
      <c r="EU19" s="13" t="s">
        <v>20</v>
      </c>
      <c r="EV19" s="21">
        <v>0</v>
      </c>
      <c r="EW19" s="21">
        <v>0</v>
      </c>
      <c r="EX19" s="22">
        <v>0</v>
      </c>
      <c r="EZ19" s="13" t="s">
        <v>20</v>
      </c>
      <c r="FA19" s="21">
        <v>0</v>
      </c>
      <c r="FB19" s="21">
        <v>0</v>
      </c>
      <c r="FC19" s="22">
        <v>0</v>
      </c>
      <c r="FE19" s="13" t="s">
        <v>20</v>
      </c>
      <c r="FF19" s="21">
        <v>0</v>
      </c>
      <c r="FG19" s="21">
        <v>0</v>
      </c>
      <c r="FH19" s="22">
        <v>0</v>
      </c>
      <c r="FJ19" s="13" t="s">
        <v>20</v>
      </c>
      <c r="FK19" s="21">
        <v>0</v>
      </c>
      <c r="FL19" s="21">
        <v>0</v>
      </c>
      <c r="FM19" s="22">
        <v>0</v>
      </c>
      <c r="FO19" s="13" t="s">
        <v>20</v>
      </c>
      <c r="FP19" s="21">
        <v>0</v>
      </c>
      <c r="FQ19" s="21">
        <v>0</v>
      </c>
      <c r="FR19" s="22">
        <v>0</v>
      </c>
      <c r="FT19" s="13" t="s">
        <v>20</v>
      </c>
      <c r="FU19" s="21">
        <v>0</v>
      </c>
      <c r="FV19" s="21">
        <v>0</v>
      </c>
      <c r="FW19" s="22">
        <v>0</v>
      </c>
      <c r="FY19" s="13" t="s">
        <v>20</v>
      </c>
      <c r="FZ19" s="21">
        <v>0</v>
      </c>
      <c r="GA19" s="21">
        <v>0</v>
      </c>
      <c r="GB19" s="22">
        <v>0</v>
      </c>
      <c r="GD19" s="13" t="s">
        <v>20</v>
      </c>
      <c r="GE19" s="21">
        <v>0</v>
      </c>
      <c r="GF19" s="21">
        <v>0</v>
      </c>
      <c r="GG19" s="22">
        <v>0</v>
      </c>
      <c r="GI19" s="13" t="s">
        <v>20</v>
      </c>
      <c r="GJ19" s="21">
        <v>0</v>
      </c>
      <c r="GK19" s="21">
        <v>0</v>
      </c>
      <c r="GL19" s="22">
        <v>0</v>
      </c>
      <c r="GN19" s="13" t="s">
        <v>20</v>
      </c>
      <c r="GO19" s="21">
        <v>0</v>
      </c>
      <c r="GP19" s="21">
        <v>0</v>
      </c>
      <c r="GQ19" s="22">
        <v>0</v>
      </c>
      <c r="GS19" s="13" t="s">
        <v>20</v>
      </c>
      <c r="GT19" s="21">
        <v>0</v>
      </c>
      <c r="GU19" s="21">
        <v>0</v>
      </c>
      <c r="GV19" s="22">
        <v>0</v>
      </c>
      <c r="GX19" s="13" t="s">
        <v>20</v>
      </c>
      <c r="GY19" s="21">
        <v>0</v>
      </c>
      <c r="GZ19" s="21">
        <v>0</v>
      </c>
      <c r="HA19" s="22">
        <v>0</v>
      </c>
      <c r="HC19" s="13" t="s">
        <v>20</v>
      </c>
      <c r="HD19" s="21">
        <v>0</v>
      </c>
      <c r="HE19" s="21">
        <v>0</v>
      </c>
      <c r="HF19" s="22">
        <v>0</v>
      </c>
      <c r="HH19" s="13" t="s">
        <v>20</v>
      </c>
      <c r="HI19" s="21">
        <v>0</v>
      </c>
      <c r="HJ19" s="21">
        <v>0</v>
      </c>
      <c r="HK19" s="22">
        <v>0</v>
      </c>
      <c r="HM19" s="13" t="s">
        <v>20</v>
      </c>
      <c r="HN19" s="21">
        <v>0</v>
      </c>
      <c r="HO19" s="21">
        <v>0</v>
      </c>
      <c r="HP19" s="22">
        <v>0</v>
      </c>
    </row>
    <row r="20" spans="1:224" x14ac:dyDescent="0.25">
      <c r="A20" s="13" t="s">
        <v>21</v>
      </c>
      <c r="B20" s="21">
        <f t="shared" si="3"/>
        <v>1160.3500000000001</v>
      </c>
      <c r="C20" s="21">
        <f t="shared" si="2"/>
        <v>981.87999999999988</v>
      </c>
      <c r="D20" s="22">
        <f t="shared" si="2"/>
        <v>1026.3999999999999</v>
      </c>
      <c r="F20" s="13" t="s">
        <v>21</v>
      </c>
      <c r="G20" s="21">
        <f>SUMPRODUCT(($B$4='[17]Calculator Data Summary'!$B$5:$AG$5)*($B$5='[17]Calculator Data Summary'!$B$6:$AG$6)*($B$6='[17]Calculator Data Summary'!$B$4:$AG$4)*(G$13='[17]Calculator Data Summary'!$B$7:$AG$7)*($K20='[17]Calculator Data Summary'!$A$8:$A$21)*'[17]Calculator Data Summary'!$B$8:$AG$21)</f>
        <v>31.99</v>
      </c>
      <c r="H20" s="21">
        <f>SUMPRODUCT(($B$4='[17]Calculator Data Summary'!$B$5:$AG$5)*($B$5='[17]Calculator Data Summary'!$B$6:$AG$6)*($B$6='[17]Calculator Data Summary'!$B$4:$AG$4)*(H$13='[17]Calculator Data Summary'!$B$7:$AG$7)*($K20='[17]Calculator Data Summary'!$A$8:$A$21)*'[17]Calculator Data Summary'!$B$8:$AG$21)</f>
        <v>31.369999999999997</v>
      </c>
      <c r="I20" s="22">
        <f>SUMPRODUCT(($B$4='[17]Calculator Data Summary'!$B$5:$AG$5)*($B$5='[17]Calculator Data Summary'!$B$6:$AG$6)*($B$6='[17]Calculator Data Summary'!$B$4:$AG$4)*(I$13='[17]Calculator Data Summary'!$B$7:$AG$7)*($K20='[17]Calculator Data Summary'!$A$8:$A$21)*'[17]Calculator Data Summary'!$B$8:$AG$21)</f>
        <v>33.35</v>
      </c>
      <c r="K20" s="13" t="s">
        <v>21</v>
      </c>
      <c r="L20" s="21">
        <f>SUMPRODUCT(($B$4='[18]Calculator Data Summary'!$B$5:$AG$5)*($B$5='[18]Calculator Data Summary'!$B$6:$AG$6)*($B$6='[18]Calculator Data Summary'!$B$4:$AG$4)*(L$13='[18]Calculator Data Summary'!$B$7:$AG$7)*($K20='[18]Calculator Data Summary'!$A$8:$A$21)*'[18]Calculator Data Summary'!$B$8:$AG$21)</f>
        <v>70.150000000000006</v>
      </c>
      <c r="M20" s="21">
        <f>SUMPRODUCT(($B$4='[18]Calculator Data Summary'!$B$5:$AG$5)*($B$5='[18]Calculator Data Summary'!$B$6:$AG$6)*($B$6='[18]Calculator Data Summary'!$B$4:$AG$4)*(M$13='[18]Calculator Data Summary'!$B$7:$AG$7)*($K20='[18]Calculator Data Summary'!$A$8:$A$21)*'[18]Calculator Data Summary'!$B$8:$AG$21)</f>
        <v>51.74</v>
      </c>
      <c r="N20" s="22">
        <f>SUMPRODUCT(($B$4='[18]Calculator Data Summary'!$B$5:$AG$5)*($B$5='[18]Calculator Data Summary'!$B$6:$AG$6)*($B$6='[18]Calculator Data Summary'!$B$4:$AG$4)*(N$13='[18]Calculator Data Summary'!$B$7:$AG$7)*($K20='[18]Calculator Data Summary'!$A$8:$A$21)*'[18]Calculator Data Summary'!$B$8:$AG$21)</f>
        <v>53.86</v>
      </c>
      <c r="P20" s="13" t="s">
        <v>21</v>
      </c>
      <c r="Q20" s="21">
        <f>SUMPRODUCT(($B$4='[19]Calculator Data Summary'!$B$5:$AG$5)*($B$5='[19]Calculator Data Summary'!$B$6:$AG$6)*($B$6='[19]Calculator Data Summary'!$B$4:$AG$4)*(Q$13='[19]Calculator Data Summary'!$B$7:$AG$7)*($K20='[19]Calculator Data Summary'!$A$8:$A$21)*'[19]Calculator Data Summary'!$B$8:$AG$21)</f>
        <v>78.659999999999982</v>
      </c>
      <c r="R20" s="21">
        <f>SUMPRODUCT(($B$4='[19]Calculator Data Summary'!$B$5:$AG$5)*($B$5='[19]Calculator Data Summary'!$B$6:$AG$6)*($B$6='[19]Calculator Data Summary'!$B$4:$AG$4)*(R$13='[19]Calculator Data Summary'!$B$7:$AG$7)*($K20='[19]Calculator Data Summary'!$A$8:$A$21)*'[19]Calculator Data Summary'!$B$8:$AG$21)</f>
        <v>60.629999999999995</v>
      </c>
      <c r="S20" s="22">
        <f>SUMPRODUCT(($B$4='[19]Calculator Data Summary'!$B$5:$AG$5)*($B$5='[19]Calculator Data Summary'!$B$6:$AG$6)*($B$6='[19]Calculator Data Summary'!$B$4:$AG$4)*(S$13='[19]Calculator Data Summary'!$B$7:$AG$7)*($K20='[19]Calculator Data Summary'!$A$8:$A$21)*'[19]Calculator Data Summary'!$B$8:$AG$21)</f>
        <v>64.92</v>
      </c>
      <c r="U20" s="13" t="s">
        <v>21</v>
      </c>
      <c r="V20" s="21">
        <f>SUMPRODUCT(($B$4='[20]Calculator Data Summary'!$B$5:$AG$5)*($B$5='[20]Calculator Data Summary'!$B$6:$AG$6)*($B$6='[20]Calculator Data Summary'!$B$4:$AG$4)*(V$13='[20]Calculator Data Summary'!$B$7:$AG$7)*($K20='[20]Calculator Data Summary'!$A$8:$A$21)*'[20]Calculator Data Summary'!$B$8:$AG$21)</f>
        <v>27.61</v>
      </c>
      <c r="W20" s="21">
        <f>SUMPRODUCT(($B$4='[20]Calculator Data Summary'!$B$5:$AG$5)*($B$5='[20]Calculator Data Summary'!$B$6:$AG$6)*($B$6='[20]Calculator Data Summary'!$B$4:$AG$4)*(W$13='[20]Calculator Data Summary'!$B$7:$AG$7)*($K20='[20]Calculator Data Summary'!$A$8:$A$21)*'[20]Calculator Data Summary'!$B$8:$AG$21)</f>
        <v>30.44</v>
      </c>
      <c r="X20" s="22">
        <f>SUMPRODUCT(($B$4='[20]Calculator Data Summary'!$B$5:$AG$5)*($B$5='[20]Calculator Data Summary'!$B$6:$AG$6)*($B$6='[20]Calculator Data Summary'!$B$4:$AG$4)*(X$13='[20]Calculator Data Summary'!$B$7:$AG$7)*($K20='[20]Calculator Data Summary'!$A$8:$A$21)*'[20]Calculator Data Summary'!$B$8:$AG$21)</f>
        <v>32.179999999999993</v>
      </c>
      <c r="Z20" s="13" t="s">
        <v>21</v>
      </c>
      <c r="AA20" s="21">
        <f>SUMPRODUCT(($B$4='[21]Calculator Data Summary'!$B$5:$AG$5)*($B$5='[21]Calculator Data Summary'!$B$6:$AG$6)*($B$6='[21]Calculator Data Summary'!$B$4:$AG$4)*(AA$13='[21]Calculator Data Summary'!$B$7:$AG$7)*($K20='[21]Calculator Data Summary'!$A$8:$A$21)*'[21]Calculator Data Summary'!$B$8:$AG$21)</f>
        <v>71.349999999999994</v>
      </c>
      <c r="AB20" s="21">
        <f>SUMPRODUCT(($B$4='[21]Calculator Data Summary'!$B$5:$AG$5)*($B$5='[21]Calculator Data Summary'!$B$6:$AG$6)*($B$6='[21]Calculator Data Summary'!$B$4:$AG$4)*(AB$13='[21]Calculator Data Summary'!$B$7:$AG$7)*($K20='[21]Calculator Data Summary'!$A$8:$A$21)*'[21]Calculator Data Summary'!$B$8:$AG$21)</f>
        <v>64.600000000000009</v>
      </c>
      <c r="AC20" s="22">
        <f>SUMPRODUCT(($B$4='[21]Calculator Data Summary'!$B$5:$AG$5)*($B$5='[21]Calculator Data Summary'!$B$6:$AG$6)*($B$6='[21]Calculator Data Summary'!$B$4:$AG$4)*(AC$13='[21]Calculator Data Summary'!$B$7:$AG$7)*($K20='[21]Calculator Data Summary'!$A$8:$A$21)*'[21]Calculator Data Summary'!$B$8:$AG$21)</f>
        <v>67.279999999999987</v>
      </c>
      <c r="AE20" s="13" t="s">
        <v>21</v>
      </c>
      <c r="AF20" s="21">
        <f>SUMPRODUCT(($B$4='[22]Calculator Data Summary'!$B$5:$AG$5)*($B$5='[22]Calculator Data Summary'!$B$6:$AG$6)*($B$6='[22]Calculator Data Summary'!$B$4:$AG$4)*(AF$13='[22]Calculator Data Summary'!$B$7:$AG$7)*($K20='[22]Calculator Data Summary'!$A$8:$A$21)*'[22]Calculator Data Summary'!$B$8:$AG$21)</f>
        <v>51.63</v>
      </c>
      <c r="AG20" s="21">
        <f>SUMPRODUCT(($B$4='[22]Calculator Data Summary'!$B$5:$AG$5)*($B$5='[22]Calculator Data Summary'!$B$6:$AG$6)*($B$6='[22]Calculator Data Summary'!$B$4:$AG$4)*(AG$13='[22]Calculator Data Summary'!$B$7:$AG$7)*($K20='[22]Calculator Data Summary'!$A$8:$A$21)*'[22]Calculator Data Summary'!$B$8:$AG$21)</f>
        <v>41.21</v>
      </c>
      <c r="AH20" s="22">
        <f>SUMPRODUCT(($B$4='[22]Calculator Data Summary'!$B$5:$AG$5)*($B$5='[22]Calculator Data Summary'!$B$6:$AG$6)*($B$6='[22]Calculator Data Summary'!$B$4:$AG$4)*(AH$13='[22]Calculator Data Summary'!$B$7:$AG$7)*($K20='[22]Calculator Data Summary'!$A$8:$A$21)*'[22]Calculator Data Summary'!$B$8:$AG$21)</f>
        <v>40.1</v>
      </c>
      <c r="AJ20" s="13" t="s">
        <v>21</v>
      </c>
      <c r="AK20" s="21">
        <f>SUMPRODUCT(($B$4='[23]Calculator Data Summary'!$B$5:$AG$5)*($B$5='[23]Calculator Data Summary'!$B$6:$AG$6)*($B$6='[23]Calculator Data Summary'!$B$4:$AG$4)*(AK$13='[23]Calculator Data Summary'!$B$7:$AG$7)*($K20='[23]Calculator Data Summary'!$A$8:$A$21)*'[23]Calculator Data Summary'!$B$8:$AG$21)</f>
        <v>57.48</v>
      </c>
      <c r="AL20" s="21">
        <f>SUMPRODUCT(($B$4='[23]Calculator Data Summary'!$B$5:$AG$5)*($B$5='[23]Calculator Data Summary'!$B$6:$AG$6)*($B$6='[23]Calculator Data Summary'!$B$4:$AG$4)*(AL$13='[23]Calculator Data Summary'!$B$7:$AG$7)*($K20='[23]Calculator Data Summary'!$A$8:$A$21)*'[23]Calculator Data Summary'!$B$8:$AG$21)</f>
        <v>46.78</v>
      </c>
      <c r="AM20" s="22">
        <f>SUMPRODUCT(($B$4='[23]Calculator Data Summary'!$B$5:$AG$5)*($B$5='[23]Calculator Data Summary'!$B$6:$AG$6)*($B$6='[23]Calculator Data Summary'!$B$4:$AG$4)*(AM$13='[23]Calculator Data Summary'!$B$7:$AG$7)*($K20='[23]Calculator Data Summary'!$A$8:$A$21)*'[23]Calculator Data Summary'!$B$8:$AG$21)</f>
        <v>48.44</v>
      </c>
      <c r="AO20" s="13" t="s">
        <v>21</v>
      </c>
      <c r="AP20" s="21">
        <f>SUMPRODUCT(($B$4='[24]Calculator Data Summary'!$B$5:$AG$5)*($B$5='[24]Calculator Data Summary'!$B$6:$AG$6)*($B$6='[24]Calculator Data Summary'!$B$4:$AG$4)*(AP$13='[24]Calculator Data Summary'!$B$7:$AG$7)*($K20='[24]Calculator Data Summary'!$A$8:$A$21)*'[24]Calculator Data Summary'!$B$8:$AG$21)</f>
        <v>48.239999999999995</v>
      </c>
      <c r="AQ20" s="21">
        <f>SUMPRODUCT(($B$4='[24]Calculator Data Summary'!$B$5:$AG$5)*($B$5='[24]Calculator Data Summary'!$B$6:$AG$6)*($B$6='[24]Calculator Data Summary'!$B$4:$AG$4)*(AQ$13='[24]Calculator Data Summary'!$B$7:$AG$7)*($K20='[24]Calculator Data Summary'!$A$8:$A$21)*'[24]Calculator Data Summary'!$B$8:$AG$21)</f>
        <v>39.4</v>
      </c>
      <c r="AR20" s="22">
        <f>SUMPRODUCT(($B$4='[24]Calculator Data Summary'!$B$5:$AG$5)*($B$5='[24]Calculator Data Summary'!$B$6:$AG$6)*($B$6='[24]Calculator Data Summary'!$B$4:$AG$4)*(AR$13='[24]Calculator Data Summary'!$B$7:$AG$7)*($K20='[24]Calculator Data Summary'!$A$8:$A$21)*'[24]Calculator Data Summary'!$B$8:$AG$21)</f>
        <v>41.410000000000004</v>
      </c>
      <c r="AT20" s="13" t="s">
        <v>21</v>
      </c>
      <c r="AU20" s="21">
        <f>SUMPRODUCT(($B$4='[25]Calculator Data Summary'!$B$5:$AG$5)*($B$5='[25]Calculator Data Summary'!$B$6:$AG$6)*($B$6='[25]Calculator Data Summary'!$B$4:$AG$4)*(AU$13='[25]Calculator Data Summary'!$B$7:$AG$7)*($K20='[25]Calculator Data Summary'!$A$8:$A$21)*'[25]Calculator Data Summary'!$B$8:$AG$21)</f>
        <v>109.57</v>
      </c>
      <c r="AV20" s="21">
        <f>SUMPRODUCT(($B$4='[25]Calculator Data Summary'!$B$5:$AG$5)*($B$5='[25]Calculator Data Summary'!$B$6:$AG$6)*($B$6='[25]Calculator Data Summary'!$B$4:$AG$4)*(AV$13='[25]Calculator Data Summary'!$B$7:$AG$7)*($K20='[25]Calculator Data Summary'!$A$8:$A$21)*'[25]Calculator Data Summary'!$B$8:$AG$21)</f>
        <v>96.439999999999984</v>
      </c>
      <c r="AW20" s="22">
        <f>SUMPRODUCT(($B$4='[25]Calculator Data Summary'!$B$5:$AG$5)*($B$5='[25]Calculator Data Summary'!$B$6:$AG$6)*($B$6='[25]Calculator Data Summary'!$B$4:$AG$4)*(AW$13='[25]Calculator Data Summary'!$B$7:$AG$7)*($K20='[25]Calculator Data Summary'!$A$8:$A$21)*'[25]Calculator Data Summary'!$B$8:$AG$21)</f>
        <v>100.17999999999999</v>
      </c>
      <c r="AY20" s="13" t="s">
        <v>21</v>
      </c>
      <c r="AZ20" s="21">
        <f>SUMPRODUCT(($B$4='[26]Calculator Data Summary'!$B$5:$AG$5)*($B$5='[26]Calculator Data Summary'!$B$6:$AG$6)*($B$6='[26]Calculator Data Summary'!$B$4:$AG$4)*(AZ$13='[26]Calculator Data Summary'!$B$7:$AG$7)*($K20='[26]Calculator Data Summary'!$A$8:$A$21)*'[26]Calculator Data Summary'!$B$8:$AG$21)</f>
        <v>58.720000000000006</v>
      </c>
      <c r="BA20" s="21">
        <f>SUMPRODUCT(($B$4='[26]Calculator Data Summary'!$B$5:$AG$5)*($B$5='[26]Calculator Data Summary'!$B$6:$AG$6)*($B$6='[26]Calculator Data Summary'!$B$4:$AG$4)*(BA$13='[26]Calculator Data Summary'!$B$7:$AG$7)*($K20='[26]Calculator Data Summary'!$A$8:$A$21)*'[26]Calculator Data Summary'!$B$8:$AG$21)</f>
        <v>45.28</v>
      </c>
      <c r="BB20" s="22">
        <f>SUMPRODUCT(($B$4='[26]Calculator Data Summary'!$B$5:$AG$5)*($B$5='[26]Calculator Data Summary'!$B$6:$AG$6)*($B$6='[26]Calculator Data Summary'!$B$4:$AG$4)*(BB$13='[26]Calculator Data Summary'!$B$7:$AG$7)*($K20='[26]Calculator Data Summary'!$A$8:$A$21)*'[26]Calculator Data Summary'!$B$8:$AG$21)</f>
        <v>47.929999999999993</v>
      </c>
      <c r="BD20" s="13" t="s">
        <v>21</v>
      </c>
      <c r="BE20" s="21">
        <f>SUMPRODUCT(($B$4='[27]Calculator Data Summary'!$B$5:$AG$5)*($B$5='[27]Calculator Data Summary'!$B$6:$AG$6)*($B$6='[27]Calculator Data Summary'!$B$4:$AG$4)*(BE$13='[27]Calculator Data Summary'!$B$7:$AG$7)*($K20='[27]Calculator Data Summary'!$A$8:$A$21)*'[27]Calculator Data Summary'!$B$8:$AG$21)</f>
        <v>66.070000000000007</v>
      </c>
      <c r="BF20" s="21">
        <f>SUMPRODUCT(($B$4='[27]Calculator Data Summary'!$B$5:$AG$5)*($B$5='[27]Calculator Data Summary'!$B$6:$AG$6)*($B$6='[27]Calculator Data Summary'!$B$4:$AG$4)*(BF$13='[27]Calculator Data Summary'!$B$7:$AG$7)*($K20='[27]Calculator Data Summary'!$A$8:$A$21)*'[27]Calculator Data Summary'!$B$8:$AG$21)</f>
        <v>51.51</v>
      </c>
      <c r="BG20" s="22">
        <f>SUMPRODUCT(($B$4='[27]Calculator Data Summary'!$B$5:$AG$5)*($B$5='[27]Calculator Data Summary'!$B$6:$AG$6)*($B$6='[27]Calculator Data Summary'!$B$4:$AG$4)*(BG$13='[27]Calculator Data Summary'!$B$7:$AG$7)*($K20='[27]Calculator Data Summary'!$A$8:$A$21)*'[27]Calculator Data Summary'!$B$8:$AG$21)</f>
        <v>56.02</v>
      </c>
      <c r="BI20" s="13" t="s">
        <v>21</v>
      </c>
      <c r="BJ20" s="21">
        <f>SUMPRODUCT(($B$4='[28]Calculator Data Summary'!$B$5:$AG$5)*($B$5='[28]Calculator Data Summary'!$B$6:$AG$6)*($B$6='[28]Calculator Data Summary'!$B$4:$AG$4)*(BJ$13='[28]Calculator Data Summary'!$B$7:$AG$7)*($K20='[28]Calculator Data Summary'!$A$8:$A$21)*'[28]Calculator Data Summary'!$B$8:$AG$21)</f>
        <v>44.820000000000007</v>
      </c>
      <c r="BK20" s="21">
        <f>SUMPRODUCT(($B$4='[28]Calculator Data Summary'!$B$5:$AG$5)*($B$5='[28]Calculator Data Summary'!$B$6:$AG$6)*($B$6='[28]Calculator Data Summary'!$B$4:$AG$4)*(BK$13='[28]Calculator Data Summary'!$B$7:$AG$7)*($K20='[28]Calculator Data Summary'!$A$8:$A$21)*'[28]Calculator Data Summary'!$B$8:$AG$21)</f>
        <v>45.65</v>
      </c>
      <c r="BL20" s="22">
        <f>SUMPRODUCT(($B$4='[28]Calculator Data Summary'!$B$5:$AG$5)*($B$5='[28]Calculator Data Summary'!$B$6:$AG$6)*($B$6='[28]Calculator Data Summary'!$B$4:$AG$4)*(BL$13='[28]Calculator Data Summary'!$B$7:$AG$7)*($K20='[28]Calculator Data Summary'!$A$8:$A$21)*'[28]Calculator Data Summary'!$B$8:$AG$21)</f>
        <v>48.09</v>
      </c>
      <c r="BN20" s="13" t="s">
        <v>21</v>
      </c>
      <c r="BO20" s="21">
        <f>SUMPRODUCT(($B$4='[29]Calculator Data Summary'!$B$5:$AG$5)*($B$5='[29]Calculator Data Summary'!$B$6:$AG$6)*($B$6='[29]Calculator Data Summary'!$B$4:$AG$4)*(BO$13='[29]Calculator Data Summary'!$B$7:$AG$7)*($K20='[29]Calculator Data Summary'!$A$8:$A$21)*'[29]Calculator Data Summary'!$B$8:$AG$21)</f>
        <v>47.8</v>
      </c>
      <c r="BP20" s="21">
        <f>SUMPRODUCT(($B$4='[29]Calculator Data Summary'!$B$5:$AG$5)*($B$5='[29]Calculator Data Summary'!$B$6:$AG$6)*($B$6='[29]Calculator Data Summary'!$B$4:$AG$4)*(BP$13='[29]Calculator Data Summary'!$B$7:$AG$7)*($K20='[29]Calculator Data Summary'!$A$8:$A$21)*'[29]Calculator Data Summary'!$B$8:$AG$21)</f>
        <v>46.79</v>
      </c>
      <c r="BQ20" s="22">
        <f>SUMPRODUCT(($B$4='[29]Calculator Data Summary'!$B$5:$AG$5)*($B$5='[29]Calculator Data Summary'!$B$6:$AG$6)*($B$6='[29]Calculator Data Summary'!$B$4:$AG$4)*(BQ$13='[29]Calculator Data Summary'!$B$7:$AG$7)*($K20='[29]Calculator Data Summary'!$A$8:$A$21)*'[29]Calculator Data Summary'!$B$8:$AG$21)</f>
        <v>48.54</v>
      </c>
      <c r="BS20" s="13" t="s">
        <v>21</v>
      </c>
      <c r="BT20" s="21">
        <f>SUMPRODUCT(($B$4='[30]Calculator Data Summary'!$B$5:$AG$5)*($B$5='[30]Calculator Data Summary'!$B$6:$AG$6)*($B$6='[30]Calculator Data Summary'!$B$4:$AG$4)*(BT$13='[30]Calculator Data Summary'!$B$7:$AG$7)*($K20='[30]Calculator Data Summary'!$A$8:$A$21)*'[30]Calculator Data Summary'!$B$8:$AG$21)</f>
        <v>40.620000000000005</v>
      </c>
      <c r="BU20" s="21">
        <f>SUMPRODUCT(($B$4='[30]Calculator Data Summary'!$B$5:$AG$5)*($B$5='[30]Calculator Data Summary'!$B$6:$AG$6)*($B$6='[30]Calculator Data Summary'!$B$4:$AG$4)*(BU$13='[30]Calculator Data Summary'!$B$7:$AG$7)*($K20='[30]Calculator Data Summary'!$A$8:$A$21)*'[30]Calculator Data Summary'!$B$8:$AG$21)</f>
        <v>42.800000000000004</v>
      </c>
      <c r="BV20" s="22">
        <f>SUMPRODUCT(($B$4='[30]Calculator Data Summary'!$B$5:$AG$5)*($B$5='[30]Calculator Data Summary'!$B$6:$AG$6)*($B$6='[30]Calculator Data Summary'!$B$4:$AG$4)*(BV$13='[30]Calculator Data Summary'!$B$7:$AG$7)*($K20='[30]Calculator Data Summary'!$A$8:$A$21)*'[30]Calculator Data Summary'!$B$8:$AG$21)</f>
        <v>45.02</v>
      </c>
      <c r="BX20" s="13" t="s">
        <v>21</v>
      </c>
      <c r="BY20" s="21">
        <f>SUMPRODUCT(($B$4='[31]Calculator Data Summary'!$B$5:$AG$5)*($B$5='[31]Calculator Data Summary'!$B$6:$AG$6)*($B$6='[31]Calculator Data Summary'!$B$4:$AG$4)*(BY$13='[31]Calculator Data Summary'!$B$7:$AG$7)*($K20='[31]Calculator Data Summary'!$A$8:$A$21)*'[31]Calculator Data Summary'!$B$8:$AG$21)</f>
        <v>32.32</v>
      </c>
      <c r="BZ20" s="21">
        <f>SUMPRODUCT(($B$4='[31]Calculator Data Summary'!$B$5:$AG$5)*($B$5='[31]Calculator Data Summary'!$B$6:$AG$6)*($B$6='[31]Calculator Data Summary'!$B$4:$AG$4)*(BZ$13='[31]Calculator Data Summary'!$B$7:$AG$7)*($K20='[31]Calculator Data Summary'!$A$8:$A$21)*'[31]Calculator Data Summary'!$B$8:$AG$21)</f>
        <v>29.87</v>
      </c>
      <c r="CA20" s="22">
        <f>SUMPRODUCT(($B$4='[31]Calculator Data Summary'!$B$5:$AG$5)*($B$5='[31]Calculator Data Summary'!$B$6:$AG$6)*($B$6='[31]Calculator Data Summary'!$B$4:$AG$4)*(CA$13='[31]Calculator Data Summary'!$B$7:$AG$7)*($K20='[31]Calculator Data Summary'!$A$8:$A$21)*'[31]Calculator Data Summary'!$B$8:$AG$21)</f>
        <v>31.169999999999998</v>
      </c>
      <c r="CC20" s="13" t="s">
        <v>21</v>
      </c>
      <c r="CD20" s="21">
        <f>SUMPRODUCT(($B$4='[32]Calculator Data Summary'!$B$5:$AG$5)*($B$5='[32]Calculator Data Summary'!$B$6:$AG$6)*($B$6='[32]Calculator Data Summary'!$B$4:$AG$4)*(CD$13='[32]Calculator Data Summary'!$B$7:$AG$7)*($K20='[32]Calculator Data Summary'!$A$8:$A$21)*'[32]Calculator Data Summary'!$B$8:$AG$21)</f>
        <v>50.789999999999992</v>
      </c>
      <c r="CE20" s="21">
        <f>SUMPRODUCT(($B$4='[32]Calculator Data Summary'!$B$5:$AG$5)*($B$5='[32]Calculator Data Summary'!$B$6:$AG$6)*($B$6='[32]Calculator Data Summary'!$B$4:$AG$4)*(CE$13='[32]Calculator Data Summary'!$B$7:$AG$7)*($K20='[32]Calculator Data Summary'!$A$8:$A$21)*'[32]Calculator Data Summary'!$B$8:$AG$21)</f>
        <v>44.53</v>
      </c>
      <c r="CF20" s="22">
        <f>SUMPRODUCT(($B$4='[32]Calculator Data Summary'!$B$5:$AG$5)*($B$5='[32]Calculator Data Summary'!$B$6:$AG$6)*($B$6='[32]Calculator Data Summary'!$B$4:$AG$4)*(CF$13='[32]Calculator Data Summary'!$B$7:$AG$7)*($K20='[32]Calculator Data Summary'!$A$8:$A$21)*'[32]Calculator Data Summary'!$B$8:$AG$21)</f>
        <v>47.18</v>
      </c>
      <c r="CH20" s="13" t="s">
        <v>21</v>
      </c>
      <c r="CI20" s="21">
        <f>SUMPRODUCT(($B$4='[33]Calculator Data Summary'!$B$5:$AG$5)*($B$5='[33]Calculator Data Summary'!$B$6:$AG$6)*($B$6='[33]Calculator Data Summary'!$B$4:$AG$4)*(CI$13='[33]Calculator Data Summary'!$B$7:$AG$7)*($K20='[33]Calculator Data Summary'!$A$8:$A$21)*'[33]Calculator Data Summary'!$B$8:$AG$21)</f>
        <v>18.89</v>
      </c>
      <c r="CJ20" s="21">
        <f>SUMPRODUCT(($B$4='[33]Calculator Data Summary'!$B$5:$AG$5)*($B$5='[33]Calculator Data Summary'!$B$6:$AG$6)*($B$6='[33]Calculator Data Summary'!$B$4:$AG$4)*(CJ$13='[33]Calculator Data Summary'!$B$7:$AG$7)*($K20='[33]Calculator Data Summary'!$A$8:$A$21)*'[33]Calculator Data Summary'!$B$8:$AG$21)</f>
        <v>19.759999999999998</v>
      </c>
      <c r="CK20" s="22">
        <f>SUMPRODUCT(($B$4='[33]Calculator Data Summary'!$B$5:$AG$5)*($B$5='[33]Calculator Data Summary'!$B$6:$AG$6)*($B$6='[33]Calculator Data Summary'!$B$4:$AG$4)*(CK$13='[33]Calculator Data Summary'!$B$7:$AG$7)*($K20='[33]Calculator Data Summary'!$A$8:$A$21)*'[33]Calculator Data Summary'!$B$8:$AG$21)</f>
        <v>20.869999999999997</v>
      </c>
      <c r="CM20" s="13" t="s">
        <v>21</v>
      </c>
      <c r="CN20" s="21">
        <f>SUMPRODUCT(($B$4='[34]Calculator Data Summary'!$B$5:$AG$5)*($B$5='[34]Calculator Data Summary'!$B$6:$AG$6)*($B$6='[34]Calculator Data Summary'!$B$4:$AG$4)*(CN$13='[34]Calculator Data Summary'!$B$7:$AG$7)*($K20='[34]Calculator Data Summary'!$A$8:$A$21)*'[34]Calculator Data Summary'!$B$8:$AG$21)</f>
        <v>61.680000000000007</v>
      </c>
      <c r="CO20" s="21">
        <f>SUMPRODUCT(($B$4='[34]Calculator Data Summary'!$B$5:$AG$5)*($B$5='[34]Calculator Data Summary'!$B$6:$AG$6)*($B$6='[34]Calculator Data Summary'!$B$4:$AG$4)*(CO$13='[34]Calculator Data Summary'!$B$7:$AG$7)*($K20='[34]Calculator Data Summary'!$A$8:$A$21)*'[34]Calculator Data Summary'!$B$8:$AG$21)</f>
        <v>46.33</v>
      </c>
      <c r="CP20" s="22">
        <f>SUMPRODUCT(($B$4='[34]Calculator Data Summary'!$B$5:$AG$5)*($B$5='[34]Calculator Data Summary'!$B$6:$AG$6)*($B$6='[34]Calculator Data Summary'!$B$4:$AG$4)*(CP$13='[34]Calculator Data Summary'!$B$7:$AG$7)*($K20='[34]Calculator Data Summary'!$A$8:$A$21)*'[34]Calculator Data Summary'!$B$8:$AG$21)</f>
        <v>47.31</v>
      </c>
      <c r="CR20" s="13" t="s">
        <v>21</v>
      </c>
      <c r="CS20" s="21">
        <f>SUMPRODUCT(($B$4='[35]Calculator Data Summary'!$B$5:$AG$5)*($B$5='[35]Calculator Data Summary'!$B$6:$AG$6)*($B$6='[35]Calculator Data Summary'!$B$4:$AG$4)*(CS$13='[35]Calculator Data Summary'!$B$7:$AG$7)*($K20='[35]Calculator Data Summary'!$A$8:$A$21)*'[35]Calculator Data Summary'!$B$8:$AG$21)</f>
        <v>61.37</v>
      </c>
      <c r="CT20" s="21">
        <f>SUMPRODUCT(($B$4='[35]Calculator Data Summary'!$B$5:$AG$5)*($B$5='[35]Calculator Data Summary'!$B$6:$AG$6)*($B$6='[35]Calculator Data Summary'!$B$4:$AG$4)*(CT$13='[35]Calculator Data Summary'!$B$7:$AG$7)*($K20='[35]Calculator Data Summary'!$A$8:$A$21)*'[35]Calculator Data Summary'!$B$8:$AG$21)</f>
        <v>52.65</v>
      </c>
      <c r="CU20" s="22">
        <f>SUMPRODUCT(($B$4='[35]Calculator Data Summary'!$B$5:$AG$5)*($B$5='[35]Calculator Data Summary'!$B$6:$AG$6)*($B$6='[35]Calculator Data Summary'!$B$4:$AG$4)*(CU$13='[35]Calculator Data Summary'!$B$7:$AG$7)*($K20='[35]Calculator Data Summary'!$A$8:$A$21)*'[35]Calculator Data Summary'!$B$8:$AG$21)</f>
        <v>54.67</v>
      </c>
      <c r="CW20" s="13" t="s">
        <v>21</v>
      </c>
      <c r="CX20" s="21">
        <f>SUMPRODUCT(($B$4='[36]AV Calculator Data Summary'!$B$5:$AG$5)*($B$5='[36]AV Calculator Data Summary'!$B$6:$AG$6)*($B$6='[36]AV Calculator Data Summary'!$B$4:$AG$4)*(CX$13='[36]AV Calculator Data Summary'!$B$7:$AG$7)*($K20='[36]AV Calculator Data Summary'!$A$8:$A$21)*'[36]AV Calculator Data Summary'!$B$8:$AG$21)</f>
        <v>59.959999999999994</v>
      </c>
      <c r="CY20" s="21">
        <f>SUMPRODUCT(($B$4='[36]AV Calculator Data Summary'!$B$5:$AG$5)*($B$5='[36]AV Calculator Data Summary'!$B$6:$AG$6)*($B$6='[36]AV Calculator Data Summary'!$B$4:$AG$4)*(CY$13='[36]AV Calculator Data Summary'!$B$7:$AG$7)*($K20='[36]AV Calculator Data Summary'!$A$8:$A$21)*'[36]AV Calculator Data Summary'!$B$8:$AG$21)</f>
        <v>40.400000000000006</v>
      </c>
      <c r="CZ20" s="22">
        <f>SUMPRODUCT(($B$4='[36]AV Calculator Data Summary'!$B$5:$AG$5)*($B$5='[36]AV Calculator Data Summary'!$B$6:$AG$6)*($B$6='[36]AV Calculator Data Summary'!$B$4:$AG$4)*(CZ$13='[36]AV Calculator Data Summary'!$B$7:$AG$7)*($K20='[36]AV Calculator Data Summary'!$A$8:$A$21)*'[36]AV Calculator Data Summary'!$B$8:$AG$21)</f>
        <v>42.39</v>
      </c>
      <c r="DB20" s="13" t="s">
        <v>21</v>
      </c>
      <c r="DC20" s="21">
        <f>SUMPRODUCT(($B$4='[36]PV Calculator Data Summary'!$B$5:$AG$5)*($B$5='[36]PV Calculator Data Summary'!$B$6:$AG$6)*($B$6='[36]PV Calculator Data Summary'!$B$4:$AG$4)*(DC$13='[36]PV Calculator Data Summary'!$B$7:$AG$7)*($K20='[36]PV Calculator Data Summary'!$A$8:$A$21)*'[36]PV Calculator Data Summary'!$B$8:$AG$21)</f>
        <v>70.63000000000001</v>
      </c>
      <c r="DD20" s="21">
        <f>SUMPRODUCT(($B$4='[36]PV Calculator Data Summary'!$B$5:$AG$5)*($B$5='[36]PV Calculator Data Summary'!$B$6:$AG$6)*($B$6='[36]PV Calculator Data Summary'!$B$4:$AG$4)*(DD$13='[36]PV Calculator Data Summary'!$B$7:$AG$7)*($K20='[36]PV Calculator Data Summary'!$A$8:$A$21)*'[36]PV Calculator Data Summary'!$B$8:$AG$21)</f>
        <v>53.699999999999996</v>
      </c>
      <c r="DE20" s="22">
        <f>SUMPRODUCT(($B$4='[36]PV Calculator Data Summary'!$B$5:$AG$5)*($B$5='[36]PV Calculator Data Summary'!$B$6:$AG$6)*($B$6='[36]PV Calculator Data Summary'!$B$4:$AG$4)*(DE$13='[36]PV Calculator Data Summary'!$B$7:$AG$7)*($K20='[36]PV Calculator Data Summary'!$A$8:$A$21)*'[36]PV Calculator Data Summary'!$B$8:$AG$21)</f>
        <v>55.489999999999995</v>
      </c>
      <c r="DG20" s="13" t="s">
        <v>21</v>
      </c>
      <c r="DH20" s="21">
        <v>0</v>
      </c>
      <c r="DI20" s="21">
        <v>0</v>
      </c>
      <c r="DJ20" s="22">
        <v>0</v>
      </c>
      <c r="DL20" s="13" t="s">
        <v>21</v>
      </c>
      <c r="DM20" s="21">
        <v>0</v>
      </c>
      <c r="DN20" s="21">
        <v>0</v>
      </c>
      <c r="DO20" s="22">
        <v>0</v>
      </c>
      <c r="DQ20" s="13" t="s">
        <v>21</v>
      </c>
      <c r="DR20" s="21">
        <v>0</v>
      </c>
      <c r="DS20" s="21">
        <v>0</v>
      </c>
      <c r="DT20" s="22">
        <v>0</v>
      </c>
      <c r="DV20" s="13" t="s">
        <v>21</v>
      </c>
      <c r="DW20" s="21">
        <v>0</v>
      </c>
      <c r="DX20" s="21">
        <v>0</v>
      </c>
      <c r="DY20" s="22">
        <v>0</v>
      </c>
      <c r="EA20" s="13" t="s">
        <v>21</v>
      </c>
      <c r="EB20" s="21">
        <v>0</v>
      </c>
      <c r="EC20" s="21">
        <v>0</v>
      </c>
      <c r="ED20" s="22">
        <v>0</v>
      </c>
      <c r="EF20" s="13" t="s">
        <v>21</v>
      </c>
      <c r="EG20" s="21">
        <v>0</v>
      </c>
      <c r="EH20" s="21">
        <v>0</v>
      </c>
      <c r="EI20" s="22">
        <v>0</v>
      </c>
      <c r="EK20" s="13" t="s">
        <v>21</v>
      </c>
      <c r="EL20" s="21">
        <v>0</v>
      </c>
      <c r="EM20" s="21">
        <v>0</v>
      </c>
      <c r="EN20" s="22">
        <v>0</v>
      </c>
      <c r="EP20" s="13" t="s">
        <v>21</v>
      </c>
      <c r="EQ20" s="21">
        <v>0</v>
      </c>
      <c r="ER20" s="21">
        <v>0</v>
      </c>
      <c r="ES20" s="22">
        <v>0</v>
      </c>
      <c r="EU20" s="13" t="s">
        <v>21</v>
      </c>
      <c r="EV20" s="21">
        <v>0</v>
      </c>
      <c r="EW20" s="21">
        <v>0</v>
      </c>
      <c r="EX20" s="22">
        <v>0</v>
      </c>
      <c r="EZ20" s="13" t="s">
        <v>21</v>
      </c>
      <c r="FA20" s="21">
        <v>0</v>
      </c>
      <c r="FB20" s="21">
        <v>0</v>
      </c>
      <c r="FC20" s="22">
        <v>0</v>
      </c>
      <c r="FE20" s="13" t="s">
        <v>21</v>
      </c>
      <c r="FF20" s="21">
        <v>0</v>
      </c>
      <c r="FG20" s="21">
        <v>0</v>
      </c>
      <c r="FH20" s="22">
        <v>0</v>
      </c>
      <c r="FJ20" s="13" t="s">
        <v>21</v>
      </c>
      <c r="FK20" s="21">
        <v>0</v>
      </c>
      <c r="FL20" s="21">
        <v>0</v>
      </c>
      <c r="FM20" s="22">
        <v>0</v>
      </c>
      <c r="FO20" s="13" t="s">
        <v>21</v>
      </c>
      <c r="FP20" s="21">
        <v>0</v>
      </c>
      <c r="FQ20" s="21">
        <v>0</v>
      </c>
      <c r="FR20" s="22">
        <v>0</v>
      </c>
      <c r="FT20" s="13" t="s">
        <v>21</v>
      </c>
      <c r="FU20" s="21">
        <v>0</v>
      </c>
      <c r="FV20" s="21">
        <v>0</v>
      </c>
      <c r="FW20" s="22">
        <v>0</v>
      </c>
      <c r="FY20" s="13" t="s">
        <v>21</v>
      </c>
      <c r="FZ20" s="21">
        <v>0</v>
      </c>
      <c r="GA20" s="21">
        <v>0</v>
      </c>
      <c r="GB20" s="22">
        <v>0</v>
      </c>
      <c r="GD20" s="13" t="s">
        <v>21</v>
      </c>
      <c r="GE20" s="21">
        <v>0</v>
      </c>
      <c r="GF20" s="21">
        <v>0</v>
      </c>
      <c r="GG20" s="22">
        <v>0</v>
      </c>
      <c r="GI20" s="13" t="s">
        <v>21</v>
      </c>
      <c r="GJ20" s="21">
        <v>0</v>
      </c>
      <c r="GK20" s="21">
        <v>0</v>
      </c>
      <c r="GL20" s="22">
        <v>0</v>
      </c>
      <c r="GN20" s="13" t="s">
        <v>21</v>
      </c>
      <c r="GO20" s="21">
        <v>0</v>
      </c>
      <c r="GP20" s="21">
        <v>0</v>
      </c>
      <c r="GQ20" s="22">
        <v>0</v>
      </c>
      <c r="GS20" s="13" t="s">
        <v>21</v>
      </c>
      <c r="GT20" s="21">
        <v>0</v>
      </c>
      <c r="GU20" s="21">
        <v>0</v>
      </c>
      <c r="GV20" s="22">
        <v>0</v>
      </c>
      <c r="GX20" s="13" t="s">
        <v>21</v>
      </c>
      <c r="GY20" s="21">
        <v>0</v>
      </c>
      <c r="GZ20" s="21">
        <v>0</v>
      </c>
      <c r="HA20" s="22">
        <v>0</v>
      </c>
      <c r="HC20" s="13" t="s">
        <v>21</v>
      </c>
      <c r="HD20" s="21">
        <v>0</v>
      </c>
      <c r="HE20" s="21">
        <v>0</v>
      </c>
      <c r="HF20" s="22">
        <v>0</v>
      </c>
      <c r="HH20" s="13" t="s">
        <v>21</v>
      </c>
      <c r="HI20" s="21">
        <v>0</v>
      </c>
      <c r="HJ20" s="21">
        <v>0</v>
      </c>
      <c r="HK20" s="22">
        <v>0</v>
      </c>
      <c r="HM20" s="13" t="s">
        <v>21</v>
      </c>
      <c r="HN20" s="21">
        <v>0</v>
      </c>
      <c r="HO20" s="21">
        <v>0</v>
      </c>
      <c r="HP20" s="22">
        <v>0</v>
      </c>
    </row>
    <row r="21" spans="1:224" x14ac:dyDescent="0.25">
      <c r="A21" s="13" t="s">
        <v>22</v>
      </c>
      <c r="B21" s="21">
        <f t="shared" si="3"/>
        <v>1159.23</v>
      </c>
      <c r="C21" s="21">
        <f t="shared" si="2"/>
        <v>978.82999999999993</v>
      </c>
      <c r="D21" s="22">
        <f t="shared" si="2"/>
        <v>1026.3999999999999</v>
      </c>
      <c r="F21" s="13" t="s">
        <v>22</v>
      </c>
      <c r="G21" s="21">
        <f>SUMPRODUCT(($B$4='[17]Calculator Data Summary'!$B$5:$AG$5)*($B$5='[17]Calculator Data Summary'!$B$6:$AG$6)*($B$6='[17]Calculator Data Summary'!$B$4:$AG$4)*(G$13='[17]Calculator Data Summary'!$B$7:$AG$7)*($K21='[17]Calculator Data Summary'!$A$8:$A$21)*'[17]Calculator Data Summary'!$B$8:$AG$21)</f>
        <v>31.99</v>
      </c>
      <c r="H21" s="21">
        <f>SUMPRODUCT(($B$4='[17]Calculator Data Summary'!$B$5:$AG$5)*($B$5='[17]Calculator Data Summary'!$B$6:$AG$6)*($B$6='[17]Calculator Data Summary'!$B$4:$AG$4)*(H$13='[17]Calculator Data Summary'!$B$7:$AG$7)*($K21='[17]Calculator Data Summary'!$A$8:$A$21)*'[17]Calculator Data Summary'!$B$8:$AG$21)</f>
        <v>31.369999999999997</v>
      </c>
      <c r="I21" s="22">
        <f>SUMPRODUCT(($B$4='[17]Calculator Data Summary'!$B$5:$AG$5)*($B$5='[17]Calculator Data Summary'!$B$6:$AG$6)*($B$6='[17]Calculator Data Summary'!$B$4:$AG$4)*(I$13='[17]Calculator Data Summary'!$B$7:$AG$7)*($K21='[17]Calculator Data Summary'!$A$8:$A$21)*'[17]Calculator Data Summary'!$B$8:$AG$21)</f>
        <v>33.35</v>
      </c>
      <c r="K21" s="13" t="s">
        <v>22</v>
      </c>
      <c r="L21" s="21">
        <f>SUMPRODUCT(($B$4='[18]Calculator Data Summary'!$B$5:$AG$5)*($B$5='[18]Calculator Data Summary'!$B$6:$AG$6)*($B$6='[18]Calculator Data Summary'!$B$4:$AG$4)*(L$13='[18]Calculator Data Summary'!$B$7:$AG$7)*($K21='[18]Calculator Data Summary'!$A$8:$A$21)*'[18]Calculator Data Summary'!$B$8:$AG$21)</f>
        <v>70.150000000000006</v>
      </c>
      <c r="M21" s="21">
        <f>SUMPRODUCT(($B$4='[18]Calculator Data Summary'!$B$5:$AG$5)*($B$5='[18]Calculator Data Summary'!$B$6:$AG$6)*($B$6='[18]Calculator Data Summary'!$B$4:$AG$4)*(M$13='[18]Calculator Data Summary'!$B$7:$AG$7)*($K21='[18]Calculator Data Summary'!$A$8:$A$21)*'[18]Calculator Data Summary'!$B$8:$AG$21)</f>
        <v>51.74</v>
      </c>
      <c r="N21" s="22">
        <f>SUMPRODUCT(($B$4='[18]Calculator Data Summary'!$B$5:$AG$5)*($B$5='[18]Calculator Data Summary'!$B$6:$AG$6)*($B$6='[18]Calculator Data Summary'!$B$4:$AG$4)*(N$13='[18]Calculator Data Summary'!$B$7:$AG$7)*($K21='[18]Calculator Data Summary'!$A$8:$A$21)*'[18]Calculator Data Summary'!$B$8:$AG$21)</f>
        <v>53.86</v>
      </c>
      <c r="P21" s="13" t="s">
        <v>22</v>
      </c>
      <c r="Q21" s="21">
        <f>SUMPRODUCT(($B$4='[19]Calculator Data Summary'!$B$5:$AG$5)*($B$5='[19]Calculator Data Summary'!$B$6:$AG$6)*($B$6='[19]Calculator Data Summary'!$B$4:$AG$4)*(Q$13='[19]Calculator Data Summary'!$B$7:$AG$7)*($K21='[19]Calculator Data Summary'!$A$8:$A$21)*'[19]Calculator Data Summary'!$B$8:$AG$21)</f>
        <v>78.659999999999982</v>
      </c>
      <c r="R21" s="21">
        <f>SUMPRODUCT(($B$4='[19]Calculator Data Summary'!$B$5:$AG$5)*($B$5='[19]Calculator Data Summary'!$B$6:$AG$6)*($B$6='[19]Calculator Data Summary'!$B$4:$AG$4)*(R$13='[19]Calculator Data Summary'!$B$7:$AG$7)*($K21='[19]Calculator Data Summary'!$A$8:$A$21)*'[19]Calculator Data Summary'!$B$8:$AG$21)</f>
        <v>60.629999999999995</v>
      </c>
      <c r="S21" s="22">
        <f>SUMPRODUCT(($B$4='[19]Calculator Data Summary'!$B$5:$AG$5)*($B$5='[19]Calculator Data Summary'!$B$6:$AG$6)*($B$6='[19]Calculator Data Summary'!$B$4:$AG$4)*(S$13='[19]Calculator Data Summary'!$B$7:$AG$7)*($K21='[19]Calculator Data Summary'!$A$8:$A$21)*'[19]Calculator Data Summary'!$B$8:$AG$21)</f>
        <v>64.92</v>
      </c>
      <c r="U21" s="13" t="s">
        <v>22</v>
      </c>
      <c r="V21" s="21">
        <f>SUMPRODUCT(($B$4='[20]Calculator Data Summary'!$B$5:$AG$5)*($B$5='[20]Calculator Data Summary'!$B$6:$AG$6)*($B$6='[20]Calculator Data Summary'!$B$4:$AG$4)*(V$13='[20]Calculator Data Summary'!$B$7:$AG$7)*($K21='[20]Calculator Data Summary'!$A$8:$A$21)*'[20]Calculator Data Summary'!$B$8:$AG$21)</f>
        <v>27.61</v>
      </c>
      <c r="W21" s="21">
        <f>SUMPRODUCT(($B$4='[20]Calculator Data Summary'!$B$5:$AG$5)*($B$5='[20]Calculator Data Summary'!$B$6:$AG$6)*($B$6='[20]Calculator Data Summary'!$B$4:$AG$4)*(W$13='[20]Calculator Data Summary'!$B$7:$AG$7)*($K21='[20]Calculator Data Summary'!$A$8:$A$21)*'[20]Calculator Data Summary'!$B$8:$AG$21)</f>
        <v>30.44</v>
      </c>
      <c r="X21" s="22">
        <f>SUMPRODUCT(($B$4='[20]Calculator Data Summary'!$B$5:$AG$5)*($B$5='[20]Calculator Data Summary'!$B$6:$AG$6)*($B$6='[20]Calculator Data Summary'!$B$4:$AG$4)*(X$13='[20]Calculator Data Summary'!$B$7:$AG$7)*($K21='[20]Calculator Data Summary'!$A$8:$A$21)*'[20]Calculator Data Summary'!$B$8:$AG$21)</f>
        <v>32.179999999999993</v>
      </c>
      <c r="Z21" s="13" t="s">
        <v>22</v>
      </c>
      <c r="AA21" s="21">
        <f>SUMPRODUCT(($B$4='[21]Calculator Data Summary'!$B$5:$AG$5)*($B$5='[21]Calculator Data Summary'!$B$6:$AG$6)*($B$6='[21]Calculator Data Summary'!$B$4:$AG$4)*(AA$13='[21]Calculator Data Summary'!$B$7:$AG$7)*($K21='[21]Calculator Data Summary'!$A$8:$A$21)*'[21]Calculator Data Summary'!$B$8:$AG$21)</f>
        <v>71.349999999999994</v>
      </c>
      <c r="AB21" s="21">
        <f>SUMPRODUCT(($B$4='[21]Calculator Data Summary'!$B$5:$AG$5)*($B$5='[21]Calculator Data Summary'!$B$6:$AG$6)*($B$6='[21]Calculator Data Summary'!$B$4:$AG$4)*(AB$13='[21]Calculator Data Summary'!$B$7:$AG$7)*($K21='[21]Calculator Data Summary'!$A$8:$A$21)*'[21]Calculator Data Summary'!$B$8:$AG$21)</f>
        <v>64.600000000000009</v>
      </c>
      <c r="AC21" s="22">
        <f>SUMPRODUCT(($B$4='[21]Calculator Data Summary'!$B$5:$AG$5)*($B$5='[21]Calculator Data Summary'!$B$6:$AG$6)*($B$6='[21]Calculator Data Summary'!$B$4:$AG$4)*(AC$13='[21]Calculator Data Summary'!$B$7:$AG$7)*($K21='[21]Calculator Data Summary'!$A$8:$A$21)*'[21]Calculator Data Summary'!$B$8:$AG$21)</f>
        <v>67.279999999999987</v>
      </c>
      <c r="AE21" s="13" t="s">
        <v>22</v>
      </c>
      <c r="AF21" s="21">
        <f>SUMPRODUCT(($B$4='[22]Calculator Data Summary'!$B$5:$AG$5)*($B$5='[22]Calculator Data Summary'!$B$6:$AG$6)*($B$6='[22]Calculator Data Summary'!$B$4:$AG$4)*(AF$13='[22]Calculator Data Summary'!$B$7:$AG$7)*($K21='[22]Calculator Data Summary'!$A$8:$A$21)*'[22]Calculator Data Summary'!$B$8:$AG$21)</f>
        <v>51.63</v>
      </c>
      <c r="AG21" s="21">
        <f>SUMPRODUCT(($B$4='[22]Calculator Data Summary'!$B$5:$AG$5)*($B$5='[22]Calculator Data Summary'!$B$6:$AG$6)*($B$6='[22]Calculator Data Summary'!$B$4:$AG$4)*(AG$13='[22]Calculator Data Summary'!$B$7:$AG$7)*($K21='[22]Calculator Data Summary'!$A$8:$A$21)*'[22]Calculator Data Summary'!$B$8:$AG$21)</f>
        <v>38.159999999999997</v>
      </c>
      <c r="AH21" s="22">
        <f>SUMPRODUCT(($B$4='[22]Calculator Data Summary'!$B$5:$AG$5)*($B$5='[22]Calculator Data Summary'!$B$6:$AG$6)*($B$6='[22]Calculator Data Summary'!$B$4:$AG$4)*(AH$13='[22]Calculator Data Summary'!$B$7:$AG$7)*($K21='[22]Calculator Data Summary'!$A$8:$A$21)*'[22]Calculator Data Summary'!$B$8:$AG$21)</f>
        <v>40.1</v>
      </c>
      <c r="AJ21" s="13" t="s">
        <v>22</v>
      </c>
      <c r="AK21" s="21">
        <f>SUMPRODUCT(($B$4='[23]Calculator Data Summary'!$B$5:$AG$5)*($B$5='[23]Calculator Data Summary'!$B$6:$AG$6)*($B$6='[23]Calculator Data Summary'!$B$4:$AG$4)*(AK$13='[23]Calculator Data Summary'!$B$7:$AG$7)*($K21='[23]Calculator Data Summary'!$A$8:$A$21)*'[23]Calculator Data Summary'!$B$8:$AG$21)</f>
        <v>57.48</v>
      </c>
      <c r="AL21" s="21">
        <f>SUMPRODUCT(($B$4='[23]Calculator Data Summary'!$B$5:$AG$5)*($B$5='[23]Calculator Data Summary'!$B$6:$AG$6)*($B$6='[23]Calculator Data Summary'!$B$4:$AG$4)*(AL$13='[23]Calculator Data Summary'!$B$7:$AG$7)*($K21='[23]Calculator Data Summary'!$A$8:$A$21)*'[23]Calculator Data Summary'!$B$8:$AG$21)</f>
        <v>46.78</v>
      </c>
      <c r="AM21" s="22">
        <f>SUMPRODUCT(($B$4='[23]Calculator Data Summary'!$B$5:$AG$5)*($B$5='[23]Calculator Data Summary'!$B$6:$AG$6)*($B$6='[23]Calculator Data Summary'!$B$4:$AG$4)*(AM$13='[23]Calculator Data Summary'!$B$7:$AG$7)*($K21='[23]Calculator Data Summary'!$A$8:$A$21)*'[23]Calculator Data Summary'!$B$8:$AG$21)</f>
        <v>48.44</v>
      </c>
      <c r="AO21" s="13" t="s">
        <v>22</v>
      </c>
      <c r="AP21" s="21">
        <f>SUMPRODUCT(($B$4='[24]Calculator Data Summary'!$B$5:$AG$5)*($B$5='[24]Calculator Data Summary'!$B$6:$AG$6)*($B$6='[24]Calculator Data Summary'!$B$4:$AG$4)*(AP$13='[24]Calculator Data Summary'!$B$7:$AG$7)*($K21='[24]Calculator Data Summary'!$A$8:$A$21)*'[24]Calculator Data Summary'!$B$8:$AG$21)</f>
        <v>48.239999999999995</v>
      </c>
      <c r="AQ21" s="21">
        <f>SUMPRODUCT(($B$4='[24]Calculator Data Summary'!$B$5:$AG$5)*($B$5='[24]Calculator Data Summary'!$B$6:$AG$6)*($B$6='[24]Calculator Data Summary'!$B$4:$AG$4)*(AQ$13='[24]Calculator Data Summary'!$B$7:$AG$7)*($K21='[24]Calculator Data Summary'!$A$8:$A$21)*'[24]Calculator Data Summary'!$B$8:$AG$21)</f>
        <v>39.4</v>
      </c>
      <c r="AR21" s="22">
        <f>SUMPRODUCT(($B$4='[24]Calculator Data Summary'!$B$5:$AG$5)*($B$5='[24]Calculator Data Summary'!$B$6:$AG$6)*($B$6='[24]Calculator Data Summary'!$B$4:$AG$4)*(AR$13='[24]Calculator Data Summary'!$B$7:$AG$7)*($K21='[24]Calculator Data Summary'!$A$8:$A$21)*'[24]Calculator Data Summary'!$B$8:$AG$21)</f>
        <v>41.410000000000004</v>
      </c>
      <c r="AT21" s="13" t="s">
        <v>22</v>
      </c>
      <c r="AU21" s="21">
        <f>SUMPRODUCT(($B$4='[25]Calculator Data Summary'!$B$5:$AG$5)*($B$5='[25]Calculator Data Summary'!$B$6:$AG$6)*($B$6='[25]Calculator Data Summary'!$B$4:$AG$4)*(AU$13='[25]Calculator Data Summary'!$B$7:$AG$7)*($K21='[25]Calculator Data Summary'!$A$8:$A$21)*'[25]Calculator Data Summary'!$B$8:$AG$21)</f>
        <v>109.57</v>
      </c>
      <c r="AV21" s="21">
        <f>SUMPRODUCT(($B$4='[25]Calculator Data Summary'!$B$5:$AG$5)*($B$5='[25]Calculator Data Summary'!$B$6:$AG$6)*($B$6='[25]Calculator Data Summary'!$B$4:$AG$4)*(AV$13='[25]Calculator Data Summary'!$B$7:$AG$7)*($K21='[25]Calculator Data Summary'!$A$8:$A$21)*'[25]Calculator Data Summary'!$B$8:$AG$21)</f>
        <v>96.439999999999984</v>
      </c>
      <c r="AW21" s="22">
        <f>SUMPRODUCT(($B$4='[25]Calculator Data Summary'!$B$5:$AG$5)*($B$5='[25]Calculator Data Summary'!$B$6:$AG$6)*($B$6='[25]Calculator Data Summary'!$B$4:$AG$4)*(AW$13='[25]Calculator Data Summary'!$B$7:$AG$7)*($K21='[25]Calculator Data Summary'!$A$8:$A$21)*'[25]Calculator Data Summary'!$B$8:$AG$21)</f>
        <v>100.17999999999999</v>
      </c>
      <c r="AY21" s="13" t="s">
        <v>22</v>
      </c>
      <c r="AZ21" s="21">
        <f>SUMPRODUCT(($B$4='[26]Calculator Data Summary'!$B$5:$AG$5)*($B$5='[26]Calculator Data Summary'!$B$6:$AG$6)*($B$6='[26]Calculator Data Summary'!$B$4:$AG$4)*(AZ$13='[26]Calculator Data Summary'!$B$7:$AG$7)*($K21='[26]Calculator Data Summary'!$A$8:$A$21)*'[26]Calculator Data Summary'!$B$8:$AG$21)</f>
        <v>58.720000000000006</v>
      </c>
      <c r="BA21" s="21">
        <f>SUMPRODUCT(($B$4='[26]Calculator Data Summary'!$B$5:$AG$5)*($B$5='[26]Calculator Data Summary'!$B$6:$AG$6)*($B$6='[26]Calculator Data Summary'!$B$4:$AG$4)*(BA$13='[26]Calculator Data Summary'!$B$7:$AG$7)*($K21='[26]Calculator Data Summary'!$A$8:$A$21)*'[26]Calculator Data Summary'!$B$8:$AG$21)</f>
        <v>45.28</v>
      </c>
      <c r="BB21" s="22">
        <f>SUMPRODUCT(($B$4='[26]Calculator Data Summary'!$B$5:$AG$5)*($B$5='[26]Calculator Data Summary'!$B$6:$AG$6)*($B$6='[26]Calculator Data Summary'!$B$4:$AG$4)*(BB$13='[26]Calculator Data Summary'!$B$7:$AG$7)*($K21='[26]Calculator Data Summary'!$A$8:$A$21)*'[26]Calculator Data Summary'!$B$8:$AG$21)</f>
        <v>47.929999999999993</v>
      </c>
      <c r="BD21" s="13" t="s">
        <v>22</v>
      </c>
      <c r="BE21" s="21">
        <f>SUMPRODUCT(($B$4='[27]Calculator Data Summary'!$B$5:$AG$5)*($B$5='[27]Calculator Data Summary'!$B$6:$AG$6)*($B$6='[27]Calculator Data Summary'!$B$4:$AG$4)*(BE$13='[27]Calculator Data Summary'!$B$7:$AG$7)*($K21='[27]Calculator Data Summary'!$A$8:$A$21)*'[27]Calculator Data Summary'!$B$8:$AG$21)</f>
        <v>66.070000000000007</v>
      </c>
      <c r="BF21" s="21">
        <f>SUMPRODUCT(($B$4='[27]Calculator Data Summary'!$B$5:$AG$5)*($B$5='[27]Calculator Data Summary'!$B$6:$AG$6)*($B$6='[27]Calculator Data Summary'!$B$4:$AG$4)*(BF$13='[27]Calculator Data Summary'!$B$7:$AG$7)*($K21='[27]Calculator Data Summary'!$A$8:$A$21)*'[27]Calculator Data Summary'!$B$8:$AG$21)</f>
        <v>51.51</v>
      </c>
      <c r="BG21" s="22">
        <f>SUMPRODUCT(($B$4='[27]Calculator Data Summary'!$B$5:$AG$5)*($B$5='[27]Calculator Data Summary'!$B$6:$AG$6)*($B$6='[27]Calculator Data Summary'!$B$4:$AG$4)*(BG$13='[27]Calculator Data Summary'!$B$7:$AG$7)*($K21='[27]Calculator Data Summary'!$A$8:$A$21)*'[27]Calculator Data Summary'!$B$8:$AG$21)</f>
        <v>56.02</v>
      </c>
      <c r="BI21" s="13" t="s">
        <v>22</v>
      </c>
      <c r="BJ21" s="21">
        <f>SUMPRODUCT(($B$4='[28]Calculator Data Summary'!$B$5:$AG$5)*($B$5='[28]Calculator Data Summary'!$B$6:$AG$6)*($B$6='[28]Calculator Data Summary'!$B$4:$AG$4)*(BJ$13='[28]Calculator Data Summary'!$B$7:$AG$7)*($K21='[28]Calculator Data Summary'!$A$8:$A$21)*'[28]Calculator Data Summary'!$B$8:$AG$21)</f>
        <v>44.820000000000007</v>
      </c>
      <c r="BK21" s="21">
        <f>SUMPRODUCT(($B$4='[28]Calculator Data Summary'!$B$5:$AG$5)*($B$5='[28]Calculator Data Summary'!$B$6:$AG$6)*($B$6='[28]Calculator Data Summary'!$B$4:$AG$4)*(BK$13='[28]Calculator Data Summary'!$B$7:$AG$7)*($K21='[28]Calculator Data Summary'!$A$8:$A$21)*'[28]Calculator Data Summary'!$B$8:$AG$21)</f>
        <v>45.65</v>
      </c>
      <c r="BL21" s="22">
        <f>SUMPRODUCT(($B$4='[28]Calculator Data Summary'!$B$5:$AG$5)*($B$5='[28]Calculator Data Summary'!$B$6:$AG$6)*($B$6='[28]Calculator Data Summary'!$B$4:$AG$4)*(BL$13='[28]Calculator Data Summary'!$B$7:$AG$7)*($K21='[28]Calculator Data Summary'!$A$8:$A$21)*'[28]Calculator Data Summary'!$B$8:$AG$21)</f>
        <v>48.09</v>
      </c>
      <c r="BN21" s="13" t="s">
        <v>22</v>
      </c>
      <c r="BO21" s="21">
        <f>SUMPRODUCT(($B$4='[29]Calculator Data Summary'!$B$5:$AG$5)*($B$5='[29]Calculator Data Summary'!$B$6:$AG$6)*($B$6='[29]Calculator Data Summary'!$B$4:$AG$4)*(BO$13='[29]Calculator Data Summary'!$B$7:$AG$7)*($K21='[29]Calculator Data Summary'!$A$8:$A$21)*'[29]Calculator Data Summary'!$B$8:$AG$21)</f>
        <v>47.8</v>
      </c>
      <c r="BP21" s="21">
        <f>SUMPRODUCT(($B$4='[29]Calculator Data Summary'!$B$5:$AG$5)*($B$5='[29]Calculator Data Summary'!$B$6:$AG$6)*($B$6='[29]Calculator Data Summary'!$B$4:$AG$4)*(BP$13='[29]Calculator Data Summary'!$B$7:$AG$7)*($K21='[29]Calculator Data Summary'!$A$8:$A$21)*'[29]Calculator Data Summary'!$B$8:$AG$21)</f>
        <v>46.79</v>
      </c>
      <c r="BQ21" s="22">
        <f>SUMPRODUCT(($B$4='[29]Calculator Data Summary'!$B$5:$AG$5)*($B$5='[29]Calculator Data Summary'!$B$6:$AG$6)*($B$6='[29]Calculator Data Summary'!$B$4:$AG$4)*(BQ$13='[29]Calculator Data Summary'!$B$7:$AG$7)*($K21='[29]Calculator Data Summary'!$A$8:$A$21)*'[29]Calculator Data Summary'!$B$8:$AG$21)</f>
        <v>48.54</v>
      </c>
      <c r="BS21" s="13" t="s">
        <v>22</v>
      </c>
      <c r="BT21" s="21">
        <f>SUMPRODUCT(($B$4='[30]Calculator Data Summary'!$B$5:$AG$5)*($B$5='[30]Calculator Data Summary'!$B$6:$AG$6)*($B$6='[30]Calculator Data Summary'!$B$4:$AG$4)*(BT$13='[30]Calculator Data Summary'!$B$7:$AG$7)*($K21='[30]Calculator Data Summary'!$A$8:$A$21)*'[30]Calculator Data Summary'!$B$8:$AG$21)</f>
        <v>40.620000000000005</v>
      </c>
      <c r="BU21" s="21">
        <f>SUMPRODUCT(($B$4='[30]Calculator Data Summary'!$B$5:$AG$5)*($B$5='[30]Calculator Data Summary'!$B$6:$AG$6)*($B$6='[30]Calculator Data Summary'!$B$4:$AG$4)*(BU$13='[30]Calculator Data Summary'!$B$7:$AG$7)*($K21='[30]Calculator Data Summary'!$A$8:$A$21)*'[30]Calculator Data Summary'!$B$8:$AG$21)</f>
        <v>42.800000000000004</v>
      </c>
      <c r="BV21" s="22">
        <f>SUMPRODUCT(($B$4='[30]Calculator Data Summary'!$B$5:$AG$5)*($B$5='[30]Calculator Data Summary'!$B$6:$AG$6)*($B$6='[30]Calculator Data Summary'!$B$4:$AG$4)*(BV$13='[30]Calculator Data Summary'!$B$7:$AG$7)*($K21='[30]Calculator Data Summary'!$A$8:$A$21)*'[30]Calculator Data Summary'!$B$8:$AG$21)</f>
        <v>45.02</v>
      </c>
      <c r="BX21" s="13" t="s">
        <v>22</v>
      </c>
      <c r="BY21" s="21">
        <f>SUMPRODUCT(($B$4='[31]Calculator Data Summary'!$B$5:$AG$5)*($B$5='[31]Calculator Data Summary'!$B$6:$AG$6)*($B$6='[31]Calculator Data Summary'!$B$4:$AG$4)*(BY$13='[31]Calculator Data Summary'!$B$7:$AG$7)*($K21='[31]Calculator Data Summary'!$A$8:$A$21)*'[31]Calculator Data Summary'!$B$8:$AG$21)</f>
        <v>32.32</v>
      </c>
      <c r="BZ21" s="21">
        <f>SUMPRODUCT(($B$4='[31]Calculator Data Summary'!$B$5:$AG$5)*($B$5='[31]Calculator Data Summary'!$B$6:$AG$6)*($B$6='[31]Calculator Data Summary'!$B$4:$AG$4)*(BZ$13='[31]Calculator Data Summary'!$B$7:$AG$7)*($K21='[31]Calculator Data Summary'!$A$8:$A$21)*'[31]Calculator Data Summary'!$B$8:$AG$21)</f>
        <v>29.87</v>
      </c>
      <c r="CA21" s="22">
        <f>SUMPRODUCT(($B$4='[31]Calculator Data Summary'!$B$5:$AG$5)*($B$5='[31]Calculator Data Summary'!$B$6:$AG$6)*($B$6='[31]Calculator Data Summary'!$B$4:$AG$4)*(CA$13='[31]Calculator Data Summary'!$B$7:$AG$7)*($K21='[31]Calculator Data Summary'!$A$8:$A$21)*'[31]Calculator Data Summary'!$B$8:$AG$21)</f>
        <v>31.169999999999998</v>
      </c>
      <c r="CC21" s="13" t="s">
        <v>22</v>
      </c>
      <c r="CD21" s="21">
        <f>SUMPRODUCT(($B$4='[32]Calculator Data Summary'!$B$5:$AG$5)*($B$5='[32]Calculator Data Summary'!$B$6:$AG$6)*($B$6='[32]Calculator Data Summary'!$B$4:$AG$4)*(CD$13='[32]Calculator Data Summary'!$B$7:$AG$7)*($K21='[32]Calculator Data Summary'!$A$8:$A$21)*'[32]Calculator Data Summary'!$B$8:$AG$21)</f>
        <v>50.789999999999992</v>
      </c>
      <c r="CE21" s="21">
        <f>SUMPRODUCT(($B$4='[32]Calculator Data Summary'!$B$5:$AG$5)*($B$5='[32]Calculator Data Summary'!$B$6:$AG$6)*($B$6='[32]Calculator Data Summary'!$B$4:$AG$4)*(CE$13='[32]Calculator Data Summary'!$B$7:$AG$7)*($K21='[32]Calculator Data Summary'!$A$8:$A$21)*'[32]Calculator Data Summary'!$B$8:$AG$21)</f>
        <v>44.53</v>
      </c>
      <c r="CF21" s="22">
        <f>SUMPRODUCT(($B$4='[32]Calculator Data Summary'!$B$5:$AG$5)*($B$5='[32]Calculator Data Summary'!$B$6:$AG$6)*($B$6='[32]Calculator Data Summary'!$B$4:$AG$4)*(CF$13='[32]Calculator Data Summary'!$B$7:$AG$7)*($K21='[32]Calculator Data Summary'!$A$8:$A$21)*'[32]Calculator Data Summary'!$B$8:$AG$21)</f>
        <v>47.18</v>
      </c>
      <c r="CH21" s="13" t="s">
        <v>22</v>
      </c>
      <c r="CI21" s="21">
        <f>SUMPRODUCT(($B$4='[33]Calculator Data Summary'!$B$5:$AG$5)*($B$5='[33]Calculator Data Summary'!$B$6:$AG$6)*($B$6='[33]Calculator Data Summary'!$B$4:$AG$4)*(CI$13='[33]Calculator Data Summary'!$B$7:$AG$7)*($K21='[33]Calculator Data Summary'!$A$8:$A$21)*'[33]Calculator Data Summary'!$B$8:$AG$21)</f>
        <v>18.89</v>
      </c>
      <c r="CJ21" s="21">
        <f>SUMPRODUCT(($B$4='[33]Calculator Data Summary'!$B$5:$AG$5)*($B$5='[33]Calculator Data Summary'!$B$6:$AG$6)*($B$6='[33]Calculator Data Summary'!$B$4:$AG$4)*(CJ$13='[33]Calculator Data Summary'!$B$7:$AG$7)*($K21='[33]Calculator Data Summary'!$A$8:$A$21)*'[33]Calculator Data Summary'!$B$8:$AG$21)</f>
        <v>19.759999999999998</v>
      </c>
      <c r="CK21" s="22">
        <f>SUMPRODUCT(($B$4='[33]Calculator Data Summary'!$B$5:$AG$5)*($B$5='[33]Calculator Data Summary'!$B$6:$AG$6)*($B$6='[33]Calculator Data Summary'!$B$4:$AG$4)*(CK$13='[33]Calculator Data Summary'!$B$7:$AG$7)*($K21='[33]Calculator Data Summary'!$A$8:$A$21)*'[33]Calculator Data Summary'!$B$8:$AG$21)</f>
        <v>20.869999999999997</v>
      </c>
      <c r="CM21" s="13" t="s">
        <v>22</v>
      </c>
      <c r="CN21" s="21">
        <f>SUMPRODUCT(($B$4='[34]Calculator Data Summary'!$B$5:$AG$5)*($B$5='[34]Calculator Data Summary'!$B$6:$AG$6)*($B$6='[34]Calculator Data Summary'!$B$4:$AG$4)*(CN$13='[34]Calculator Data Summary'!$B$7:$AG$7)*($K21='[34]Calculator Data Summary'!$A$8:$A$21)*'[34]Calculator Data Summary'!$B$8:$AG$21)</f>
        <v>61.680000000000007</v>
      </c>
      <c r="CO21" s="21">
        <f>SUMPRODUCT(($B$4='[34]Calculator Data Summary'!$B$5:$AG$5)*($B$5='[34]Calculator Data Summary'!$B$6:$AG$6)*($B$6='[34]Calculator Data Summary'!$B$4:$AG$4)*(CO$13='[34]Calculator Data Summary'!$B$7:$AG$7)*($K21='[34]Calculator Data Summary'!$A$8:$A$21)*'[34]Calculator Data Summary'!$B$8:$AG$21)</f>
        <v>46.33</v>
      </c>
      <c r="CP21" s="22">
        <f>SUMPRODUCT(($B$4='[34]Calculator Data Summary'!$B$5:$AG$5)*($B$5='[34]Calculator Data Summary'!$B$6:$AG$6)*($B$6='[34]Calculator Data Summary'!$B$4:$AG$4)*(CP$13='[34]Calculator Data Summary'!$B$7:$AG$7)*($K21='[34]Calculator Data Summary'!$A$8:$A$21)*'[34]Calculator Data Summary'!$B$8:$AG$21)</f>
        <v>47.31</v>
      </c>
      <c r="CR21" s="13" t="s">
        <v>22</v>
      </c>
      <c r="CS21" s="21">
        <f>SUMPRODUCT(($B$4='[35]Calculator Data Summary'!$B$5:$AG$5)*($B$5='[35]Calculator Data Summary'!$B$6:$AG$6)*($B$6='[35]Calculator Data Summary'!$B$4:$AG$4)*(CS$13='[35]Calculator Data Summary'!$B$7:$AG$7)*($K21='[35]Calculator Data Summary'!$A$8:$A$21)*'[35]Calculator Data Summary'!$B$8:$AG$21)</f>
        <v>61.37</v>
      </c>
      <c r="CT21" s="21">
        <f>SUMPRODUCT(($B$4='[35]Calculator Data Summary'!$B$5:$AG$5)*($B$5='[35]Calculator Data Summary'!$B$6:$AG$6)*($B$6='[35]Calculator Data Summary'!$B$4:$AG$4)*(CT$13='[35]Calculator Data Summary'!$B$7:$AG$7)*($K21='[35]Calculator Data Summary'!$A$8:$A$21)*'[35]Calculator Data Summary'!$B$8:$AG$21)</f>
        <v>52.65</v>
      </c>
      <c r="CU21" s="22">
        <f>SUMPRODUCT(($B$4='[35]Calculator Data Summary'!$B$5:$AG$5)*($B$5='[35]Calculator Data Summary'!$B$6:$AG$6)*($B$6='[35]Calculator Data Summary'!$B$4:$AG$4)*(CU$13='[35]Calculator Data Summary'!$B$7:$AG$7)*($K21='[35]Calculator Data Summary'!$A$8:$A$21)*'[35]Calculator Data Summary'!$B$8:$AG$21)</f>
        <v>54.67</v>
      </c>
      <c r="CW21" s="13" t="s">
        <v>22</v>
      </c>
      <c r="CX21" s="21">
        <f>SUMPRODUCT(($B$4='[36]AV Calculator Data Summary'!$B$5:$AG$5)*($B$5='[36]AV Calculator Data Summary'!$B$6:$AG$6)*($B$6='[36]AV Calculator Data Summary'!$B$4:$AG$4)*(CX$13='[36]AV Calculator Data Summary'!$B$7:$AG$7)*($K21='[36]AV Calculator Data Summary'!$A$8:$A$21)*'[36]AV Calculator Data Summary'!$B$8:$AG$21)</f>
        <v>59.959999999999994</v>
      </c>
      <c r="CY21" s="21">
        <f>SUMPRODUCT(($B$4='[36]AV Calculator Data Summary'!$B$5:$AG$5)*($B$5='[36]AV Calculator Data Summary'!$B$6:$AG$6)*($B$6='[36]AV Calculator Data Summary'!$B$4:$AG$4)*(CY$13='[36]AV Calculator Data Summary'!$B$7:$AG$7)*($K21='[36]AV Calculator Data Summary'!$A$8:$A$21)*'[36]AV Calculator Data Summary'!$B$8:$AG$21)</f>
        <v>40.400000000000006</v>
      </c>
      <c r="CZ21" s="22">
        <f>SUMPRODUCT(($B$4='[36]AV Calculator Data Summary'!$B$5:$AG$5)*($B$5='[36]AV Calculator Data Summary'!$B$6:$AG$6)*($B$6='[36]AV Calculator Data Summary'!$B$4:$AG$4)*(CZ$13='[36]AV Calculator Data Summary'!$B$7:$AG$7)*($K21='[36]AV Calculator Data Summary'!$A$8:$A$21)*'[36]AV Calculator Data Summary'!$B$8:$AG$21)</f>
        <v>42.39</v>
      </c>
      <c r="DB21" s="13" t="s">
        <v>22</v>
      </c>
      <c r="DC21" s="21">
        <f>SUMPRODUCT(($B$4='[36]PV Calculator Data Summary'!$B$5:$AG$5)*($B$5='[36]PV Calculator Data Summary'!$B$6:$AG$6)*($B$6='[36]PV Calculator Data Summary'!$B$4:$AG$4)*(DC$13='[36]PV Calculator Data Summary'!$B$7:$AG$7)*($K21='[36]PV Calculator Data Summary'!$A$8:$A$21)*'[36]PV Calculator Data Summary'!$B$8:$AG$21)</f>
        <v>69.510000000000005</v>
      </c>
      <c r="DD21" s="21">
        <f>SUMPRODUCT(($B$4='[36]PV Calculator Data Summary'!$B$5:$AG$5)*($B$5='[36]PV Calculator Data Summary'!$B$6:$AG$6)*($B$6='[36]PV Calculator Data Summary'!$B$4:$AG$4)*(DD$13='[36]PV Calculator Data Summary'!$B$7:$AG$7)*($K21='[36]PV Calculator Data Summary'!$A$8:$A$21)*'[36]PV Calculator Data Summary'!$B$8:$AG$21)</f>
        <v>53.699999999999996</v>
      </c>
      <c r="DE21" s="22">
        <f>SUMPRODUCT(($B$4='[36]PV Calculator Data Summary'!$B$5:$AG$5)*($B$5='[36]PV Calculator Data Summary'!$B$6:$AG$6)*($B$6='[36]PV Calculator Data Summary'!$B$4:$AG$4)*(DE$13='[36]PV Calculator Data Summary'!$B$7:$AG$7)*($K21='[36]PV Calculator Data Summary'!$A$8:$A$21)*'[36]PV Calculator Data Summary'!$B$8:$AG$21)</f>
        <v>55.489999999999995</v>
      </c>
      <c r="DG21" s="13" t="s">
        <v>22</v>
      </c>
      <c r="DH21" s="21">
        <v>0</v>
      </c>
      <c r="DI21" s="21">
        <v>0</v>
      </c>
      <c r="DJ21" s="22">
        <v>0</v>
      </c>
      <c r="DL21" s="13" t="s">
        <v>22</v>
      </c>
      <c r="DM21" s="21">
        <v>0</v>
      </c>
      <c r="DN21" s="21">
        <v>0</v>
      </c>
      <c r="DO21" s="22">
        <v>0</v>
      </c>
      <c r="DQ21" s="13" t="s">
        <v>22</v>
      </c>
      <c r="DR21" s="21">
        <v>0</v>
      </c>
      <c r="DS21" s="21">
        <v>0</v>
      </c>
      <c r="DT21" s="22">
        <v>0</v>
      </c>
      <c r="DV21" s="13" t="s">
        <v>22</v>
      </c>
      <c r="DW21" s="21">
        <v>0</v>
      </c>
      <c r="DX21" s="21">
        <v>0</v>
      </c>
      <c r="DY21" s="22">
        <v>0</v>
      </c>
      <c r="EA21" s="13" t="s">
        <v>22</v>
      </c>
      <c r="EB21" s="21">
        <v>0</v>
      </c>
      <c r="EC21" s="21">
        <v>0</v>
      </c>
      <c r="ED21" s="22">
        <v>0</v>
      </c>
      <c r="EF21" s="13" t="s">
        <v>22</v>
      </c>
      <c r="EG21" s="21">
        <v>0</v>
      </c>
      <c r="EH21" s="21">
        <v>0</v>
      </c>
      <c r="EI21" s="22">
        <v>0</v>
      </c>
      <c r="EK21" s="13" t="s">
        <v>22</v>
      </c>
      <c r="EL21" s="21">
        <v>0</v>
      </c>
      <c r="EM21" s="21">
        <v>0</v>
      </c>
      <c r="EN21" s="22">
        <v>0</v>
      </c>
      <c r="EP21" s="13" t="s">
        <v>22</v>
      </c>
      <c r="EQ21" s="21">
        <v>0</v>
      </c>
      <c r="ER21" s="21">
        <v>0</v>
      </c>
      <c r="ES21" s="22">
        <v>0</v>
      </c>
      <c r="EU21" s="13" t="s">
        <v>22</v>
      </c>
      <c r="EV21" s="21">
        <v>0</v>
      </c>
      <c r="EW21" s="21">
        <v>0</v>
      </c>
      <c r="EX21" s="22">
        <v>0</v>
      </c>
      <c r="EZ21" s="13" t="s">
        <v>22</v>
      </c>
      <c r="FA21" s="21">
        <v>0</v>
      </c>
      <c r="FB21" s="21">
        <v>0</v>
      </c>
      <c r="FC21" s="22">
        <v>0</v>
      </c>
      <c r="FE21" s="13" t="s">
        <v>22</v>
      </c>
      <c r="FF21" s="21">
        <v>0</v>
      </c>
      <c r="FG21" s="21">
        <v>0</v>
      </c>
      <c r="FH21" s="22">
        <v>0</v>
      </c>
      <c r="FJ21" s="13" t="s">
        <v>22</v>
      </c>
      <c r="FK21" s="21">
        <v>0</v>
      </c>
      <c r="FL21" s="21">
        <v>0</v>
      </c>
      <c r="FM21" s="22">
        <v>0</v>
      </c>
      <c r="FO21" s="13" t="s">
        <v>22</v>
      </c>
      <c r="FP21" s="21">
        <v>0</v>
      </c>
      <c r="FQ21" s="21">
        <v>0</v>
      </c>
      <c r="FR21" s="22">
        <v>0</v>
      </c>
      <c r="FT21" s="13" t="s">
        <v>22</v>
      </c>
      <c r="FU21" s="21">
        <v>0</v>
      </c>
      <c r="FV21" s="21">
        <v>0</v>
      </c>
      <c r="FW21" s="22">
        <v>0</v>
      </c>
      <c r="FY21" s="13" t="s">
        <v>22</v>
      </c>
      <c r="FZ21" s="21">
        <v>0</v>
      </c>
      <c r="GA21" s="21">
        <v>0</v>
      </c>
      <c r="GB21" s="22">
        <v>0</v>
      </c>
      <c r="GD21" s="13" t="s">
        <v>22</v>
      </c>
      <c r="GE21" s="21">
        <v>0</v>
      </c>
      <c r="GF21" s="21">
        <v>0</v>
      </c>
      <c r="GG21" s="22">
        <v>0</v>
      </c>
      <c r="GI21" s="13" t="s">
        <v>22</v>
      </c>
      <c r="GJ21" s="21">
        <v>0</v>
      </c>
      <c r="GK21" s="21">
        <v>0</v>
      </c>
      <c r="GL21" s="22">
        <v>0</v>
      </c>
      <c r="GN21" s="13" t="s">
        <v>22</v>
      </c>
      <c r="GO21" s="21">
        <v>0</v>
      </c>
      <c r="GP21" s="21">
        <v>0</v>
      </c>
      <c r="GQ21" s="22">
        <v>0</v>
      </c>
      <c r="GS21" s="13" t="s">
        <v>22</v>
      </c>
      <c r="GT21" s="21">
        <v>0</v>
      </c>
      <c r="GU21" s="21">
        <v>0</v>
      </c>
      <c r="GV21" s="22">
        <v>0</v>
      </c>
      <c r="GX21" s="13" t="s">
        <v>22</v>
      </c>
      <c r="GY21" s="21">
        <v>0</v>
      </c>
      <c r="GZ21" s="21">
        <v>0</v>
      </c>
      <c r="HA21" s="22">
        <v>0</v>
      </c>
      <c r="HC21" s="13" t="s">
        <v>22</v>
      </c>
      <c r="HD21" s="21">
        <v>0</v>
      </c>
      <c r="HE21" s="21">
        <v>0</v>
      </c>
      <c r="HF21" s="22">
        <v>0</v>
      </c>
      <c r="HH21" s="13" t="s">
        <v>22</v>
      </c>
      <c r="HI21" s="21">
        <v>0</v>
      </c>
      <c r="HJ21" s="21">
        <v>0</v>
      </c>
      <c r="HK21" s="22">
        <v>0</v>
      </c>
      <c r="HM21" s="13" t="s">
        <v>22</v>
      </c>
      <c r="HN21" s="21">
        <v>0</v>
      </c>
      <c r="HO21" s="21">
        <v>0</v>
      </c>
      <c r="HP21" s="22">
        <v>0</v>
      </c>
    </row>
    <row r="22" spans="1:224" x14ac:dyDescent="0.25">
      <c r="A22" s="13" t="s">
        <v>23</v>
      </c>
      <c r="B22" s="21">
        <f t="shared" si="3"/>
        <v>1159.23</v>
      </c>
      <c r="C22" s="21">
        <f t="shared" si="2"/>
        <v>978.82999999999993</v>
      </c>
      <c r="D22" s="22">
        <f t="shared" si="2"/>
        <v>1026.3999999999999</v>
      </c>
      <c r="F22" s="13" t="s">
        <v>23</v>
      </c>
      <c r="G22" s="21">
        <f>SUMPRODUCT(($B$4='[17]Calculator Data Summary'!$B$5:$AG$5)*($B$5='[17]Calculator Data Summary'!$B$6:$AG$6)*($B$6='[17]Calculator Data Summary'!$B$4:$AG$4)*(G$13='[17]Calculator Data Summary'!$B$7:$AG$7)*($K22='[17]Calculator Data Summary'!$A$8:$A$21)*'[17]Calculator Data Summary'!$B$8:$AG$21)</f>
        <v>31.99</v>
      </c>
      <c r="H22" s="21">
        <f>SUMPRODUCT(($B$4='[17]Calculator Data Summary'!$B$5:$AG$5)*($B$5='[17]Calculator Data Summary'!$B$6:$AG$6)*($B$6='[17]Calculator Data Summary'!$B$4:$AG$4)*(H$13='[17]Calculator Data Summary'!$B$7:$AG$7)*($K22='[17]Calculator Data Summary'!$A$8:$A$21)*'[17]Calculator Data Summary'!$B$8:$AG$21)</f>
        <v>31.369999999999997</v>
      </c>
      <c r="I22" s="22">
        <f>SUMPRODUCT(($B$4='[17]Calculator Data Summary'!$B$5:$AG$5)*($B$5='[17]Calculator Data Summary'!$B$6:$AG$6)*($B$6='[17]Calculator Data Summary'!$B$4:$AG$4)*(I$13='[17]Calculator Data Summary'!$B$7:$AG$7)*($K22='[17]Calculator Data Summary'!$A$8:$A$21)*'[17]Calculator Data Summary'!$B$8:$AG$21)</f>
        <v>33.35</v>
      </c>
      <c r="K22" s="13" t="s">
        <v>23</v>
      </c>
      <c r="L22" s="21">
        <f>SUMPRODUCT(($B$4='[18]Calculator Data Summary'!$B$5:$AG$5)*($B$5='[18]Calculator Data Summary'!$B$6:$AG$6)*($B$6='[18]Calculator Data Summary'!$B$4:$AG$4)*(L$13='[18]Calculator Data Summary'!$B$7:$AG$7)*($K22='[18]Calculator Data Summary'!$A$8:$A$21)*'[18]Calculator Data Summary'!$B$8:$AG$21)</f>
        <v>70.150000000000006</v>
      </c>
      <c r="M22" s="21">
        <f>SUMPRODUCT(($B$4='[18]Calculator Data Summary'!$B$5:$AG$5)*($B$5='[18]Calculator Data Summary'!$B$6:$AG$6)*($B$6='[18]Calculator Data Summary'!$B$4:$AG$4)*(M$13='[18]Calculator Data Summary'!$B$7:$AG$7)*($K22='[18]Calculator Data Summary'!$A$8:$A$21)*'[18]Calculator Data Summary'!$B$8:$AG$21)</f>
        <v>51.74</v>
      </c>
      <c r="N22" s="22">
        <f>SUMPRODUCT(($B$4='[18]Calculator Data Summary'!$B$5:$AG$5)*($B$5='[18]Calculator Data Summary'!$B$6:$AG$6)*($B$6='[18]Calculator Data Summary'!$B$4:$AG$4)*(N$13='[18]Calculator Data Summary'!$B$7:$AG$7)*($K22='[18]Calculator Data Summary'!$A$8:$A$21)*'[18]Calculator Data Summary'!$B$8:$AG$21)</f>
        <v>53.86</v>
      </c>
      <c r="P22" s="13" t="s">
        <v>23</v>
      </c>
      <c r="Q22" s="21">
        <f>SUMPRODUCT(($B$4='[19]Calculator Data Summary'!$B$5:$AG$5)*($B$5='[19]Calculator Data Summary'!$B$6:$AG$6)*($B$6='[19]Calculator Data Summary'!$B$4:$AG$4)*(Q$13='[19]Calculator Data Summary'!$B$7:$AG$7)*($K22='[19]Calculator Data Summary'!$A$8:$A$21)*'[19]Calculator Data Summary'!$B$8:$AG$21)</f>
        <v>78.659999999999982</v>
      </c>
      <c r="R22" s="21">
        <f>SUMPRODUCT(($B$4='[19]Calculator Data Summary'!$B$5:$AG$5)*($B$5='[19]Calculator Data Summary'!$B$6:$AG$6)*($B$6='[19]Calculator Data Summary'!$B$4:$AG$4)*(R$13='[19]Calculator Data Summary'!$B$7:$AG$7)*($K22='[19]Calculator Data Summary'!$A$8:$A$21)*'[19]Calculator Data Summary'!$B$8:$AG$21)</f>
        <v>60.629999999999995</v>
      </c>
      <c r="S22" s="22">
        <f>SUMPRODUCT(($B$4='[19]Calculator Data Summary'!$B$5:$AG$5)*($B$5='[19]Calculator Data Summary'!$B$6:$AG$6)*($B$6='[19]Calculator Data Summary'!$B$4:$AG$4)*(S$13='[19]Calculator Data Summary'!$B$7:$AG$7)*($K22='[19]Calculator Data Summary'!$A$8:$A$21)*'[19]Calculator Data Summary'!$B$8:$AG$21)</f>
        <v>64.92</v>
      </c>
      <c r="U22" s="13" t="s">
        <v>23</v>
      </c>
      <c r="V22" s="21">
        <f>SUMPRODUCT(($B$4='[20]Calculator Data Summary'!$B$5:$AG$5)*($B$5='[20]Calculator Data Summary'!$B$6:$AG$6)*($B$6='[20]Calculator Data Summary'!$B$4:$AG$4)*(V$13='[20]Calculator Data Summary'!$B$7:$AG$7)*($K22='[20]Calculator Data Summary'!$A$8:$A$21)*'[20]Calculator Data Summary'!$B$8:$AG$21)</f>
        <v>27.61</v>
      </c>
      <c r="W22" s="21">
        <f>SUMPRODUCT(($B$4='[20]Calculator Data Summary'!$B$5:$AG$5)*($B$5='[20]Calculator Data Summary'!$B$6:$AG$6)*($B$6='[20]Calculator Data Summary'!$B$4:$AG$4)*(W$13='[20]Calculator Data Summary'!$B$7:$AG$7)*($K22='[20]Calculator Data Summary'!$A$8:$A$21)*'[20]Calculator Data Summary'!$B$8:$AG$21)</f>
        <v>30.44</v>
      </c>
      <c r="X22" s="22">
        <f>SUMPRODUCT(($B$4='[20]Calculator Data Summary'!$B$5:$AG$5)*($B$5='[20]Calculator Data Summary'!$B$6:$AG$6)*($B$6='[20]Calculator Data Summary'!$B$4:$AG$4)*(X$13='[20]Calculator Data Summary'!$B$7:$AG$7)*($K22='[20]Calculator Data Summary'!$A$8:$A$21)*'[20]Calculator Data Summary'!$B$8:$AG$21)</f>
        <v>32.179999999999993</v>
      </c>
      <c r="Z22" s="13" t="s">
        <v>23</v>
      </c>
      <c r="AA22" s="21">
        <f>SUMPRODUCT(($B$4='[21]Calculator Data Summary'!$B$5:$AG$5)*($B$5='[21]Calculator Data Summary'!$B$6:$AG$6)*($B$6='[21]Calculator Data Summary'!$B$4:$AG$4)*(AA$13='[21]Calculator Data Summary'!$B$7:$AG$7)*($K22='[21]Calculator Data Summary'!$A$8:$A$21)*'[21]Calculator Data Summary'!$B$8:$AG$21)</f>
        <v>71.349999999999994</v>
      </c>
      <c r="AB22" s="21">
        <f>SUMPRODUCT(($B$4='[21]Calculator Data Summary'!$B$5:$AG$5)*($B$5='[21]Calculator Data Summary'!$B$6:$AG$6)*($B$6='[21]Calculator Data Summary'!$B$4:$AG$4)*(AB$13='[21]Calculator Data Summary'!$B$7:$AG$7)*($K22='[21]Calculator Data Summary'!$A$8:$A$21)*'[21]Calculator Data Summary'!$B$8:$AG$21)</f>
        <v>64.600000000000009</v>
      </c>
      <c r="AC22" s="22">
        <f>SUMPRODUCT(($B$4='[21]Calculator Data Summary'!$B$5:$AG$5)*($B$5='[21]Calculator Data Summary'!$B$6:$AG$6)*($B$6='[21]Calculator Data Summary'!$B$4:$AG$4)*(AC$13='[21]Calculator Data Summary'!$B$7:$AG$7)*($K22='[21]Calculator Data Summary'!$A$8:$A$21)*'[21]Calculator Data Summary'!$B$8:$AG$21)</f>
        <v>67.279999999999987</v>
      </c>
      <c r="AE22" s="13" t="s">
        <v>23</v>
      </c>
      <c r="AF22" s="21">
        <f>SUMPRODUCT(($B$4='[22]Calculator Data Summary'!$B$5:$AG$5)*($B$5='[22]Calculator Data Summary'!$B$6:$AG$6)*($B$6='[22]Calculator Data Summary'!$B$4:$AG$4)*(AF$13='[22]Calculator Data Summary'!$B$7:$AG$7)*($K22='[22]Calculator Data Summary'!$A$8:$A$21)*'[22]Calculator Data Summary'!$B$8:$AG$21)</f>
        <v>51.63</v>
      </c>
      <c r="AG22" s="21">
        <f>SUMPRODUCT(($B$4='[22]Calculator Data Summary'!$B$5:$AG$5)*($B$5='[22]Calculator Data Summary'!$B$6:$AG$6)*($B$6='[22]Calculator Data Summary'!$B$4:$AG$4)*(AG$13='[22]Calculator Data Summary'!$B$7:$AG$7)*($K22='[22]Calculator Data Summary'!$A$8:$A$21)*'[22]Calculator Data Summary'!$B$8:$AG$21)</f>
        <v>38.159999999999997</v>
      </c>
      <c r="AH22" s="22">
        <f>SUMPRODUCT(($B$4='[22]Calculator Data Summary'!$B$5:$AG$5)*($B$5='[22]Calculator Data Summary'!$B$6:$AG$6)*($B$6='[22]Calculator Data Summary'!$B$4:$AG$4)*(AH$13='[22]Calculator Data Summary'!$B$7:$AG$7)*($K22='[22]Calculator Data Summary'!$A$8:$A$21)*'[22]Calculator Data Summary'!$B$8:$AG$21)</f>
        <v>40.1</v>
      </c>
      <c r="AJ22" s="13" t="s">
        <v>23</v>
      </c>
      <c r="AK22" s="21">
        <f>SUMPRODUCT(($B$4='[23]Calculator Data Summary'!$B$5:$AG$5)*($B$5='[23]Calculator Data Summary'!$B$6:$AG$6)*($B$6='[23]Calculator Data Summary'!$B$4:$AG$4)*(AK$13='[23]Calculator Data Summary'!$B$7:$AG$7)*($K22='[23]Calculator Data Summary'!$A$8:$A$21)*'[23]Calculator Data Summary'!$B$8:$AG$21)</f>
        <v>57.48</v>
      </c>
      <c r="AL22" s="21">
        <f>SUMPRODUCT(($B$4='[23]Calculator Data Summary'!$B$5:$AG$5)*($B$5='[23]Calculator Data Summary'!$B$6:$AG$6)*($B$6='[23]Calculator Data Summary'!$B$4:$AG$4)*(AL$13='[23]Calculator Data Summary'!$B$7:$AG$7)*($K22='[23]Calculator Data Summary'!$A$8:$A$21)*'[23]Calculator Data Summary'!$B$8:$AG$21)</f>
        <v>46.78</v>
      </c>
      <c r="AM22" s="22">
        <f>SUMPRODUCT(($B$4='[23]Calculator Data Summary'!$B$5:$AG$5)*($B$5='[23]Calculator Data Summary'!$B$6:$AG$6)*($B$6='[23]Calculator Data Summary'!$B$4:$AG$4)*(AM$13='[23]Calculator Data Summary'!$B$7:$AG$7)*($K22='[23]Calculator Data Summary'!$A$8:$A$21)*'[23]Calculator Data Summary'!$B$8:$AG$21)</f>
        <v>48.44</v>
      </c>
      <c r="AO22" s="13" t="s">
        <v>23</v>
      </c>
      <c r="AP22" s="21">
        <f>SUMPRODUCT(($B$4='[24]Calculator Data Summary'!$B$5:$AG$5)*($B$5='[24]Calculator Data Summary'!$B$6:$AG$6)*($B$6='[24]Calculator Data Summary'!$B$4:$AG$4)*(AP$13='[24]Calculator Data Summary'!$B$7:$AG$7)*($K22='[24]Calculator Data Summary'!$A$8:$A$21)*'[24]Calculator Data Summary'!$B$8:$AG$21)</f>
        <v>48.239999999999995</v>
      </c>
      <c r="AQ22" s="21">
        <f>SUMPRODUCT(($B$4='[24]Calculator Data Summary'!$B$5:$AG$5)*($B$5='[24]Calculator Data Summary'!$B$6:$AG$6)*($B$6='[24]Calculator Data Summary'!$B$4:$AG$4)*(AQ$13='[24]Calculator Data Summary'!$B$7:$AG$7)*($K22='[24]Calculator Data Summary'!$A$8:$A$21)*'[24]Calculator Data Summary'!$B$8:$AG$21)</f>
        <v>39.4</v>
      </c>
      <c r="AR22" s="22">
        <f>SUMPRODUCT(($B$4='[24]Calculator Data Summary'!$B$5:$AG$5)*($B$5='[24]Calculator Data Summary'!$B$6:$AG$6)*($B$6='[24]Calculator Data Summary'!$B$4:$AG$4)*(AR$13='[24]Calculator Data Summary'!$B$7:$AG$7)*($K22='[24]Calculator Data Summary'!$A$8:$A$21)*'[24]Calculator Data Summary'!$B$8:$AG$21)</f>
        <v>41.410000000000004</v>
      </c>
      <c r="AT22" s="13" t="s">
        <v>23</v>
      </c>
      <c r="AU22" s="21">
        <f>SUMPRODUCT(($B$4='[25]Calculator Data Summary'!$B$5:$AG$5)*($B$5='[25]Calculator Data Summary'!$B$6:$AG$6)*($B$6='[25]Calculator Data Summary'!$B$4:$AG$4)*(AU$13='[25]Calculator Data Summary'!$B$7:$AG$7)*($K22='[25]Calculator Data Summary'!$A$8:$A$21)*'[25]Calculator Data Summary'!$B$8:$AG$21)</f>
        <v>109.57</v>
      </c>
      <c r="AV22" s="21">
        <f>SUMPRODUCT(($B$4='[25]Calculator Data Summary'!$B$5:$AG$5)*($B$5='[25]Calculator Data Summary'!$B$6:$AG$6)*($B$6='[25]Calculator Data Summary'!$B$4:$AG$4)*(AV$13='[25]Calculator Data Summary'!$B$7:$AG$7)*($K22='[25]Calculator Data Summary'!$A$8:$A$21)*'[25]Calculator Data Summary'!$B$8:$AG$21)</f>
        <v>96.439999999999984</v>
      </c>
      <c r="AW22" s="22">
        <f>SUMPRODUCT(($B$4='[25]Calculator Data Summary'!$B$5:$AG$5)*($B$5='[25]Calculator Data Summary'!$B$6:$AG$6)*($B$6='[25]Calculator Data Summary'!$B$4:$AG$4)*(AW$13='[25]Calculator Data Summary'!$B$7:$AG$7)*($K22='[25]Calculator Data Summary'!$A$8:$A$21)*'[25]Calculator Data Summary'!$B$8:$AG$21)</f>
        <v>100.17999999999999</v>
      </c>
      <c r="AY22" s="13" t="s">
        <v>23</v>
      </c>
      <c r="AZ22" s="21">
        <f>SUMPRODUCT(($B$4='[26]Calculator Data Summary'!$B$5:$AG$5)*($B$5='[26]Calculator Data Summary'!$B$6:$AG$6)*($B$6='[26]Calculator Data Summary'!$B$4:$AG$4)*(AZ$13='[26]Calculator Data Summary'!$B$7:$AG$7)*($K22='[26]Calculator Data Summary'!$A$8:$A$21)*'[26]Calculator Data Summary'!$B$8:$AG$21)</f>
        <v>58.720000000000006</v>
      </c>
      <c r="BA22" s="21">
        <f>SUMPRODUCT(($B$4='[26]Calculator Data Summary'!$B$5:$AG$5)*($B$5='[26]Calculator Data Summary'!$B$6:$AG$6)*($B$6='[26]Calculator Data Summary'!$B$4:$AG$4)*(BA$13='[26]Calculator Data Summary'!$B$7:$AG$7)*($K22='[26]Calculator Data Summary'!$A$8:$A$21)*'[26]Calculator Data Summary'!$B$8:$AG$21)</f>
        <v>45.28</v>
      </c>
      <c r="BB22" s="22">
        <f>SUMPRODUCT(($B$4='[26]Calculator Data Summary'!$B$5:$AG$5)*($B$5='[26]Calculator Data Summary'!$B$6:$AG$6)*($B$6='[26]Calculator Data Summary'!$B$4:$AG$4)*(BB$13='[26]Calculator Data Summary'!$B$7:$AG$7)*($K22='[26]Calculator Data Summary'!$A$8:$A$21)*'[26]Calculator Data Summary'!$B$8:$AG$21)</f>
        <v>47.929999999999993</v>
      </c>
      <c r="BD22" s="13" t="s">
        <v>23</v>
      </c>
      <c r="BE22" s="21">
        <f>SUMPRODUCT(($B$4='[27]Calculator Data Summary'!$B$5:$AG$5)*($B$5='[27]Calculator Data Summary'!$B$6:$AG$6)*($B$6='[27]Calculator Data Summary'!$B$4:$AG$4)*(BE$13='[27]Calculator Data Summary'!$B$7:$AG$7)*($K22='[27]Calculator Data Summary'!$A$8:$A$21)*'[27]Calculator Data Summary'!$B$8:$AG$21)</f>
        <v>66.070000000000007</v>
      </c>
      <c r="BF22" s="21">
        <f>SUMPRODUCT(($B$4='[27]Calculator Data Summary'!$B$5:$AG$5)*($B$5='[27]Calculator Data Summary'!$B$6:$AG$6)*($B$6='[27]Calculator Data Summary'!$B$4:$AG$4)*(BF$13='[27]Calculator Data Summary'!$B$7:$AG$7)*($K22='[27]Calculator Data Summary'!$A$8:$A$21)*'[27]Calculator Data Summary'!$B$8:$AG$21)</f>
        <v>51.51</v>
      </c>
      <c r="BG22" s="22">
        <f>SUMPRODUCT(($B$4='[27]Calculator Data Summary'!$B$5:$AG$5)*($B$5='[27]Calculator Data Summary'!$B$6:$AG$6)*($B$6='[27]Calculator Data Summary'!$B$4:$AG$4)*(BG$13='[27]Calculator Data Summary'!$B$7:$AG$7)*($K22='[27]Calculator Data Summary'!$A$8:$A$21)*'[27]Calculator Data Summary'!$B$8:$AG$21)</f>
        <v>56.02</v>
      </c>
      <c r="BI22" s="13" t="s">
        <v>23</v>
      </c>
      <c r="BJ22" s="21">
        <f>SUMPRODUCT(($B$4='[28]Calculator Data Summary'!$B$5:$AG$5)*($B$5='[28]Calculator Data Summary'!$B$6:$AG$6)*($B$6='[28]Calculator Data Summary'!$B$4:$AG$4)*(BJ$13='[28]Calculator Data Summary'!$B$7:$AG$7)*($K22='[28]Calculator Data Summary'!$A$8:$A$21)*'[28]Calculator Data Summary'!$B$8:$AG$21)</f>
        <v>44.820000000000007</v>
      </c>
      <c r="BK22" s="21">
        <f>SUMPRODUCT(($B$4='[28]Calculator Data Summary'!$B$5:$AG$5)*($B$5='[28]Calculator Data Summary'!$B$6:$AG$6)*($B$6='[28]Calculator Data Summary'!$B$4:$AG$4)*(BK$13='[28]Calculator Data Summary'!$B$7:$AG$7)*($K22='[28]Calculator Data Summary'!$A$8:$A$21)*'[28]Calculator Data Summary'!$B$8:$AG$21)</f>
        <v>45.65</v>
      </c>
      <c r="BL22" s="22">
        <f>SUMPRODUCT(($B$4='[28]Calculator Data Summary'!$B$5:$AG$5)*($B$5='[28]Calculator Data Summary'!$B$6:$AG$6)*($B$6='[28]Calculator Data Summary'!$B$4:$AG$4)*(BL$13='[28]Calculator Data Summary'!$B$7:$AG$7)*($K22='[28]Calculator Data Summary'!$A$8:$A$21)*'[28]Calculator Data Summary'!$B$8:$AG$21)</f>
        <v>48.09</v>
      </c>
      <c r="BN22" s="13" t="s">
        <v>23</v>
      </c>
      <c r="BO22" s="21">
        <f>SUMPRODUCT(($B$4='[29]Calculator Data Summary'!$B$5:$AG$5)*($B$5='[29]Calculator Data Summary'!$B$6:$AG$6)*($B$6='[29]Calculator Data Summary'!$B$4:$AG$4)*(BO$13='[29]Calculator Data Summary'!$B$7:$AG$7)*($K22='[29]Calculator Data Summary'!$A$8:$A$21)*'[29]Calculator Data Summary'!$B$8:$AG$21)</f>
        <v>47.8</v>
      </c>
      <c r="BP22" s="21">
        <f>SUMPRODUCT(($B$4='[29]Calculator Data Summary'!$B$5:$AG$5)*($B$5='[29]Calculator Data Summary'!$B$6:$AG$6)*($B$6='[29]Calculator Data Summary'!$B$4:$AG$4)*(BP$13='[29]Calculator Data Summary'!$B$7:$AG$7)*($K22='[29]Calculator Data Summary'!$A$8:$A$21)*'[29]Calculator Data Summary'!$B$8:$AG$21)</f>
        <v>46.79</v>
      </c>
      <c r="BQ22" s="22">
        <f>SUMPRODUCT(($B$4='[29]Calculator Data Summary'!$B$5:$AG$5)*($B$5='[29]Calculator Data Summary'!$B$6:$AG$6)*($B$6='[29]Calculator Data Summary'!$B$4:$AG$4)*(BQ$13='[29]Calculator Data Summary'!$B$7:$AG$7)*($K22='[29]Calculator Data Summary'!$A$8:$A$21)*'[29]Calculator Data Summary'!$B$8:$AG$21)</f>
        <v>48.54</v>
      </c>
      <c r="BS22" s="13" t="s">
        <v>23</v>
      </c>
      <c r="BT22" s="21">
        <f>SUMPRODUCT(($B$4='[30]Calculator Data Summary'!$B$5:$AG$5)*($B$5='[30]Calculator Data Summary'!$B$6:$AG$6)*($B$6='[30]Calculator Data Summary'!$B$4:$AG$4)*(BT$13='[30]Calculator Data Summary'!$B$7:$AG$7)*($K22='[30]Calculator Data Summary'!$A$8:$A$21)*'[30]Calculator Data Summary'!$B$8:$AG$21)</f>
        <v>40.620000000000005</v>
      </c>
      <c r="BU22" s="21">
        <f>SUMPRODUCT(($B$4='[30]Calculator Data Summary'!$B$5:$AG$5)*($B$5='[30]Calculator Data Summary'!$B$6:$AG$6)*($B$6='[30]Calculator Data Summary'!$B$4:$AG$4)*(BU$13='[30]Calculator Data Summary'!$B$7:$AG$7)*($K22='[30]Calculator Data Summary'!$A$8:$A$21)*'[30]Calculator Data Summary'!$B$8:$AG$21)</f>
        <v>42.800000000000004</v>
      </c>
      <c r="BV22" s="22">
        <f>SUMPRODUCT(($B$4='[30]Calculator Data Summary'!$B$5:$AG$5)*($B$5='[30]Calculator Data Summary'!$B$6:$AG$6)*($B$6='[30]Calculator Data Summary'!$B$4:$AG$4)*(BV$13='[30]Calculator Data Summary'!$B$7:$AG$7)*($K22='[30]Calculator Data Summary'!$A$8:$A$21)*'[30]Calculator Data Summary'!$B$8:$AG$21)</f>
        <v>45.02</v>
      </c>
      <c r="BX22" s="13" t="s">
        <v>23</v>
      </c>
      <c r="BY22" s="21">
        <f>SUMPRODUCT(($B$4='[31]Calculator Data Summary'!$B$5:$AG$5)*($B$5='[31]Calculator Data Summary'!$B$6:$AG$6)*($B$6='[31]Calculator Data Summary'!$B$4:$AG$4)*(BY$13='[31]Calculator Data Summary'!$B$7:$AG$7)*($K22='[31]Calculator Data Summary'!$A$8:$A$21)*'[31]Calculator Data Summary'!$B$8:$AG$21)</f>
        <v>32.32</v>
      </c>
      <c r="BZ22" s="21">
        <f>SUMPRODUCT(($B$4='[31]Calculator Data Summary'!$B$5:$AG$5)*($B$5='[31]Calculator Data Summary'!$B$6:$AG$6)*($B$6='[31]Calculator Data Summary'!$B$4:$AG$4)*(BZ$13='[31]Calculator Data Summary'!$B$7:$AG$7)*($K22='[31]Calculator Data Summary'!$A$8:$A$21)*'[31]Calculator Data Summary'!$B$8:$AG$21)</f>
        <v>29.87</v>
      </c>
      <c r="CA22" s="22">
        <f>SUMPRODUCT(($B$4='[31]Calculator Data Summary'!$B$5:$AG$5)*($B$5='[31]Calculator Data Summary'!$B$6:$AG$6)*($B$6='[31]Calculator Data Summary'!$B$4:$AG$4)*(CA$13='[31]Calculator Data Summary'!$B$7:$AG$7)*($K22='[31]Calculator Data Summary'!$A$8:$A$21)*'[31]Calculator Data Summary'!$B$8:$AG$21)</f>
        <v>31.169999999999998</v>
      </c>
      <c r="CC22" s="13" t="s">
        <v>23</v>
      </c>
      <c r="CD22" s="21">
        <f>SUMPRODUCT(($B$4='[32]Calculator Data Summary'!$B$5:$AG$5)*($B$5='[32]Calculator Data Summary'!$B$6:$AG$6)*($B$6='[32]Calculator Data Summary'!$B$4:$AG$4)*(CD$13='[32]Calculator Data Summary'!$B$7:$AG$7)*($K22='[32]Calculator Data Summary'!$A$8:$A$21)*'[32]Calculator Data Summary'!$B$8:$AG$21)</f>
        <v>50.789999999999992</v>
      </c>
      <c r="CE22" s="21">
        <f>SUMPRODUCT(($B$4='[32]Calculator Data Summary'!$B$5:$AG$5)*($B$5='[32]Calculator Data Summary'!$B$6:$AG$6)*($B$6='[32]Calculator Data Summary'!$B$4:$AG$4)*(CE$13='[32]Calculator Data Summary'!$B$7:$AG$7)*($K22='[32]Calculator Data Summary'!$A$8:$A$21)*'[32]Calculator Data Summary'!$B$8:$AG$21)</f>
        <v>44.53</v>
      </c>
      <c r="CF22" s="22">
        <f>SUMPRODUCT(($B$4='[32]Calculator Data Summary'!$B$5:$AG$5)*($B$5='[32]Calculator Data Summary'!$B$6:$AG$6)*($B$6='[32]Calculator Data Summary'!$B$4:$AG$4)*(CF$13='[32]Calculator Data Summary'!$B$7:$AG$7)*($K22='[32]Calculator Data Summary'!$A$8:$A$21)*'[32]Calculator Data Summary'!$B$8:$AG$21)</f>
        <v>47.18</v>
      </c>
      <c r="CH22" s="13" t="s">
        <v>23</v>
      </c>
      <c r="CI22" s="21">
        <f>SUMPRODUCT(($B$4='[33]Calculator Data Summary'!$B$5:$AG$5)*($B$5='[33]Calculator Data Summary'!$B$6:$AG$6)*($B$6='[33]Calculator Data Summary'!$B$4:$AG$4)*(CI$13='[33]Calculator Data Summary'!$B$7:$AG$7)*($K22='[33]Calculator Data Summary'!$A$8:$A$21)*'[33]Calculator Data Summary'!$B$8:$AG$21)</f>
        <v>18.89</v>
      </c>
      <c r="CJ22" s="21">
        <f>SUMPRODUCT(($B$4='[33]Calculator Data Summary'!$B$5:$AG$5)*($B$5='[33]Calculator Data Summary'!$B$6:$AG$6)*($B$6='[33]Calculator Data Summary'!$B$4:$AG$4)*(CJ$13='[33]Calculator Data Summary'!$B$7:$AG$7)*($K22='[33]Calculator Data Summary'!$A$8:$A$21)*'[33]Calculator Data Summary'!$B$8:$AG$21)</f>
        <v>19.759999999999998</v>
      </c>
      <c r="CK22" s="22">
        <f>SUMPRODUCT(($B$4='[33]Calculator Data Summary'!$B$5:$AG$5)*($B$5='[33]Calculator Data Summary'!$B$6:$AG$6)*($B$6='[33]Calculator Data Summary'!$B$4:$AG$4)*(CK$13='[33]Calculator Data Summary'!$B$7:$AG$7)*($K22='[33]Calculator Data Summary'!$A$8:$A$21)*'[33]Calculator Data Summary'!$B$8:$AG$21)</f>
        <v>20.869999999999997</v>
      </c>
      <c r="CM22" s="13" t="s">
        <v>23</v>
      </c>
      <c r="CN22" s="21">
        <f>SUMPRODUCT(($B$4='[34]Calculator Data Summary'!$B$5:$AG$5)*($B$5='[34]Calculator Data Summary'!$B$6:$AG$6)*($B$6='[34]Calculator Data Summary'!$B$4:$AG$4)*(CN$13='[34]Calculator Data Summary'!$B$7:$AG$7)*($K22='[34]Calculator Data Summary'!$A$8:$A$21)*'[34]Calculator Data Summary'!$B$8:$AG$21)</f>
        <v>61.680000000000007</v>
      </c>
      <c r="CO22" s="21">
        <f>SUMPRODUCT(($B$4='[34]Calculator Data Summary'!$B$5:$AG$5)*($B$5='[34]Calculator Data Summary'!$B$6:$AG$6)*($B$6='[34]Calculator Data Summary'!$B$4:$AG$4)*(CO$13='[34]Calculator Data Summary'!$B$7:$AG$7)*($K22='[34]Calculator Data Summary'!$A$8:$A$21)*'[34]Calculator Data Summary'!$B$8:$AG$21)</f>
        <v>46.33</v>
      </c>
      <c r="CP22" s="22">
        <f>SUMPRODUCT(($B$4='[34]Calculator Data Summary'!$B$5:$AG$5)*($B$5='[34]Calculator Data Summary'!$B$6:$AG$6)*($B$6='[34]Calculator Data Summary'!$B$4:$AG$4)*(CP$13='[34]Calculator Data Summary'!$B$7:$AG$7)*($K22='[34]Calculator Data Summary'!$A$8:$A$21)*'[34]Calculator Data Summary'!$B$8:$AG$21)</f>
        <v>47.31</v>
      </c>
      <c r="CR22" s="13" t="s">
        <v>23</v>
      </c>
      <c r="CS22" s="21">
        <f>SUMPRODUCT(($B$4='[35]Calculator Data Summary'!$B$5:$AG$5)*($B$5='[35]Calculator Data Summary'!$B$6:$AG$6)*($B$6='[35]Calculator Data Summary'!$B$4:$AG$4)*(CS$13='[35]Calculator Data Summary'!$B$7:$AG$7)*($K22='[35]Calculator Data Summary'!$A$8:$A$21)*'[35]Calculator Data Summary'!$B$8:$AG$21)</f>
        <v>61.37</v>
      </c>
      <c r="CT22" s="21">
        <f>SUMPRODUCT(($B$4='[35]Calculator Data Summary'!$B$5:$AG$5)*($B$5='[35]Calculator Data Summary'!$B$6:$AG$6)*($B$6='[35]Calculator Data Summary'!$B$4:$AG$4)*(CT$13='[35]Calculator Data Summary'!$B$7:$AG$7)*($K22='[35]Calculator Data Summary'!$A$8:$A$21)*'[35]Calculator Data Summary'!$B$8:$AG$21)</f>
        <v>52.65</v>
      </c>
      <c r="CU22" s="22">
        <f>SUMPRODUCT(($B$4='[35]Calculator Data Summary'!$B$5:$AG$5)*($B$5='[35]Calculator Data Summary'!$B$6:$AG$6)*($B$6='[35]Calculator Data Summary'!$B$4:$AG$4)*(CU$13='[35]Calculator Data Summary'!$B$7:$AG$7)*($K22='[35]Calculator Data Summary'!$A$8:$A$21)*'[35]Calculator Data Summary'!$B$8:$AG$21)</f>
        <v>54.67</v>
      </c>
      <c r="CW22" s="13" t="s">
        <v>23</v>
      </c>
      <c r="CX22" s="21">
        <f>SUMPRODUCT(($B$4='[36]AV Calculator Data Summary'!$B$5:$AG$5)*($B$5='[36]AV Calculator Data Summary'!$B$6:$AG$6)*($B$6='[36]AV Calculator Data Summary'!$B$4:$AG$4)*(CX$13='[36]AV Calculator Data Summary'!$B$7:$AG$7)*($K22='[36]AV Calculator Data Summary'!$A$8:$A$21)*'[36]AV Calculator Data Summary'!$B$8:$AG$21)</f>
        <v>59.959999999999994</v>
      </c>
      <c r="CY22" s="21">
        <f>SUMPRODUCT(($B$4='[36]AV Calculator Data Summary'!$B$5:$AG$5)*($B$5='[36]AV Calculator Data Summary'!$B$6:$AG$6)*($B$6='[36]AV Calculator Data Summary'!$B$4:$AG$4)*(CY$13='[36]AV Calculator Data Summary'!$B$7:$AG$7)*($K22='[36]AV Calculator Data Summary'!$A$8:$A$21)*'[36]AV Calculator Data Summary'!$B$8:$AG$21)</f>
        <v>40.400000000000006</v>
      </c>
      <c r="CZ22" s="22">
        <f>SUMPRODUCT(($B$4='[36]AV Calculator Data Summary'!$B$5:$AG$5)*($B$5='[36]AV Calculator Data Summary'!$B$6:$AG$6)*($B$6='[36]AV Calculator Data Summary'!$B$4:$AG$4)*(CZ$13='[36]AV Calculator Data Summary'!$B$7:$AG$7)*($K22='[36]AV Calculator Data Summary'!$A$8:$A$21)*'[36]AV Calculator Data Summary'!$B$8:$AG$21)</f>
        <v>42.39</v>
      </c>
      <c r="DB22" s="13" t="s">
        <v>23</v>
      </c>
      <c r="DC22" s="21">
        <f>SUMPRODUCT(($B$4='[36]PV Calculator Data Summary'!$B$5:$AG$5)*($B$5='[36]PV Calculator Data Summary'!$B$6:$AG$6)*($B$6='[36]PV Calculator Data Summary'!$B$4:$AG$4)*(DC$13='[36]PV Calculator Data Summary'!$B$7:$AG$7)*($K22='[36]PV Calculator Data Summary'!$A$8:$A$21)*'[36]PV Calculator Data Summary'!$B$8:$AG$21)</f>
        <v>69.510000000000005</v>
      </c>
      <c r="DD22" s="21">
        <f>SUMPRODUCT(($B$4='[36]PV Calculator Data Summary'!$B$5:$AG$5)*($B$5='[36]PV Calculator Data Summary'!$B$6:$AG$6)*($B$6='[36]PV Calculator Data Summary'!$B$4:$AG$4)*(DD$13='[36]PV Calculator Data Summary'!$B$7:$AG$7)*($K22='[36]PV Calculator Data Summary'!$A$8:$A$21)*'[36]PV Calculator Data Summary'!$B$8:$AG$21)</f>
        <v>53.699999999999996</v>
      </c>
      <c r="DE22" s="22">
        <f>SUMPRODUCT(($B$4='[36]PV Calculator Data Summary'!$B$5:$AG$5)*($B$5='[36]PV Calculator Data Summary'!$B$6:$AG$6)*($B$6='[36]PV Calculator Data Summary'!$B$4:$AG$4)*(DE$13='[36]PV Calculator Data Summary'!$B$7:$AG$7)*($K22='[36]PV Calculator Data Summary'!$A$8:$A$21)*'[36]PV Calculator Data Summary'!$B$8:$AG$21)</f>
        <v>55.489999999999995</v>
      </c>
      <c r="DG22" s="13" t="s">
        <v>23</v>
      </c>
      <c r="DH22" s="21">
        <v>0</v>
      </c>
      <c r="DI22" s="21">
        <v>0</v>
      </c>
      <c r="DJ22" s="22">
        <v>0</v>
      </c>
      <c r="DL22" s="13" t="s">
        <v>23</v>
      </c>
      <c r="DM22" s="21">
        <v>0</v>
      </c>
      <c r="DN22" s="21">
        <v>0</v>
      </c>
      <c r="DO22" s="22">
        <v>0</v>
      </c>
      <c r="DQ22" s="13" t="s">
        <v>23</v>
      </c>
      <c r="DR22" s="21">
        <v>0</v>
      </c>
      <c r="DS22" s="21">
        <v>0</v>
      </c>
      <c r="DT22" s="22">
        <v>0</v>
      </c>
      <c r="DV22" s="13" t="s">
        <v>23</v>
      </c>
      <c r="DW22" s="21">
        <v>0</v>
      </c>
      <c r="DX22" s="21">
        <v>0</v>
      </c>
      <c r="DY22" s="22">
        <v>0</v>
      </c>
      <c r="EA22" s="13" t="s">
        <v>23</v>
      </c>
      <c r="EB22" s="21">
        <v>0</v>
      </c>
      <c r="EC22" s="21">
        <v>0</v>
      </c>
      <c r="ED22" s="22">
        <v>0</v>
      </c>
      <c r="EF22" s="13" t="s">
        <v>23</v>
      </c>
      <c r="EG22" s="21">
        <v>0</v>
      </c>
      <c r="EH22" s="21">
        <v>0</v>
      </c>
      <c r="EI22" s="22">
        <v>0</v>
      </c>
      <c r="EK22" s="13" t="s">
        <v>23</v>
      </c>
      <c r="EL22" s="21">
        <v>0</v>
      </c>
      <c r="EM22" s="21">
        <v>0</v>
      </c>
      <c r="EN22" s="22">
        <v>0</v>
      </c>
      <c r="EP22" s="13" t="s">
        <v>23</v>
      </c>
      <c r="EQ22" s="21">
        <v>0</v>
      </c>
      <c r="ER22" s="21">
        <v>0</v>
      </c>
      <c r="ES22" s="22">
        <v>0</v>
      </c>
      <c r="EU22" s="13" t="s">
        <v>23</v>
      </c>
      <c r="EV22" s="21">
        <v>0</v>
      </c>
      <c r="EW22" s="21">
        <v>0</v>
      </c>
      <c r="EX22" s="22">
        <v>0</v>
      </c>
      <c r="EZ22" s="13" t="s">
        <v>23</v>
      </c>
      <c r="FA22" s="21">
        <v>0</v>
      </c>
      <c r="FB22" s="21">
        <v>0</v>
      </c>
      <c r="FC22" s="22">
        <v>0</v>
      </c>
      <c r="FE22" s="13" t="s">
        <v>23</v>
      </c>
      <c r="FF22" s="21">
        <v>0</v>
      </c>
      <c r="FG22" s="21">
        <v>0</v>
      </c>
      <c r="FH22" s="22">
        <v>0</v>
      </c>
      <c r="FJ22" s="13" t="s">
        <v>23</v>
      </c>
      <c r="FK22" s="21">
        <v>0</v>
      </c>
      <c r="FL22" s="21">
        <v>0</v>
      </c>
      <c r="FM22" s="22">
        <v>0</v>
      </c>
      <c r="FO22" s="13" t="s">
        <v>23</v>
      </c>
      <c r="FP22" s="21">
        <v>0</v>
      </c>
      <c r="FQ22" s="21">
        <v>0</v>
      </c>
      <c r="FR22" s="22">
        <v>0</v>
      </c>
      <c r="FT22" s="13" t="s">
        <v>23</v>
      </c>
      <c r="FU22" s="21">
        <v>0</v>
      </c>
      <c r="FV22" s="21">
        <v>0</v>
      </c>
      <c r="FW22" s="22">
        <v>0</v>
      </c>
      <c r="FY22" s="13" t="s">
        <v>23</v>
      </c>
      <c r="FZ22" s="21">
        <v>0</v>
      </c>
      <c r="GA22" s="21">
        <v>0</v>
      </c>
      <c r="GB22" s="22">
        <v>0</v>
      </c>
      <c r="GD22" s="13" t="s">
        <v>23</v>
      </c>
      <c r="GE22" s="21">
        <v>0</v>
      </c>
      <c r="GF22" s="21">
        <v>0</v>
      </c>
      <c r="GG22" s="22">
        <v>0</v>
      </c>
      <c r="GI22" s="13" t="s">
        <v>23</v>
      </c>
      <c r="GJ22" s="21">
        <v>0</v>
      </c>
      <c r="GK22" s="21">
        <v>0</v>
      </c>
      <c r="GL22" s="22">
        <v>0</v>
      </c>
      <c r="GN22" s="13" t="s">
        <v>23</v>
      </c>
      <c r="GO22" s="21">
        <v>0</v>
      </c>
      <c r="GP22" s="21">
        <v>0</v>
      </c>
      <c r="GQ22" s="22">
        <v>0</v>
      </c>
      <c r="GS22" s="13" t="s">
        <v>23</v>
      </c>
      <c r="GT22" s="21">
        <v>0</v>
      </c>
      <c r="GU22" s="21">
        <v>0</v>
      </c>
      <c r="GV22" s="22">
        <v>0</v>
      </c>
      <c r="GX22" s="13" t="s">
        <v>23</v>
      </c>
      <c r="GY22" s="21">
        <v>0</v>
      </c>
      <c r="GZ22" s="21">
        <v>0</v>
      </c>
      <c r="HA22" s="22">
        <v>0</v>
      </c>
      <c r="HC22" s="13" t="s">
        <v>23</v>
      </c>
      <c r="HD22" s="21">
        <v>0</v>
      </c>
      <c r="HE22" s="21">
        <v>0</v>
      </c>
      <c r="HF22" s="22">
        <v>0</v>
      </c>
      <c r="HH22" s="13" t="s">
        <v>23</v>
      </c>
      <c r="HI22" s="21">
        <v>0</v>
      </c>
      <c r="HJ22" s="21">
        <v>0</v>
      </c>
      <c r="HK22" s="22">
        <v>0</v>
      </c>
      <c r="HM22" s="13" t="s">
        <v>23</v>
      </c>
      <c r="HN22" s="21">
        <v>0</v>
      </c>
      <c r="HO22" s="21">
        <v>0</v>
      </c>
      <c r="HP22" s="22">
        <v>0</v>
      </c>
    </row>
    <row r="23" spans="1:224" x14ac:dyDescent="0.25">
      <c r="A23" s="13" t="s">
        <v>24</v>
      </c>
      <c r="B23" s="21">
        <f t="shared" si="3"/>
        <v>1148.17</v>
      </c>
      <c r="C23" s="21">
        <f t="shared" si="2"/>
        <v>978.82999999999993</v>
      </c>
      <c r="D23" s="22">
        <f t="shared" si="2"/>
        <v>1026.3999999999999</v>
      </c>
      <c r="F23" s="13" t="s">
        <v>24</v>
      </c>
      <c r="G23" s="21">
        <f>SUMPRODUCT(($B$4='[17]Calculator Data Summary'!$B$5:$AG$5)*($B$5='[17]Calculator Data Summary'!$B$6:$AG$6)*($B$6='[17]Calculator Data Summary'!$B$4:$AG$4)*(G$13='[17]Calculator Data Summary'!$B$7:$AG$7)*($K23='[17]Calculator Data Summary'!$A$8:$A$21)*'[17]Calculator Data Summary'!$B$8:$AG$21)</f>
        <v>31.99</v>
      </c>
      <c r="H23" s="21">
        <f>SUMPRODUCT(($B$4='[17]Calculator Data Summary'!$B$5:$AG$5)*($B$5='[17]Calculator Data Summary'!$B$6:$AG$6)*($B$6='[17]Calculator Data Summary'!$B$4:$AG$4)*(H$13='[17]Calculator Data Summary'!$B$7:$AG$7)*($K23='[17]Calculator Data Summary'!$A$8:$A$21)*'[17]Calculator Data Summary'!$B$8:$AG$21)</f>
        <v>31.369999999999997</v>
      </c>
      <c r="I23" s="22">
        <f>SUMPRODUCT(($B$4='[17]Calculator Data Summary'!$B$5:$AG$5)*($B$5='[17]Calculator Data Summary'!$B$6:$AG$6)*($B$6='[17]Calculator Data Summary'!$B$4:$AG$4)*(I$13='[17]Calculator Data Summary'!$B$7:$AG$7)*($K23='[17]Calculator Data Summary'!$A$8:$A$21)*'[17]Calculator Data Summary'!$B$8:$AG$21)</f>
        <v>33.35</v>
      </c>
      <c r="K23" s="13" t="s">
        <v>24</v>
      </c>
      <c r="L23" s="21">
        <f>SUMPRODUCT(($B$4='[18]Calculator Data Summary'!$B$5:$AG$5)*($B$5='[18]Calculator Data Summary'!$B$6:$AG$6)*($B$6='[18]Calculator Data Summary'!$B$4:$AG$4)*(L$13='[18]Calculator Data Summary'!$B$7:$AG$7)*($K23='[18]Calculator Data Summary'!$A$8:$A$21)*'[18]Calculator Data Summary'!$B$8:$AG$21)</f>
        <v>67.78</v>
      </c>
      <c r="M23" s="21">
        <f>SUMPRODUCT(($B$4='[18]Calculator Data Summary'!$B$5:$AG$5)*($B$5='[18]Calculator Data Summary'!$B$6:$AG$6)*($B$6='[18]Calculator Data Summary'!$B$4:$AG$4)*(M$13='[18]Calculator Data Summary'!$B$7:$AG$7)*($K23='[18]Calculator Data Summary'!$A$8:$A$21)*'[18]Calculator Data Summary'!$B$8:$AG$21)</f>
        <v>51.74</v>
      </c>
      <c r="N23" s="22">
        <f>SUMPRODUCT(($B$4='[18]Calculator Data Summary'!$B$5:$AG$5)*($B$5='[18]Calculator Data Summary'!$B$6:$AG$6)*($B$6='[18]Calculator Data Summary'!$B$4:$AG$4)*(N$13='[18]Calculator Data Summary'!$B$7:$AG$7)*($K23='[18]Calculator Data Summary'!$A$8:$A$21)*'[18]Calculator Data Summary'!$B$8:$AG$21)</f>
        <v>53.86</v>
      </c>
      <c r="P23" s="13" t="s">
        <v>24</v>
      </c>
      <c r="Q23" s="21">
        <f>SUMPRODUCT(($B$4='[19]Calculator Data Summary'!$B$5:$AG$5)*($B$5='[19]Calculator Data Summary'!$B$6:$AG$6)*($B$6='[19]Calculator Data Summary'!$B$4:$AG$4)*(Q$13='[19]Calculator Data Summary'!$B$7:$AG$7)*($K23='[19]Calculator Data Summary'!$A$8:$A$21)*'[19]Calculator Data Summary'!$B$8:$AG$21)</f>
        <v>78.659999999999982</v>
      </c>
      <c r="R23" s="21">
        <f>SUMPRODUCT(($B$4='[19]Calculator Data Summary'!$B$5:$AG$5)*($B$5='[19]Calculator Data Summary'!$B$6:$AG$6)*($B$6='[19]Calculator Data Summary'!$B$4:$AG$4)*(R$13='[19]Calculator Data Summary'!$B$7:$AG$7)*($K23='[19]Calculator Data Summary'!$A$8:$A$21)*'[19]Calculator Data Summary'!$B$8:$AG$21)</f>
        <v>60.629999999999995</v>
      </c>
      <c r="S23" s="22">
        <f>SUMPRODUCT(($B$4='[19]Calculator Data Summary'!$B$5:$AG$5)*($B$5='[19]Calculator Data Summary'!$B$6:$AG$6)*($B$6='[19]Calculator Data Summary'!$B$4:$AG$4)*(S$13='[19]Calculator Data Summary'!$B$7:$AG$7)*($K23='[19]Calculator Data Summary'!$A$8:$A$21)*'[19]Calculator Data Summary'!$B$8:$AG$21)</f>
        <v>64.92</v>
      </c>
      <c r="U23" s="13" t="s">
        <v>24</v>
      </c>
      <c r="V23" s="21">
        <f>SUMPRODUCT(($B$4='[20]Calculator Data Summary'!$B$5:$AG$5)*($B$5='[20]Calculator Data Summary'!$B$6:$AG$6)*($B$6='[20]Calculator Data Summary'!$B$4:$AG$4)*(V$13='[20]Calculator Data Summary'!$B$7:$AG$7)*($K23='[20]Calculator Data Summary'!$A$8:$A$21)*'[20]Calculator Data Summary'!$B$8:$AG$21)</f>
        <v>26.99</v>
      </c>
      <c r="W23" s="21">
        <f>SUMPRODUCT(($B$4='[20]Calculator Data Summary'!$B$5:$AG$5)*($B$5='[20]Calculator Data Summary'!$B$6:$AG$6)*($B$6='[20]Calculator Data Summary'!$B$4:$AG$4)*(W$13='[20]Calculator Data Summary'!$B$7:$AG$7)*($K23='[20]Calculator Data Summary'!$A$8:$A$21)*'[20]Calculator Data Summary'!$B$8:$AG$21)</f>
        <v>30.44</v>
      </c>
      <c r="X23" s="22">
        <f>SUMPRODUCT(($B$4='[20]Calculator Data Summary'!$B$5:$AG$5)*($B$5='[20]Calculator Data Summary'!$B$6:$AG$6)*($B$6='[20]Calculator Data Summary'!$B$4:$AG$4)*(X$13='[20]Calculator Data Summary'!$B$7:$AG$7)*($K23='[20]Calculator Data Summary'!$A$8:$A$21)*'[20]Calculator Data Summary'!$B$8:$AG$21)</f>
        <v>32.179999999999993</v>
      </c>
      <c r="Z23" s="13" t="s">
        <v>24</v>
      </c>
      <c r="AA23" s="21">
        <f>SUMPRODUCT(($B$4='[21]Calculator Data Summary'!$B$5:$AG$5)*($B$5='[21]Calculator Data Summary'!$B$6:$AG$6)*($B$6='[21]Calculator Data Summary'!$B$4:$AG$4)*(AA$13='[21]Calculator Data Summary'!$B$7:$AG$7)*($K23='[21]Calculator Data Summary'!$A$8:$A$21)*'[21]Calculator Data Summary'!$B$8:$AG$21)</f>
        <v>68.77</v>
      </c>
      <c r="AB23" s="21">
        <f>SUMPRODUCT(($B$4='[21]Calculator Data Summary'!$B$5:$AG$5)*($B$5='[21]Calculator Data Summary'!$B$6:$AG$6)*($B$6='[21]Calculator Data Summary'!$B$4:$AG$4)*(AB$13='[21]Calculator Data Summary'!$B$7:$AG$7)*($K23='[21]Calculator Data Summary'!$A$8:$A$21)*'[21]Calculator Data Summary'!$B$8:$AG$21)</f>
        <v>64.600000000000009</v>
      </c>
      <c r="AC23" s="22">
        <f>SUMPRODUCT(($B$4='[21]Calculator Data Summary'!$B$5:$AG$5)*($B$5='[21]Calculator Data Summary'!$B$6:$AG$6)*($B$6='[21]Calculator Data Summary'!$B$4:$AG$4)*(AC$13='[21]Calculator Data Summary'!$B$7:$AG$7)*($K23='[21]Calculator Data Summary'!$A$8:$A$21)*'[21]Calculator Data Summary'!$B$8:$AG$21)</f>
        <v>67.279999999999987</v>
      </c>
      <c r="AE23" s="13" t="s">
        <v>24</v>
      </c>
      <c r="AF23" s="21">
        <f>SUMPRODUCT(($B$4='[22]Calculator Data Summary'!$B$5:$AG$5)*($B$5='[22]Calculator Data Summary'!$B$6:$AG$6)*($B$6='[22]Calculator Data Summary'!$B$4:$AG$4)*(AF$13='[22]Calculator Data Summary'!$B$7:$AG$7)*($K23='[22]Calculator Data Summary'!$A$8:$A$21)*'[22]Calculator Data Summary'!$B$8:$AG$21)</f>
        <v>51.63</v>
      </c>
      <c r="AG23" s="21">
        <f>SUMPRODUCT(($B$4='[22]Calculator Data Summary'!$B$5:$AG$5)*($B$5='[22]Calculator Data Summary'!$B$6:$AG$6)*($B$6='[22]Calculator Data Summary'!$B$4:$AG$4)*(AG$13='[22]Calculator Data Summary'!$B$7:$AG$7)*($K23='[22]Calculator Data Summary'!$A$8:$A$21)*'[22]Calculator Data Summary'!$B$8:$AG$21)</f>
        <v>38.159999999999997</v>
      </c>
      <c r="AH23" s="22">
        <f>SUMPRODUCT(($B$4='[22]Calculator Data Summary'!$B$5:$AG$5)*($B$5='[22]Calculator Data Summary'!$B$6:$AG$6)*($B$6='[22]Calculator Data Summary'!$B$4:$AG$4)*(AH$13='[22]Calculator Data Summary'!$B$7:$AG$7)*($K23='[22]Calculator Data Summary'!$A$8:$A$21)*'[22]Calculator Data Summary'!$B$8:$AG$21)</f>
        <v>40.1</v>
      </c>
      <c r="AJ23" s="13" t="s">
        <v>24</v>
      </c>
      <c r="AK23" s="21">
        <f>SUMPRODUCT(($B$4='[23]Calculator Data Summary'!$B$5:$AG$5)*($B$5='[23]Calculator Data Summary'!$B$6:$AG$6)*($B$6='[23]Calculator Data Summary'!$B$4:$AG$4)*(AK$13='[23]Calculator Data Summary'!$B$7:$AG$7)*($K23='[23]Calculator Data Summary'!$A$8:$A$21)*'[23]Calculator Data Summary'!$B$8:$AG$21)</f>
        <v>53.68</v>
      </c>
      <c r="AL23" s="21">
        <f>SUMPRODUCT(($B$4='[23]Calculator Data Summary'!$B$5:$AG$5)*($B$5='[23]Calculator Data Summary'!$B$6:$AG$6)*($B$6='[23]Calculator Data Summary'!$B$4:$AG$4)*(AL$13='[23]Calculator Data Summary'!$B$7:$AG$7)*($K23='[23]Calculator Data Summary'!$A$8:$A$21)*'[23]Calculator Data Summary'!$B$8:$AG$21)</f>
        <v>46.78</v>
      </c>
      <c r="AM23" s="22">
        <f>SUMPRODUCT(($B$4='[23]Calculator Data Summary'!$B$5:$AG$5)*($B$5='[23]Calculator Data Summary'!$B$6:$AG$6)*($B$6='[23]Calculator Data Summary'!$B$4:$AG$4)*(AM$13='[23]Calculator Data Summary'!$B$7:$AG$7)*($K23='[23]Calculator Data Summary'!$A$8:$A$21)*'[23]Calculator Data Summary'!$B$8:$AG$21)</f>
        <v>48.44</v>
      </c>
      <c r="AO23" s="13" t="s">
        <v>24</v>
      </c>
      <c r="AP23" s="21">
        <f>SUMPRODUCT(($B$4='[24]Calculator Data Summary'!$B$5:$AG$5)*($B$5='[24]Calculator Data Summary'!$B$6:$AG$6)*($B$6='[24]Calculator Data Summary'!$B$4:$AG$4)*(AP$13='[24]Calculator Data Summary'!$B$7:$AG$7)*($K23='[24]Calculator Data Summary'!$A$8:$A$21)*'[24]Calculator Data Summary'!$B$8:$AG$21)</f>
        <v>46.55</v>
      </c>
      <c r="AQ23" s="21">
        <f>SUMPRODUCT(($B$4='[24]Calculator Data Summary'!$B$5:$AG$5)*($B$5='[24]Calculator Data Summary'!$B$6:$AG$6)*($B$6='[24]Calculator Data Summary'!$B$4:$AG$4)*(AQ$13='[24]Calculator Data Summary'!$B$7:$AG$7)*($K23='[24]Calculator Data Summary'!$A$8:$A$21)*'[24]Calculator Data Summary'!$B$8:$AG$21)</f>
        <v>39.4</v>
      </c>
      <c r="AR23" s="22">
        <f>SUMPRODUCT(($B$4='[24]Calculator Data Summary'!$B$5:$AG$5)*($B$5='[24]Calculator Data Summary'!$B$6:$AG$6)*($B$6='[24]Calculator Data Summary'!$B$4:$AG$4)*(AR$13='[24]Calculator Data Summary'!$B$7:$AG$7)*($K23='[24]Calculator Data Summary'!$A$8:$A$21)*'[24]Calculator Data Summary'!$B$8:$AG$21)</f>
        <v>41.410000000000004</v>
      </c>
      <c r="AT23" s="13" t="s">
        <v>24</v>
      </c>
      <c r="AU23" s="21">
        <f>SUMPRODUCT(($B$4='[25]Calculator Data Summary'!$B$5:$AG$5)*($B$5='[25]Calculator Data Summary'!$B$6:$AG$6)*($B$6='[25]Calculator Data Summary'!$B$4:$AG$4)*(AU$13='[25]Calculator Data Summary'!$B$7:$AG$7)*($K23='[25]Calculator Data Summary'!$A$8:$A$21)*'[25]Calculator Data Summary'!$B$8:$AG$21)</f>
        <v>109.57</v>
      </c>
      <c r="AV23" s="21">
        <f>SUMPRODUCT(($B$4='[25]Calculator Data Summary'!$B$5:$AG$5)*($B$5='[25]Calculator Data Summary'!$B$6:$AG$6)*($B$6='[25]Calculator Data Summary'!$B$4:$AG$4)*(AV$13='[25]Calculator Data Summary'!$B$7:$AG$7)*($K23='[25]Calculator Data Summary'!$A$8:$A$21)*'[25]Calculator Data Summary'!$B$8:$AG$21)</f>
        <v>96.439999999999984</v>
      </c>
      <c r="AW23" s="22">
        <f>SUMPRODUCT(($B$4='[25]Calculator Data Summary'!$B$5:$AG$5)*($B$5='[25]Calculator Data Summary'!$B$6:$AG$6)*($B$6='[25]Calculator Data Summary'!$B$4:$AG$4)*(AW$13='[25]Calculator Data Summary'!$B$7:$AG$7)*($K23='[25]Calculator Data Summary'!$A$8:$A$21)*'[25]Calculator Data Summary'!$B$8:$AG$21)</f>
        <v>100.17999999999999</v>
      </c>
      <c r="AY23" s="13" t="s">
        <v>24</v>
      </c>
      <c r="AZ23" s="21">
        <f>SUMPRODUCT(($B$4='[26]Calculator Data Summary'!$B$5:$AG$5)*($B$5='[26]Calculator Data Summary'!$B$6:$AG$6)*($B$6='[26]Calculator Data Summary'!$B$4:$AG$4)*(AZ$13='[26]Calculator Data Summary'!$B$7:$AG$7)*($K23='[26]Calculator Data Summary'!$A$8:$A$21)*'[26]Calculator Data Summary'!$B$8:$AG$21)</f>
        <v>58.720000000000006</v>
      </c>
      <c r="BA23" s="21">
        <f>SUMPRODUCT(($B$4='[26]Calculator Data Summary'!$B$5:$AG$5)*($B$5='[26]Calculator Data Summary'!$B$6:$AG$6)*($B$6='[26]Calculator Data Summary'!$B$4:$AG$4)*(BA$13='[26]Calculator Data Summary'!$B$7:$AG$7)*($K23='[26]Calculator Data Summary'!$A$8:$A$21)*'[26]Calculator Data Summary'!$B$8:$AG$21)</f>
        <v>45.28</v>
      </c>
      <c r="BB23" s="22">
        <f>SUMPRODUCT(($B$4='[26]Calculator Data Summary'!$B$5:$AG$5)*($B$5='[26]Calculator Data Summary'!$B$6:$AG$6)*($B$6='[26]Calculator Data Summary'!$B$4:$AG$4)*(BB$13='[26]Calculator Data Summary'!$B$7:$AG$7)*($K23='[26]Calculator Data Summary'!$A$8:$A$21)*'[26]Calculator Data Summary'!$B$8:$AG$21)</f>
        <v>47.929999999999993</v>
      </c>
      <c r="BD23" s="13" t="s">
        <v>24</v>
      </c>
      <c r="BE23" s="21">
        <f>SUMPRODUCT(($B$4='[27]Calculator Data Summary'!$B$5:$AG$5)*($B$5='[27]Calculator Data Summary'!$B$6:$AG$6)*($B$6='[27]Calculator Data Summary'!$B$4:$AG$4)*(BE$13='[27]Calculator Data Summary'!$B$7:$AG$7)*($K23='[27]Calculator Data Summary'!$A$8:$A$21)*'[27]Calculator Data Summary'!$B$8:$AG$21)</f>
        <v>66.070000000000007</v>
      </c>
      <c r="BF23" s="21">
        <f>SUMPRODUCT(($B$4='[27]Calculator Data Summary'!$B$5:$AG$5)*($B$5='[27]Calculator Data Summary'!$B$6:$AG$6)*($B$6='[27]Calculator Data Summary'!$B$4:$AG$4)*(BF$13='[27]Calculator Data Summary'!$B$7:$AG$7)*($K23='[27]Calculator Data Summary'!$A$8:$A$21)*'[27]Calculator Data Summary'!$B$8:$AG$21)</f>
        <v>51.51</v>
      </c>
      <c r="BG23" s="22">
        <f>SUMPRODUCT(($B$4='[27]Calculator Data Summary'!$B$5:$AG$5)*($B$5='[27]Calculator Data Summary'!$B$6:$AG$6)*($B$6='[27]Calculator Data Summary'!$B$4:$AG$4)*(BG$13='[27]Calculator Data Summary'!$B$7:$AG$7)*($K23='[27]Calculator Data Summary'!$A$8:$A$21)*'[27]Calculator Data Summary'!$B$8:$AG$21)</f>
        <v>56.02</v>
      </c>
      <c r="BI23" s="13" t="s">
        <v>24</v>
      </c>
      <c r="BJ23" s="21">
        <f>SUMPRODUCT(($B$4='[28]Calculator Data Summary'!$B$5:$AG$5)*($B$5='[28]Calculator Data Summary'!$B$6:$AG$6)*($B$6='[28]Calculator Data Summary'!$B$4:$AG$4)*(BJ$13='[28]Calculator Data Summary'!$B$7:$AG$7)*($K23='[28]Calculator Data Summary'!$A$8:$A$21)*'[28]Calculator Data Summary'!$B$8:$AG$21)</f>
        <v>44.820000000000007</v>
      </c>
      <c r="BK23" s="21">
        <f>SUMPRODUCT(($B$4='[28]Calculator Data Summary'!$B$5:$AG$5)*($B$5='[28]Calculator Data Summary'!$B$6:$AG$6)*($B$6='[28]Calculator Data Summary'!$B$4:$AG$4)*(BK$13='[28]Calculator Data Summary'!$B$7:$AG$7)*($K23='[28]Calculator Data Summary'!$A$8:$A$21)*'[28]Calculator Data Summary'!$B$8:$AG$21)</f>
        <v>45.65</v>
      </c>
      <c r="BL23" s="22">
        <f>SUMPRODUCT(($B$4='[28]Calculator Data Summary'!$B$5:$AG$5)*($B$5='[28]Calculator Data Summary'!$B$6:$AG$6)*($B$6='[28]Calculator Data Summary'!$B$4:$AG$4)*(BL$13='[28]Calculator Data Summary'!$B$7:$AG$7)*($K23='[28]Calculator Data Summary'!$A$8:$A$21)*'[28]Calculator Data Summary'!$B$8:$AG$21)</f>
        <v>48.09</v>
      </c>
      <c r="BN23" s="13" t="s">
        <v>24</v>
      </c>
      <c r="BO23" s="21">
        <f>SUMPRODUCT(($B$4='[29]Calculator Data Summary'!$B$5:$AG$5)*($B$5='[29]Calculator Data Summary'!$B$6:$AG$6)*($B$6='[29]Calculator Data Summary'!$B$4:$AG$4)*(BO$13='[29]Calculator Data Summary'!$B$7:$AG$7)*($K23='[29]Calculator Data Summary'!$A$8:$A$21)*'[29]Calculator Data Summary'!$B$8:$AG$21)</f>
        <v>47.8</v>
      </c>
      <c r="BP23" s="21">
        <f>SUMPRODUCT(($B$4='[29]Calculator Data Summary'!$B$5:$AG$5)*($B$5='[29]Calculator Data Summary'!$B$6:$AG$6)*($B$6='[29]Calculator Data Summary'!$B$4:$AG$4)*(BP$13='[29]Calculator Data Summary'!$B$7:$AG$7)*($K23='[29]Calculator Data Summary'!$A$8:$A$21)*'[29]Calculator Data Summary'!$B$8:$AG$21)</f>
        <v>46.79</v>
      </c>
      <c r="BQ23" s="22">
        <f>SUMPRODUCT(($B$4='[29]Calculator Data Summary'!$B$5:$AG$5)*($B$5='[29]Calculator Data Summary'!$B$6:$AG$6)*($B$6='[29]Calculator Data Summary'!$B$4:$AG$4)*(BQ$13='[29]Calculator Data Summary'!$B$7:$AG$7)*($K23='[29]Calculator Data Summary'!$A$8:$A$21)*'[29]Calculator Data Summary'!$B$8:$AG$21)</f>
        <v>48.54</v>
      </c>
      <c r="BS23" s="13" t="s">
        <v>24</v>
      </c>
      <c r="BT23" s="21">
        <f>SUMPRODUCT(($B$4='[30]Calculator Data Summary'!$B$5:$AG$5)*($B$5='[30]Calculator Data Summary'!$B$6:$AG$6)*($B$6='[30]Calculator Data Summary'!$B$4:$AG$4)*(BT$13='[30]Calculator Data Summary'!$B$7:$AG$7)*($K23='[30]Calculator Data Summary'!$A$8:$A$21)*'[30]Calculator Data Summary'!$B$8:$AG$21)</f>
        <v>40.620000000000005</v>
      </c>
      <c r="BU23" s="21">
        <f>SUMPRODUCT(($B$4='[30]Calculator Data Summary'!$B$5:$AG$5)*($B$5='[30]Calculator Data Summary'!$B$6:$AG$6)*($B$6='[30]Calculator Data Summary'!$B$4:$AG$4)*(BU$13='[30]Calculator Data Summary'!$B$7:$AG$7)*($K23='[30]Calculator Data Summary'!$A$8:$A$21)*'[30]Calculator Data Summary'!$B$8:$AG$21)</f>
        <v>42.800000000000004</v>
      </c>
      <c r="BV23" s="22">
        <f>SUMPRODUCT(($B$4='[30]Calculator Data Summary'!$B$5:$AG$5)*($B$5='[30]Calculator Data Summary'!$B$6:$AG$6)*($B$6='[30]Calculator Data Summary'!$B$4:$AG$4)*(BV$13='[30]Calculator Data Summary'!$B$7:$AG$7)*($K23='[30]Calculator Data Summary'!$A$8:$A$21)*'[30]Calculator Data Summary'!$B$8:$AG$21)</f>
        <v>45.02</v>
      </c>
      <c r="BX23" s="13" t="s">
        <v>24</v>
      </c>
      <c r="BY23" s="21">
        <f>SUMPRODUCT(($B$4='[31]Calculator Data Summary'!$B$5:$AG$5)*($B$5='[31]Calculator Data Summary'!$B$6:$AG$6)*($B$6='[31]Calculator Data Summary'!$B$4:$AG$4)*(BY$13='[31]Calculator Data Summary'!$B$7:$AG$7)*($K23='[31]Calculator Data Summary'!$A$8:$A$21)*'[31]Calculator Data Summary'!$B$8:$AG$21)</f>
        <v>32.32</v>
      </c>
      <c r="BZ23" s="21">
        <f>SUMPRODUCT(($B$4='[31]Calculator Data Summary'!$B$5:$AG$5)*($B$5='[31]Calculator Data Summary'!$B$6:$AG$6)*($B$6='[31]Calculator Data Summary'!$B$4:$AG$4)*(BZ$13='[31]Calculator Data Summary'!$B$7:$AG$7)*($K23='[31]Calculator Data Summary'!$A$8:$A$21)*'[31]Calculator Data Summary'!$B$8:$AG$21)</f>
        <v>29.87</v>
      </c>
      <c r="CA23" s="22">
        <f>SUMPRODUCT(($B$4='[31]Calculator Data Summary'!$B$5:$AG$5)*($B$5='[31]Calculator Data Summary'!$B$6:$AG$6)*($B$6='[31]Calculator Data Summary'!$B$4:$AG$4)*(CA$13='[31]Calculator Data Summary'!$B$7:$AG$7)*($K23='[31]Calculator Data Summary'!$A$8:$A$21)*'[31]Calculator Data Summary'!$B$8:$AG$21)</f>
        <v>31.169999999999998</v>
      </c>
      <c r="CC23" s="13" t="s">
        <v>24</v>
      </c>
      <c r="CD23" s="21">
        <f>SUMPRODUCT(($B$4='[32]Calculator Data Summary'!$B$5:$AG$5)*($B$5='[32]Calculator Data Summary'!$B$6:$AG$6)*($B$6='[32]Calculator Data Summary'!$B$4:$AG$4)*(CD$13='[32]Calculator Data Summary'!$B$7:$AG$7)*($K23='[32]Calculator Data Summary'!$A$8:$A$21)*'[32]Calculator Data Summary'!$B$8:$AG$21)</f>
        <v>50.789999999999992</v>
      </c>
      <c r="CE23" s="21">
        <f>SUMPRODUCT(($B$4='[32]Calculator Data Summary'!$B$5:$AG$5)*($B$5='[32]Calculator Data Summary'!$B$6:$AG$6)*($B$6='[32]Calculator Data Summary'!$B$4:$AG$4)*(CE$13='[32]Calculator Data Summary'!$B$7:$AG$7)*($K23='[32]Calculator Data Summary'!$A$8:$A$21)*'[32]Calculator Data Summary'!$B$8:$AG$21)</f>
        <v>44.53</v>
      </c>
      <c r="CF23" s="22">
        <f>SUMPRODUCT(($B$4='[32]Calculator Data Summary'!$B$5:$AG$5)*($B$5='[32]Calculator Data Summary'!$B$6:$AG$6)*($B$6='[32]Calculator Data Summary'!$B$4:$AG$4)*(CF$13='[32]Calculator Data Summary'!$B$7:$AG$7)*($K23='[32]Calculator Data Summary'!$A$8:$A$21)*'[32]Calculator Data Summary'!$B$8:$AG$21)</f>
        <v>47.18</v>
      </c>
      <c r="CH23" s="13" t="s">
        <v>24</v>
      </c>
      <c r="CI23" s="21">
        <f>SUMPRODUCT(($B$4='[33]Calculator Data Summary'!$B$5:$AG$5)*($B$5='[33]Calculator Data Summary'!$B$6:$AG$6)*($B$6='[33]Calculator Data Summary'!$B$4:$AG$4)*(CI$13='[33]Calculator Data Summary'!$B$7:$AG$7)*($K23='[33]Calculator Data Summary'!$A$8:$A$21)*'[33]Calculator Data Summary'!$B$8:$AG$21)</f>
        <v>18.89</v>
      </c>
      <c r="CJ23" s="21">
        <f>SUMPRODUCT(($B$4='[33]Calculator Data Summary'!$B$5:$AG$5)*($B$5='[33]Calculator Data Summary'!$B$6:$AG$6)*($B$6='[33]Calculator Data Summary'!$B$4:$AG$4)*(CJ$13='[33]Calculator Data Summary'!$B$7:$AG$7)*($K23='[33]Calculator Data Summary'!$A$8:$A$21)*'[33]Calculator Data Summary'!$B$8:$AG$21)</f>
        <v>19.759999999999998</v>
      </c>
      <c r="CK23" s="22">
        <f>SUMPRODUCT(($B$4='[33]Calculator Data Summary'!$B$5:$AG$5)*($B$5='[33]Calculator Data Summary'!$B$6:$AG$6)*($B$6='[33]Calculator Data Summary'!$B$4:$AG$4)*(CK$13='[33]Calculator Data Summary'!$B$7:$AG$7)*($K23='[33]Calculator Data Summary'!$A$8:$A$21)*'[33]Calculator Data Summary'!$B$8:$AG$21)</f>
        <v>20.869999999999997</v>
      </c>
      <c r="CM23" s="13" t="s">
        <v>24</v>
      </c>
      <c r="CN23" s="21">
        <f>SUMPRODUCT(($B$4='[34]Calculator Data Summary'!$B$5:$AG$5)*($B$5='[34]Calculator Data Summary'!$B$6:$AG$6)*($B$6='[34]Calculator Data Summary'!$B$4:$AG$4)*(CN$13='[34]Calculator Data Summary'!$B$7:$AG$7)*($K23='[34]Calculator Data Summary'!$A$8:$A$21)*'[34]Calculator Data Summary'!$B$8:$AG$21)</f>
        <v>61.680000000000007</v>
      </c>
      <c r="CO23" s="21">
        <f>SUMPRODUCT(($B$4='[34]Calculator Data Summary'!$B$5:$AG$5)*($B$5='[34]Calculator Data Summary'!$B$6:$AG$6)*($B$6='[34]Calculator Data Summary'!$B$4:$AG$4)*(CO$13='[34]Calculator Data Summary'!$B$7:$AG$7)*($K23='[34]Calculator Data Summary'!$A$8:$A$21)*'[34]Calculator Data Summary'!$B$8:$AG$21)</f>
        <v>46.33</v>
      </c>
      <c r="CP23" s="22">
        <f>SUMPRODUCT(($B$4='[34]Calculator Data Summary'!$B$5:$AG$5)*($B$5='[34]Calculator Data Summary'!$B$6:$AG$6)*($B$6='[34]Calculator Data Summary'!$B$4:$AG$4)*(CP$13='[34]Calculator Data Summary'!$B$7:$AG$7)*($K23='[34]Calculator Data Summary'!$A$8:$A$21)*'[34]Calculator Data Summary'!$B$8:$AG$21)</f>
        <v>47.31</v>
      </c>
      <c r="CR23" s="13" t="s">
        <v>24</v>
      </c>
      <c r="CS23" s="21">
        <f>SUMPRODUCT(($B$4='[35]Calculator Data Summary'!$B$5:$AG$5)*($B$5='[35]Calculator Data Summary'!$B$6:$AG$6)*($B$6='[35]Calculator Data Summary'!$B$4:$AG$4)*(CS$13='[35]Calculator Data Summary'!$B$7:$AG$7)*($K23='[35]Calculator Data Summary'!$A$8:$A$21)*'[35]Calculator Data Summary'!$B$8:$AG$21)</f>
        <v>61.37</v>
      </c>
      <c r="CT23" s="21">
        <f>SUMPRODUCT(($B$4='[35]Calculator Data Summary'!$B$5:$AG$5)*($B$5='[35]Calculator Data Summary'!$B$6:$AG$6)*($B$6='[35]Calculator Data Summary'!$B$4:$AG$4)*(CT$13='[35]Calculator Data Summary'!$B$7:$AG$7)*($K23='[35]Calculator Data Summary'!$A$8:$A$21)*'[35]Calculator Data Summary'!$B$8:$AG$21)</f>
        <v>52.65</v>
      </c>
      <c r="CU23" s="22">
        <f>SUMPRODUCT(($B$4='[35]Calculator Data Summary'!$B$5:$AG$5)*($B$5='[35]Calculator Data Summary'!$B$6:$AG$6)*($B$6='[35]Calculator Data Summary'!$B$4:$AG$4)*(CU$13='[35]Calculator Data Summary'!$B$7:$AG$7)*($K23='[35]Calculator Data Summary'!$A$8:$A$21)*'[35]Calculator Data Summary'!$B$8:$AG$21)</f>
        <v>54.67</v>
      </c>
      <c r="CW23" s="13" t="s">
        <v>24</v>
      </c>
      <c r="CX23" s="21">
        <f>SUMPRODUCT(($B$4='[36]AV Calculator Data Summary'!$B$5:$AG$5)*($B$5='[36]AV Calculator Data Summary'!$B$6:$AG$6)*($B$6='[36]AV Calculator Data Summary'!$B$4:$AG$4)*(CX$13='[36]AV Calculator Data Summary'!$B$7:$AG$7)*($K23='[36]AV Calculator Data Summary'!$A$8:$A$21)*'[36]AV Calculator Data Summary'!$B$8:$AG$21)</f>
        <v>59.959999999999994</v>
      </c>
      <c r="CY23" s="21">
        <f>SUMPRODUCT(($B$4='[36]AV Calculator Data Summary'!$B$5:$AG$5)*($B$5='[36]AV Calculator Data Summary'!$B$6:$AG$6)*($B$6='[36]AV Calculator Data Summary'!$B$4:$AG$4)*(CY$13='[36]AV Calculator Data Summary'!$B$7:$AG$7)*($K23='[36]AV Calculator Data Summary'!$A$8:$A$21)*'[36]AV Calculator Data Summary'!$B$8:$AG$21)</f>
        <v>40.400000000000006</v>
      </c>
      <c r="CZ23" s="22">
        <f>SUMPRODUCT(($B$4='[36]AV Calculator Data Summary'!$B$5:$AG$5)*($B$5='[36]AV Calculator Data Summary'!$B$6:$AG$6)*($B$6='[36]AV Calculator Data Summary'!$B$4:$AG$4)*(CZ$13='[36]AV Calculator Data Summary'!$B$7:$AG$7)*($K23='[36]AV Calculator Data Summary'!$A$8:$A$21)*'[36]AV Calculator Data Summary'!$B$8:$AG$21)</f>
        <v>42.39</v>
      </c>
      <c r="DB23" s="13" t="s">
        <v>24</v>
      </c>
      <c r="DC23" s="21">
        <f>SUMPRODUCT(($B$4='[36]PV Calculator Data Summary'!$B$5:$AG$5)*($B$5='[36]PV Calculator Data Summary'!$B$6:$AG$6)*($B$6='[36]PV Calculator Data Summary'!$B$4:$AG$4)*(DC$13='[36]PV Calculator Data Summary'!$B$7:$AG$7)*($K23='[36]PV Calculator Data Summary'!$A$8:$A$21)*'[36]PV Calculator Data Summary'!$B$8:$AG$21)</f>
        <v>69.510000000000005</v>
      </c>
      <c r="DD23" s="21">
        <f>SUMPRODUCT(($B$4='[36]PV Calculator Data Summary'!$B$5:$AG$5)*($B$5='[36]PV Calculator Data Summary'!$B$6:$AG$6)*($B$6='[36]PV Calculator Data Summary'!$B$4:$AG$4)*(DD$13='[36]PV Calculator Data Summary'!$B$7:$AG$7)*($K23='[36]PV Calculator Data Summary'!$A$8:$A$21)*'[36]PV Calculator Data Summary'!$B$8:$AG$21)</f>
        <v>53.699999999999996</v>
      </c>
      <c r="DE23" s="22">
        <f>SUMPRODUCT(($B$4='[36]PV Calculator Data Summary'!$B$5:$AG$5)*($B$5='[36]PV Calculator Data Summary'!$B$6:$AG$6)*($B$6='[36]PV Calculator Data Summary'!$B$4:$AG$4)*(DE$13='[36]PV Calculator Data Summary'!$B$7:$AG$7)*($K23='[36]PV Calculator Data Summary'!$A$8:$A$21)*'[36]PV Calculator Data Summary'!$B$8:$AG$21)</f>
        <v>55.489999999999995</v>
      </c>
      <c r="DG23" s="13" t="s">
        <v>24</v>
      </c>
      <c r="DH23" s="21">
        <v>0</v>
      </c>
      <c r="DI23" s="21">
        <v>0</v>
      </c>
      <c r="DJ23" s="22">
        <v>0</v>
      </c>
      <c r="DL23" s="13" t="s">
        <v>24</v>
      </c>
      <c r="DM23" s="21">
        <v>0</v>
      </c>
      <c r="DN23" s="21">
        <v>0</v>
      </c>
      <c r="DO23" s="22">
        <v>0</v>
      </c>
      <c r="DQ23" s="13" t="s">
        <v>24</v>
      </c>
      <c r="DR23" s="21">
        <v>0</v>
      </c>
      <c r="DS23" s="21">
        <v>0</v>
      </c>
      <c r="DT23" s="22">
        <v>0</v>
      </c>
      <c r="DV23" s="13" t="s">
        <v>24</v>
      </c>
      <c r="DW23" s="21">
        <v>0</v>
      </c>
      <c r="DX23" s="21">
        <v>0</v>
      </c>
      <c r="DY23" s="22">
        <v>0</v>
      </c>
      <c r="EA23" s="13" t="s">
        <v>24</v>
      </c>
      <c r="EB23" s="21">
        <v>0</v>
      </c>
      <c r="EC23" s="21">
        <v>0</v>
      </c>
      <c r="ED23" s="22">
        <v>0</v>
      </c>
      <c r="EF23" s="13" t="s">
        <v>24</v>
      </c>
      <c r="EG23" s="21">
        <v>0</v>
      </c>
      <c r="EH23" s="21">
        <v>0</v>
      </c>
      <c r="EI23" s="22">
        <v>0</v>
      </c>
      <c r="EK23" s="13" t="s">
        <v>24</v>
      </c>
      <c r="EL23" s="21">
        <v>0</v>
      </c>
      <c r="EM23" s="21">
        <v>0</v>
      </c>
      <c r="EN23" s="22">
        <v>0</v>
      </c>
      <c r="EP23" s="13" t="s">
        <v>24</v>
      </c>
      <c r="EQ23" s="21">
        <v>0</v>
      </c>
      <c r="ER23" s="21">
        <v>0</v>
      </c>
      <c r="ES23" s="22">
        <v>0</v>
      </c>
      <c r="EU23" s="13" t="s">
        <v>24</v>
      </c>
      <c r="EV23" s="21">
        <v>0</v>
      </c>
      <c r="EW23" s="21">
        <v>0</v>
      </c>
      <c r="EX23" s="22">
        <v>0</v>
      </c>
      <c r="EZ23" s="13" t="s">
        <v>24</v>
      </c>
      <c r="FA23" s="21">
        <v>0</v>
      </c>
      <c r="FB23" s="21">
        <v>0</v>
      </c>
      <c r="FC23" s="22">
        <v>0</v>
      </c>
      <c r="FE23" s="13" t="s">
        <v>24</v>
      </c>
      <c r="FF23" s="21">
        <v>0</v>
      </c>
      <c r="FG23" s="21">
        <v>0</v>
      </c>
      <c r="FH23" s="22">
        <v>0</v>
      </c>
      <c r="FJ23" s="13" t="s">
        <v>24</v>
      </c>
      <c r="FK23" s="21">
        <v>0</v>
      </c>
      <c r="FL23" s="21">
        <v>0</v>
      </c>
      <c r="FM23" s="22">
        <v>0</v>
      </c>
      <c r="FO23" s="13" t="s">
        <v>24</v>
      </c>
      <c r="FP23" s="21">
        <v>0</v>
      </c>
      <c r="FQ23" s="21">
        <v>0</v>
      </c>
      <c r="FR23" s="22">
        <v>0</v>
      </c>
      <c r="FT23" s="13" t="s">
        <v>24</v>
      </c>
      <c r="FU23" s="21">
        <v>0</v>
      </c>
      <c r="FV23" s="21">
        <v>0</v>
      </c>
      <c r="FW23" s="22">
        <v>0</v>
      </c>
      <c r="FY23" s="13" t="s">
        <v>24</v>
      </c>
      <c r="FZ23" s="21">
        <v>0</v>
      </c>
      <c r="GA23" s="21">
        <v>0</v>
      </c>
      <c r="GB23" s="22">
        <v>0</v>
      </c>
      <c r="GD23" s="13" t="s">
        <v>24</v>
      </c>
      <c r="GE23" s="21">
        <v>0</v>
      </c>
      <c r="GF23" s="21">
        <v>0</v>
      </c>
      <c r="GG23" s="22">
        <v>0</v>
      </c>
      <c r="GI23" s="13" t="s">
        <v>24</v>
      </c>
      <c r="GJ23" s="21">
        <v>0</v>
      </c>
      <c r="GK23" s="21">
        <v>0</v>
      </c>
      <c r="GL23" s="22">
        <v>0</v>
      </c>
      <c r="GN23" s="13" t="s">
        <v>24</v>
      </c>
      <c r="GO23" s="21">
        <v>0</v>
      </c>
      <c r="GP23" s="21">
        <v>0</v>
      </c>
      <c r="GQ23" s="22">
        <v>0</v>
      </c>
      <c r="GS23" s="13" t="s">
        <v>24</v>
      </c>
      <c r="GT23" s="21">
        <v>0</v>
      </c>
      <c r="GU23" s="21">
        <v>0</v>
      </c>
      <c r="GV23" s="22">
        <v>0</v>
      </c>
      <c r="GX23" s="13" t="s">
        <v>24</v>
      </c>
      <c r="GY23" s="21">
        <v>0</v>
      </c>
      <c r="GZ23" s="21">
        <v>0</v>
      </c>
      <c r="HA23" s="22">
        <v>0</v>
      </c>
      <c r="HC23" s="13" t="s">
        <v>24</v>
      </c>
      <c r="HD23" s="21">
        <v>0</v>
      </c>
      <c r="HE23" s="21">
        <v>0</v>
      </c>
      <c r="HF23" s="22">
        <v>0</v>
      </c>
      <c r="HH23" s="13" t="s">
        <v>24</v>
      </c>
      <c r="HI23" s="21">
        <v>0</v>
      </c>
      <c r="HJ23" s="21">
        <v>0</v>
      </c>
      <c r="HK23" s="22">
        <v>0</v>
      </c>
      <c r="HM23" s="13" t="s">
        <v>24</v>
      </c>
      <c r="HN23" s="21">
        <v>0</v>
      </c>
      <c r="HO23" s="21">
        <v>0</v>
      </c>
      <c r="HP23" s="22">
        <v>0</v>
      </c>
    </row>
    <row r="24" spans="1:224" x14ac:dyDescent="0.25">
      <c r="A24" s="13" t="s">
        <v>25</v>
      </c>
      <c r="B24" s="21">
        <f t="shared" si="3"/>
        <v>1144.8400000000001</v>
      </c>
      <c r="C24" s="21">
        <f t="shared" si="2"/>
        <v>978.82999999999993</v>
      </c>
      <c r="D24" s="22">
        <f t="shared" si="2"/>
        <v>1026.3999999999999</v>
      </c>
      <c r="F24" s="13" t="s">
        <v>25</v>
      </c>
      <c r="G24" s="21">
        <f>SUMPRODUCT(($B$4='[17]Calculator Data Summary'!$B$5:$AG$5)*($B$5='[17]Calculator Data Summary'!$B$6:$AG$6)*($B$6='[17]Calculator Data Summary'!$B$4:$AG$4)*(G$13='[17]Calculator Data Summary'!$B$7:$AG$7)*($K24='[17]Calculator Data Summary'!$A$8:$A$21)*'[17]Calculator Data Summary'!$B$8:$AG$21)</f>
        <v>31.99</v>
      </c>
      <c r="H24" s="21">
        <f>SUMPRODUCT(($B$4='[17]Calculator Data Summary'!$B$5:$AG$5)*($B$5='[17]Calculator Data Summary'!$B$6:$AG$6)*($B$6='[17]Calculator Data Summary'!$B$4:$AG$4)*(H$13='[17]Calculator Data Summary'!$B$7:$AG$7)*($K24='[17]Calculator Data Summary'!$A$8:$A$21)*'[17]Calculator Data Summary'!$B$8:$AG$21)</f>
        <v>31.369999999999997</v>
      </c>
      <c r="I24" s="22">
        <f>SUMPRODUCT(($B$4='[17]Calculator Data Summary'!$B$5:$AG$5)*($B$5='[17]Calculator Data Summary'!$B$6:$AG$6)*($B$6='[17]Calculator Data Summary'!$B$4:$AG$4)*(I$13='[17]Calculator Data Summary'!$B$7:$AG$7)*($K24='[17]Calculator Data Summary'!$A$8:$A$21)*'[17]Calculator Data Summary'!$B$8:$AG$21)</f>
        <v>33.35</v>
      </c>
      <c r="K24" s="13" t="s">
        <v>25</v>
      </c>
      <c r="L24" s="21">
        <f>SUMPRODUCT(($B$4='[18]Calculator Data Summary'!$B$5:$AG$5)*($B$5='[18]Calculator Data Summary'!$B$6:$AG$6)*($B$6='[18]Calculator Data Summary'!$B$4:$AG$4)*(L$13='[18]Calculator Data Summary'!$B$7:$AG$7)*($K24='[18]Calculator Data Summary'!$A$8:$A$21)*'[18]Calculator Data Summary'!$B$8:$AG$21)</f>
        <v>67.78</v>
      </c>
      <c r="M24" s="21">
        <f>SUMPRODUCT(($B$4='[18]Calculator Data Summary'!$B$5:$AG$5)*($B$5='[18]Calculator Data Summary'!$B$6:$AG$6)*($B$6='[18]Calculator Data Summary'!$B$4:$AG$4)*(M$13='[18]Calculator Data Summary'!$B$7:$AG$7)*($K24='[18]Calculator Data Summary'!$A$8:$A$21)*'[18]Calculator Data Summary'!$B$8:$AG$21)</f>
        <v>51.74</v>
      </c>
      <c r="N24" s="22">
        <f>SUMPRODUCT(($B$4='[18]Calculator Data Summary'!$B$5:$AG$5)*($B$5='[18]Calculator Data Summary'!$B$6:$AG$6)*($B$6='[18]Calculator Data Summary'!$B$4:$AG$4)*(N$13='[18]Calculator Data Summary'!$B$7:$AG$7)*($K24='[18]Calculator Data Summary'!$A$8:$A$21)*'[18]Calculator Data Summary'!$B$8:$AG$21)</f>
        <v>53.86</v>
      </c>
      <c r="P24" s="13" t="s">
        <v>25</v>
      </c>
      <c r="Q24" s="21">
        <f>SUMPRODUCT(($B$4='[19]Calculator Data Summary'!$B$5:$AG$5)*($B$5='[19]Calculator Data Summary'!$B$6:$AG$6)*($B$6='[19]Calculator Data Summary'!$B$4:$AG$4)*(Q$13='[19]Calculator Data Summary'!$B$7:$AG$7)*($K24='[19]Calculator Data Summary'!$A$8:$A$21)*'[19]Calculator Data Summary'!$B$8:$AG$21)</f>
        <v>78.659999999999982</v>
      </c>
      <c r="R24" s="21">
        <f>SUMPRODUCT(($B$4='[19]Calculator Data Summary'!$B$5:$AG$5)*($B$5='[19]Calculator Data Summary'!$B$6:$AG$6)*($B$6='[19]Calculator Data Summary'!$B$4:$AG$4)*(R$13='[19]Calculator Data Summary'!$B$7:$AG$7)*($K24='[19]Calculator Data Summary'!$A$8:$A$21)*'[19]Calculator Data Summary'!$B$8:$AG$21)</f>
        <v>60.629999999999995</v>
      </c>
      <c r="S24" s="22">
        <f>SUMPRODUCT(($B$4='[19]Calculator Data Summary'!$B$5:$AG$5)*($B$5='[19]Calculator Data Summary'!$B$6:$AG$6)*($B$6='[19]Calculator Data Summary'!$B$4:$AG$4)*(S$13='[19]Calculator Data Summary'!$B$7:$AG$7)*($K24='[19]Calculator Data Summary'!$A$8:$A$21)*'[19]Calculator Data Summary'!$B$8:$AG$21)</f>
        <v>64.92</v>
      </c>
      <c r="U24" s="13" t="s">
        <v>25</v>
      </c>
      <c r="V24" s="21">
        <f>SUMPRODUCT(($B$4='[20]Calculator Data Summary'!$B$5:$AG$5)*($B$5='[20]Calculator Data Summary'!$B$6:$AG$6)*($B$6='[20]Calculator Data Summary'!$B$4:$AG$4)*(V$13='[20]Calculator Data Summary'!$B$7:$AG$7)*($K24='[20]Calculator Data Summary'!$A$8:$A$21)*'[20]Calculator Data Summary'!$B$8:$AG$21)</f>
        <v>26.99</v>
      </c>
      <c r="W24" s="21">
        <f>SUMPRODUCT(($B$4='[20]Calculator Data Summary'!$B$5:$AG$5)*($B$5='[20]Calculator Data Summary'!$B$6:$AG$6)*($B$6='[20]Calculator Data Summary'!$B$4:$AG$4)*(W$13='[20]Calculator Data Summary'!$B$7:$AG$7)*($K24='[20]Calculator Data Summary'!$A$8:$A$21)*'[20]Calculator Data Summary'!$B$8:$AG$21)</f>
        <v>30.44</v>
      </c>
      <c r="X24" s="22">
        <f>SUMPRODUCT(($B$4='[20]Calculator Data Summary'!$B$5:$AG$5)*($B$5='[20]Calculator Data Summary'!$B$6:$AG$6)*($B$6='[20]Calculator Data Summary'!$B$4:$AG$4)*(X$13='[20]Calculator Data Summary'!$B$7:$AG$7)*($K24='[20]Calculator Data Summary'!$A$8:$A$21)*'[20]Calculator Data Summary'!$B$8:$AG$21)</f>
        <v>32.179999999999993</v>
      </c>
      <c r="Z24" s="13" t="s">
        <v>25</v>
      </c>
      <c r="AA24" s="21">
        <f>SUMPRODUCT(($B$4='[21]Calculator Data Summary'!$B$5:$AG$5)*($B$5='[21]Calculator Data Summary'!$B$6:$AG$6)*($B$6='[21]Calculator Data Summary'!$B$4:$AG$4)*(AA$13='[21]Calculator Data Summary'!$B$7:$AG$7)*($K24='[21]Calculator Data Summary'!$A$8:$A$21)*'[21]Calculator Data Summary'!$B$8:$AG$21)</f>
        <v>68.77</v>
      </c>
      <c r="AB24" s="21">
        <f>SUMPRODUCT(($B$4='[21]Calculator Data Summary'!$B$5:$AG$5)*($B$5='[21]Calculator Data Summary'!$B$6:$AG$6)*($B$6='[21]Calculator Data Summary'!$B$4:$AG$4)*(AB$13='[21]Calculator Data Summary'!$B$7:$AG$7)*($K24='[21]Calculator Data Summary'!$A$8:$A$21)*'[21]Calculator Data Summary'!$B$8:$AG$21)</f>
        <v>64.600000000000009</v>
      </c>
      <c r="AC24" s="22">
        <f>SUMPRODUCT(($B$4='[21]Calculator Data Summary'!$B$5:$AG$5)*($B$5='[21]Calculator Data Summary'!$B$6:$AG$6)*($B$6='[21]Calculator Data Summary'!$B$4:$AG$4)*(AC$13='[21]Calculator Data Summary'!$B$7:$AG$7)*($K24='[21]Calculator Data Summary'!$A$8:$A$21)*'[21]Calculator Data Summary'!$B$8:$AG$21)</f>
        <v>67.279999999999987</v>
      </c>
      <c r="AE24" s="13" t="s">
        <v>25</v>
      </c>
      <c r="AF24" s="21">
        <f>SUMPRODUCT(($B$4='[22]Calculator Data Summary'!$B$5:$AG$5)*($B$5='[22]Calculator Data Summary'!$B$6:$AG$6)*($B$6='[22]Calculator Data Summary'!$B$4:$AG$4)*(AF$13='[22]Calculator Data Summary'!$B$7:$AG$7)*($K24='[22]Calculator Data Summary'!$A$8:$A$21)*'[22]Calculator Data Summary'!$B$8:$AG$21)</f>
        <v>51.63</v>
      </c>
      <c r="AG24" s="21">
        <f>SUMPRODUCT(($B$4='[22]Calculator Data Summary'!$B$5:$AG$5)*($B$5='[22]Calculator Data Summary'!$B$6:$AG$6)*($B$6='[22]Calculator Data Summary'!$B$4:$AG$4)*(AG$13='[22]Calculator Data Summary'!$B$7:$AG$7)*($K24='[22]Calculator Data Summary'!$A$8:$A$21)*'[22]Calculator Data Summary'!$B$8:$AG$21)</f>
        <v>38.159999999999997</v>
      </c>
      <c r="AH24" s="22">
        <f>SUMPRODUCT(($B$4='[22]Calculator Data Summary'!$B$5:$AG$5)*($B$5='[22]Calculator Data Summary'!$B$6:$AG$6)*($B$6='[22]Calculator Data Summary'!$B$4:$AG$4)*(AH$13='[22]Calculator Data Summary'!$B$7:$AG$7)*($K24='[22]Calculator Data Summary'!$A$8:$A$21)*'[22]Calculator Data Summary'!$B$8:$AG$21)</f>
        <v>40.1</v>
      </c>
      <c r="AJ24" s="13" t="s">
        <v>25</v>
      </c>
      <c r="AK24" s="21">
        <f>SUMPRODUCT(($B$4='[23]Calculator Data Summary'!$B$5:$AG$5)*($B$5='[23]Calculator Data Summary'!$B$6:$AG$6)*($B$6='[23]Calculator Data Summary'!$B$4:$AG$4)*(AK$13='[23]Calculator Data Summary'!$B$7:$AG$7)*($K24='[23]Calculator Data Summary'!$A$8:$A$21)*'[23]Calculator Data Summary'!$B$8:$AG$21)</f>
        <v>53.68</v>
      </c>
      <c r="AL24" s="21">
        <f>SUMPRODUCT(($B$4='[23]Calculator Data Summary'!$B$5:$AG$5)*($B$5='[23]Calculator Data Summary'!$B$6:$AG$6)*($B$6='[23]Calculator Data Summary'!$B$4:$AG$4)*(AL$13='[23]Calculator Data Summary'!$B$7:$AG$7)*($K24='[23]Calculator Data Summary'!$A$8:$A$21)*'[23]Calculator Data Summary'!$B$8:$AG$21)</f>
        <v>46.78</v>
      </c>
      <c r="AM24" s="22">
        <f>SUMPRODUCT(($B$4='[23]Calculator Data Summary'!$B$5:$AG$5)*($B$5='[23]Calculator Data Summary'!$B$6:$AG$6)*($B$6='[23]Calculator Data Summary'!$B$4:$AG$4)*(AM$13='[23]Calculator Data Summary'!$B$7:$AG$7)*($K24='[23]Calculator Data Summary'!$A$8:$A$21)*'[23]Calculator Data Summary'!$B$8:$AG$21)</f>
        <v>48.44</v>
      </c>
      <c r="AO24" s="13" t="s">
        <v>25</v>
      </c>
      <c r="AP24" s="21">
        <f>SUMPRODUCT(($B$4='[24]Calculator Data Summary'!$B$5:$AG$5)*($B$5='[24]Calculator Data Summary'!$B$6:$AG$6)*($B$6='[24]Calculator Data Summary'!$B$4:$AG$4)*(AP$13='[24]Calculator Data Summary'!$B$7:$AG$7)*($K24='[24]Calculator Data Summary'!$A$8:$A$21)*'[24]Calculator Data Summary'!$B$8:$AG$21)</f>
        <v>46.55</v>
      </c>
      <c r="AQ24" s="21">
        <f>SUMPRODUCT(($B$4='[24]Calculator Data Summary'!$B$5:$AG$5)*($B$5='[24]Calculator Data Summary'!$B$6:$AG$6)*($B$6='[24]Calculator Data Summary'!$B$4:$AG$4)*(AQ$13='[24]Calculator Data Summary'!$B$7:$AG$7)*($K24='[24]Calculator Data Summary'!$A$8:$A$21)*'[24]Calculator Data Summary'!$B$8:$AG$21)</f>
        <v>39.4</v>
      </c>
      <c r="AR24" s="22">
        <f>SUMPRODUCT(($B$4='[24]Calculator Data Summary'!$B$5:$AG$5)*($B$5='[24]Calculator Data Summary'!$B$6:$AG$6)*($B$6='[24]Calculator Data Summary'!$B$4:$AG$4)*(AR$13='[24]Calculator Data Summary'!$B$7:$AG$7)*($K24='[24]Calculator Data Summary'!$A$8:$A$21)*'[24]Calculator Data Summary'!$B$8:$AG$21)</f>
        <v>41.410000000000004</v>
      </c>
      <c r="AT24" s="13" t="s">
        <v>25</v>
      </c>
      <c r="AU24" s="21">
        <f>SUMPRODUCT(($B$4='[25]Calculator Data Summary'!$B$5:$AG$5)*($B$5='[25]Calculator Data Summary'!$B$6:$AG$6)*($B$6='[25]Calculator Data Summary'!$B$4:$AG$4)*(AU$13='[25]Calculator Data Summary'!$B$7:$AG$7)*($K24='[25]Calculator Data Summary'!$A$8:$A$21)*'[25]Calculator Data Summary'!$B$8:$AG$21)</f>
        <v>109.57</v>
      </c>
      <c r="AV24" s="21">
        <f>SUMPRODUCT(($B$4='[25]Calculator Data Summary'!$B$5:$AG$5)*($B$5='[25]Calculator Data Summary'!$B$6:$AG$6)*($B$6='[25]Calculator Data Summary'!$B$4:$AG$4)*(AV$13='[25]Calculator Data Summary'!$B$7:$AG$7)*($K24='[25]Calculator Data Summary'!$A$8:$A$21)*'[25]Calculator Data Summary'!$B$8:$AG$21)</f>
        <v>96.439999999999984</v>
      </c>
      <c r="AW24" s="22">
        <f>SUMPRODUCT(($B$4='[25]Calculator Data Summary'!$B$5:$AG$5)*($B$5='[25]Calculator Data Summary'!$B$6:$AG$6)*($B$6='[25]Calculator Data Summary'!$B$4:$AG$4)*(AW$13='[25]Calculator Data Summary'!$B$7:$AG$7)*($K24='[25]Calculator Data Summary'!$A$8:$A$21)*'[25]Calculator Data Summary'!$B$8:$AG$21)</f>
        <v>100.17999999999999</v>
      </c>
      <c r="AY24" s="13" t="s">
        <v>25</v>
      </c>
      <c r="AZ24" s="21">
        <f>SUMPRODUCT(($B$4='[26]Calculator Data Summary'!$B$5:$AG$5)*($B$5='[26]Calculator Data Summary'!$B$6:$AG$6)*($B$6='[26]Calculator Data Summary'!$B$4:$AG$4)*(AZ$13='[26]Calculator Data Summary'!$B$7:$AG$7)*($K24='[26]Calculator Data Summary'!$A$8:$A$21)*'[26]Calculator Data Summary'!$B$8:$AG$21)</f>
        <v>58.720000000000006</v>
      </c>
      <c r="BA24" s="21">
        <f>SUMPRODUCT(($B$4='[26]Calculator Data Summary'!$B$5:$AG$5)*($B$5='[26]Calculator Data Summary'!$B$6:$AG$6)*($B$6='[26]Calculator Data Summary'!$B$4:$AG$4)*(BA$13='[26]Calculator Data Summary'!$B$7:$AG$7)*($K24='[26]Calculator Data Summary'!$A$8:$A$21)*'[26]Calculator Data Summary'!$B$8:$AG$21)</f>
        <v>45.28</v>
      </c>
      <c r="BB24" s="22">
        <f>SUMPRODUCT(($B$4='[26]Calculator Data Summary'!$B$5:$AG$5)*($B$5='[26]Calculator Data Summary'!$B$6:$AG$6)*($B$6='[26]Calculator Data Summary'!$B$4:$AG$4)*(BB$13='[26]Calculator Data Summary'!$B$7:$AG$7)*($K24='[26]Calculator Data Summary'!$A$8:$A$21)*'[26]Calculator Data Summary'!$B$8:$AG$21)</f>
        <v>47.929999999999993</v>
      </c>
      <c r="BD24" s="13" t="s">
        <v>25</v>
      </c>
      <c r="BE24" s="21">
        <f>SUMPRODUCT(($B$4='[27]Calculator Data Summary'!$B$5:$AG$5)*($B$5='[27]Calculator Data Summary'!$B$6:$AG$6)*($B$6='[27]Calculator Data Summary'!$B$4:$AG$4)*(BE$13='[27]Calculator Data Summary'!$B$7:$AG$7)*($K24='[27]Calculator Data Summary'!$A$8:$A$21)*'[27]Calculator Data Summary'!$B$8:$AG$21)</f>
        <v>66.070000000000007</v>
      </c>
      <c r="BF24" s="21">
        <f>SUMPRODUCT(($B$4='[27]Calculator Data Summary'!$B$5:$AG$5)*($B$5='[27]Calculator Data Summary'!$B$6:$AG$6)*($B$6='[27]Calculator Data Summary'!$B$4:$AG$4)*(BF$13='[27]Calculator Data Summary'!$B$7:$AG$7)*($K24='[27]Calculator Data Summary'!$A$8:$A$21)*'[27]Calculator Data Summary'!$B$8:$AG$21)</f>
        <v>51.51</v>
      </c>
      <c r="BG24" s="22">
        <f>SUMPRODUCT(($B$4='[27]Calculator Data Summary'!$B$5:$AG$5)*($B$5='[27]Calculator Data Summary'!$B$6:$AG$6)*($B$6='[27]Calculator Data Summary'!$B$4:$AG$4)*(BG$13='[27]Calculator Data Summary'!$B$7:$AG$7)*($K24='[27]Calculator Data Summary'!$A$8:$A$21)*'[27]Calculator Data Summary'!$B$8:$AG$21)</f>
        <v>56.02</v>
      </c>
      <c r="BI24" s="13" t="s">
        <v>25</v>
      </c>
      <c r="BJ24" s="21">
        <f>SUMPRODUCT(($B$4='[28]Calculator Data Summary'!$B$5:$AG$5)*($B$5='[28]Calculator Data Summary'!$B$6:$AG$6)*($B$6='[28]Calculator Data Summary'!$B$4:$AG$4)*(BJ$13='[28]Calculator Data Summary'!$B$7:$AG$7)*($K24='[28]Calculator Data Summary'!$A$8:$A$21)*'[28]Calculator Data Summary'!$B$8:$AG$21)</f>
        <v>44.820000000000007</v>
      </c>
      <c r="BK24" s="21">
        <f>SUMPRODUCT(($B$4='[28]Calculator Data Summary'!$B$5:$AG$5)*($B$5='[28]Calculator Data Summary'!$B$6:$AG$6)*($B$6='[28]Calculator Data Summary'!$B$4:$AG$4)*(BK$13='[28]Calculator Data Summary'!$B$7:$AG$7)*($K24='[28]Calculator Data Summary'!$A$8:$A$21)*'[28]Calculator Data Summary'!$B$8:$AG$21)</f>
        <v>45.65</v>
      </c>
      <c r="BL24" s="22">
        <f>SUMPRODUCT(($B$4='[28]Calculator Data Summary'!$B$5:$AG$5)*($B$5='[28]Calculator Data Summary'!$B$6:$AG$6)*($B$6='[28]Calculator Data Summary'!$B$4:$AG$4)*(BL$13='[28]Calculator Data Summary'!$B$7:$AG$7)*($K24='[28]Calculator Data Summary'!$A$8:$A$21)*'[28]Calculator Data Summary'!$B$8:$AG$21)</f>
        <v>48.09</v>
      </c>
      <c r="BN24" s="13" t="s">
        <v>25</v>
      </c>
      <c r="BO24" s="21">
        <f>SUMPRODUCT(($B$4='[29]Calculator Data Summary'!$B$5:$AG$5)*($B$5='[29]Calculator Data Summary'!$B$6:$AG$6)*($B$6='[29]Calculator Data Summary'!$B$4:$AG$4)*(BO$13='[29]Calculator Data Summary'!$B$7:$AG$7)*($K24='[29]Calculator Data Summary'!$A$8:$A$21)*'[29]Calculator Data Summary'!$B$8:$AG$21)</f>
        <v>47.8</v>
      </c>
      <c r="BP24" s="21">
        <f>SUMPRODUCT(($B$4='[29]Calculator Data Summary'!$B$5:$AG$5)*($B$5='[29]Calculator Data Summary'!$B$6:$AG$6)*($B$6='[29]Calculator Data Summary'!$B$4:$AG$4)*(BP$13='[29]Calculator Data Summary'!$B$7:$AG$7)*($K24='[29]Calculator Data Summary'!$A$8:$A$21)*'[29]Calculator Data Summary'!$B$8:$AG$21)</f>
        <v>46.79</v>
      </c>
      <c r="BQ24" s="22">
        <f>SUMPRODUCT(($B$4='[29]Calculator Data Summary'!$B$5:$AG$5)*($B$5='[29]Calculator Data Summary'!$B$6:$AG$6)*($B$6='[29]Calculator Data Summary'!$B$4:$AG$4)*(BQ$13='[29]Calculator Data Summary'!$B$7:$AG$7)*($K24='[29]Calculator Data Summary'!$A$8:$A$21)*'[29]Calculator Data Summary'!$B$8:$AG$21)</f>
        <v>48.54</v>
      </c>
      <c r="BS24" s="13" t="s">
        <v>25</v>
      </c>
      <c r="BT24" s="21">
        <f>SUMPRODUCT(($B$4='[30]Calculator Data Summary'!$B$5:$AG$5)*($B$5='[30]Calculator Data Summary'!$B$6:$AG$6)*($B$6='[30]Calculator Data Summary'!$B$4:$AG$4)*(BT$13='[30]Calculator Data Summary'!$B$7:$AG$7)*($K24='[30]Calculator Data Summary'!$A$8:$A$21)*'[30]Calculator Data Summary'!$B$8:$AG$21)</f>
        <v>40.620000000000005</v>
      </c>
      <c r="BU24" s="21">
        <f>SUMPRODUCT(($B$4='[30]Calculator Data Summary'!$B$5:$AG$5)*($B$5='[30]Calculator Data Summary'!$B$6:$AG$6)*($B$6='[30]Calculator Data Summary'!$B$4:$AG$4)*(BU$13='[30]Calculator Data Summary'!$B$7:$AG$7)*($K24='[30]Calculator Data Summary'!$A$8:$A$21)*'[30]Calculator Data Summary'!$B$8:$AG$21)</f>
        <v>42.800000000000004</v>
      </c>
      <c r="BV24" s="22">
        <f>SUMPRODUCT(($B$4='[30]Calculator Data Summary'!$B$5:$AG$5)*($B$5='[30]Calculator Data Summary'!$B$6:$AG$6)*($B$6='[30]Calculator Data Summary'!$B$4:$AG$4)*(BV$13='[30]Calculator Data Summary'!$B$7:$AG$7)*($K24='[30]Calculator Data Summary'!$A$8:$A$21)*'[30]Calculator Data Summary'!$B$8:$AG$21)</f>
        <v>45.02</v>
      </c>
      <c r="BX24" s="13" t="s">
        <v>25</v>
      </c>
      <c r="BY24" s="21">
        <f>SUMPRODUCT(($B$4='[31]Calculator Data Summary'!$B$5:$AG$5)*($B$5='[31]Calculator Data Summary'!$B$6:$AG$6)*($B$6='[31]Calculator Data Summary'!$B$4:$AG$4)*(BY$13='[31]Calculator Data Summary'!$B$7:$AG$7)*($K24='[31]Calculator Data Summary'!$A$8:$A$21)*'[31]Calculator Data Summary'!$B$8:$AG$21)</f>
        <v>32.32</v>
      </c>
      <c r="BZ24" s="21">
        <f>SUMPRODUCT(($B$4='[31]Calculator Data Summary'!$B$5:$AG$5)*($B$5='[31]Calculator Data Summary'!$B$6:$AG$6)*($B$6='[31]Calculator Data Summary'!$B$4:$AG$4)*(BZ$13='[31]Calculator Data Summary'!$B$7:$AG$7)*($K24='[31]Calculator Data Summary'!$A$8:$A$21)*'[31]Calculator Data Summary'!$B$8:$AG$21)</f>
        <v>29.87</v>
      </c>
      <c r="CA24" s="22">
        <f>SUMPRODUCT(($B$4='[31]Calculator Data Summary'!$B$5:$AG$5)*($B$5='[31]Calculator Data Summary'!$B$6:$AG$6)*($B$6='[31]Calculator Data Summary'!$B$4:$AG$4)*(CA$13='[31]Calculator Data Summary'!$B$7:$AG$7)*($K24='[31]Calculator Data Summary'!$A$8:$A$21)*'[31]Calculator Data Summary'!$B$8:$AG$21)</f>
        <v>31.169999999999998</v>
      </c>
      <c r="CC24" s="13" t="s">
        <v>25</v>
      </c>
      <c r="CD24" s="21">
        <f>SUMPRODUCT(($B$4='[32]Calculator Data Summary'!$B$5:$AG$5)*($B$5='[32]Calculator Data Summary'!$B$6:$AG$6)*($B$6='[32]Calculator Data Summary'!$B$4:$AG$4)*(CD$13='[32]Calculator Data Summary'!$B$7:$AG$7)*($K24='[32]Calculator Data Summary'!$A$8:$A$21)*'[32]Calculator Data Summary'!$B$8:$AG$21)</f>
        <v>47.459999999999994</v>
      </c>
      <c r="CE24" s="21">
        <f>SUMPRODUCT(($B$4='[32]Calculator Data Summary'!$B$5:$AG$5)*($B$5='[32]Calculator Data Summary'!$B$6:$AG$6)*($B$6='[32]Calculator Data Summary'!$B$4:$AG$4)*(CE$13='[32]Calculator Data Summary'!$B$7:$AG$7)*($K24='[32]Calculator Data Summary'!$A$8:$A$21)*'[32]Calculator Data Summary'!$B$8:$AG$21)</f>
        <v>44.53</v>
      </c>
      <c r="CF24" s="22">
        <f>SUMPRODUCT(($B$4='[32]Calculator Data Summary'!$B$5:$AG$5)*($B$5='[32]Calculator Data Summary'!$B$6:$AG$6)*($B$6='[32]Calculator Data Summary'!$B$4:$AG$4)*(CF$13='[32]Calculator Data Summary'!$B$7:$AG$7)*($K24='[32]Calculator Data Summary'!$A$8:$A$21)*'[32]Calculator Data Summary'!$B$8:$AG$21)</f>
        <v>47.18</v>
      </c>
      <c r="CH24" s="13" t="s">
        <v>25</v>
      </c>
      <c r="CI24" s="21">
        <f>SUMPRODUCT(($B$4='[33]Calculator Data Summary'!$B$5:$AG$5)*($B$5='[33]Calculator Data Summary'!$B$6:$AG$6)*($B$6='[33]Calculator Data Summary'!$B$4:$AG$4)*(CI$13='[33]Calculator Data Summary'!$B$7:$AG$7)*($K24='[33]Calculator Data Summary'!$A$8:$A$21)*'[33]Calculator Data Summary'!$B$8:$AG$21)</f>
        <v>18.89</v>
      </c>
      <c r="CJ24" s="21">
        <f>SUMPRODUCT(($B$4='[33]Calculator Data Summary'!$B$5:$AG$5)*($B$5='[33]Calculator Data Summary'!$B$6:$AG$6)*($B$6='[33]Calculator Data Summary'!$B$4:$AG$4)*(CJ$13='[33]Calculator Data Summary'!$B$7:$AG$7)*($K24='[33]Calculator Data Summary'!$A$8:$A$21)*'[33]Calculator Data Summary'!$B$8:$AG$21)</f>
        <v>19.759999999999998</v>
      </c>
      <c r="CK24" s="22">
        <f>SUMPRODUCT(($B$4='[33]Calculator Data Summary'!$B$5:$AG$5)*($B$5='[33]Calculator Data Summary'!$B$6:$AG$6)*($B$6='[33]Calculator Data Summary'!$B$4:$AG$4)*(CK$13='[33]Calculator Data Summary'!$B$7:$AG$7)*($K24='[33]Calculator Data Summary'!$A$8:$A$21)*'[33]Calculator Data Summary'!$B$8:$AG$21)</f>
        <v>20.869999999999997</v>
      </c>
      <c r="CM24" s="13" t="s">
        <v>25</v>
      </c>
      <c r="CN24" s="21">
        <f>SUMPRODUCT(($B$4='[34]Calculator Data Summary'!$B$5:$AG$5)*($B$5='[34]Calculator Data Summary'!$B$6:$AG$6)*($B$6='[34]Calculator Data Summary'!$B$4:$AG$4)*(CN$13='[34]Calculator Data Summary'!$B$7:$AG$7)*($K24='[34]Calculator Data Summary'!$A$8:$A$21)*'[34]Calculator Data Summary'!$B$8:$AG$21)</f>
        <v>61.680000000000007</v>
      </c>
      <c r="CO24" s="21">
        <f>SUMPRODUCT(($B$4='[34]Calculator Data Summary'!$B$5:$AG$5)*($B$5='[34]Calculator Data Summary'!$B$6:$AG$6)*($B$6='[34]Calculator Data Summary'!$B$4:$AG$4)*(CO$13='[34]Calculator Data Summary'!$B$7:$AG$7)*($K24='[34]Calculator Data Summary'!$A$8:$A$21)*'[34]Calculator Data Summary'!$B$8:$AG$21)</f>
        <v>46.33</v>
      </c>
      <c r="CP24" s="22">
        <f>SUMPRODUCT(($B$4='[34]Calculator Data Summary'!$B$5:$AG$5)*($B$5='[34]Calculator Data Summary'!$B$6:$AG$6)*($B$6='[34]Calculator Data Summary'!$B$4:$AG$4)*(CP$13='[34]Calculator Data Summary'!$B$7:$AG$7)*($K24='[34]Calculator Data Summary'!$A$8:$A$21)*'[34]Calculator Data Summary'!$B$8:$AG$21)</f>
        <v>47.31</v>
      </c>
      <c r="CR24" s="13" t="s">
        <v>25</v>
      </c>
      <c r="CS24" s="21">
        <f>SUMPRODUCT(($B$4='[35]Calculator Data Summary'!$B$5:$AG$5)*($B$5='[35]Calculator Data Summary'!$B$6:$AG$6)*($B$6='[35]Calculator Data Summary'!$B$4:$AG$4)*(CS$13='[35]Calculator Data Summary'!$B$7:$AG$7)*($K24='[35]Calculator Data Summary'!$A$8:$A$21)*'[35]Calculator Data Summary'!$B$8:$AG$21)</f>
        <v>61.37</v>
      </c>
      <c r="CT24" s="21">
        <f>SUMPRODUCT(($B$4='[35]Calculator Data Summary'!$B$5:$AG$5)*($B$5='[35]Calculator Data Summary'!$B$6:$AG$6)*($B$6='[35]Calculator Data Summary'!$B$4:$AG$4)*(CT$13='[35]Calculator Data Summary'!$B$7:$AG$7)*($K24='[35]Calculator Data Summary'!$A$8:$A$21)*'[35]Calculator Data Summary'!$B$8:$AG$21)</f>
        <v>52.65</v>
      </c>
      <c r="CU24" s="22">
        <f>SUMPRODUCT(($B$4='[35]Calculator Data Summary'!$B$5:$AG$5)*($B$5='[35]Calculator Data Summary'!$B$6:$AG$6)*($B$6='[35]Calculator Data Summary'!$B$4:$AG$4)*(CU$13='[35]Calculator Data Summary'!$B$7:$AG$7)*($K24='[35]Calculator Data Summary'!$A$8:$A$21)*'[35]Calculator Data Summary'!$B$8:$AG$21)</f>
        <v>54.67</v>
      </c>
      <c r="CW24" s="13" t="s">
        <v>25</v>
      </c>
      <c r="CX24" s="21">
        <f>SUMPRODUCT(($B$4='[36]AV Calculator Data Summary'!$B$5:$AG$5)*($B$5='[36]AV Calculator Data Summary'!$B$6:$AG$6)*($B$6='[36]AV Calculator Data Summary'!$B$4:$AG$4)*(CX$13='[36]AV Calculator Data Summary'!$B$7:$AG$7)*($K24='[36]AV Calculator Data Summary'!$A$8:$A$21)*'[36]AV Calculator Data Summary'!$B$8:$AG$21)</f>
        <v>59.959999999999994</v>
      </c>
      <c r="CY24" s="21">
        <f>SUMPRODUCT(($B$4='[36]AV Calculator Data Summary'!$B$5:$AG$5)*($B$5='[36]AV Calculator Data Summary'!$B$6:$AG$6)*($B$6='[36]AV Calculator Data Summary'!$B$4:$AG$4)*(CY$13='[36]AV Calculator Data Summary'!$B$7:$AG$7)*($K24='[36]AV Calculator Data Summary'!$A$8:$A$21)*'[36]AV Calculator Data Summary'!$B$8:$AG$21)</f>
        <v>40.400000000000006</v>
      </c>
      <c r="CZ24" s="22">
        <f>SUMPRODUCT(($B$4='[36]AV Calculator Data Summary'!$B$5:$AG$5)*($B$5='[36]AV Calculator Data Summary'!$B$6:$AG$6)*($B$6='[36]AV Calculator Data Summary'!$B$4:$AG$4)*(CZ$13='[36]AV Calculator Data Summary'!$B$7:$AG$7)*($K24='[36]AV Calculator Data Summary'!$A$8:$A$21)*'[36]AV Calculator Data Summary'!$B$8:$AG$21)</f>
        <v>42.39</v>
      </c>
      <c r="DB24" s="13" t="s">
        <v>25</v>
      </c>
      <c r="DC24" s="21">
        <f>SUMPRODUCT(($B$4='[36]PV Calculator Data Summary'!$B$5:$AG$5)*($B$5='[36]PV Calculator Data Summary'!$B$6:$AG$6)*($B$6='[36]PV Calculator Data Summary'!$B$4:$AG$4)*(DC$13='[36]PV Calculator Data Summary'!$B$7:$AG$7)*($K24='[36]PV Calculator Data Summary'!$A$8:$A$21)*'[36]PV Calculator Data Summary'!$B$8:$AG$21)</f>
        <v>69.510000000000005</v>
      </c>
      <c r="DD24" s="21">
        <f>SUMPRODUCT(($B$4='[36]PV Calculator Data Summary'!$B$5:$AG$5)*($B$5='[36]PV Calculator Data Summary'!$B$6:$AG$6)*($B$6='[36]PV Calculator Data Summary'!$B$4:$AG$4)*(DD$13='[36]PV Calculator Data Summary'!$B$7:$AG$7)*($K24='[36]PV Calculator Data Summary'!$A$8:$A$21)*'[36]PV Calculator Data Summary'!$B$8:$AG$21)</f>
        <v>53.699999999999996</v>
      </c>
      <c r="DE24" s="22">
        <f>SUMPRODUCT(($B$4='[36]PV Calculator Data Summary'!$B$5:$AG$5)*($B$5='[36]PV Calculator Data Summary'!$B$6:$AG$6)*($B$6='[36]PV Calculator Data Summary'!$B$4:$AG$4)*(DE$13='[36]PV Calculator Data Summary'!$B$7:$AG$7)*($K24='[36]PV Calculator Data Summary'!$A$8:$A$21)*'[36]PV Calculator Data Summary'!$B$8:$AG$21)</f>
        <v>55.489999999999995</v>
      </c>
      <c r="DG24" s="13" t="s">
        <v>25</v>
      </c>
      <c r="DH24" s="21">
        <v>0</v>
      </c>
      <c r="DI24" s="21">
        <v>0</v>
      </c>
      <c r="DJ24" s="22">
        <v>0</v>
      </c>
      <c r="DL24" s="13" t="s">
        <v>25</v>
      </c>
      <c r="DM24" s="21">
        <v>0</v>
      </c>
      <c r="DN24" s="21">
        <v>0</v>
      </c>
      <c r="DO24" s="22">
        <v>0</v>
      </c>
      <c r="DQ24" s="13" t="s">
        <v>25</v>
      </c>
      <c r="DR24" s="21">
        <v>0</v>
      </c>
      <c r="DS24" s="21">
        <v>0</v>
      </c>
      <c r="DT24" s="22">
        <v>0</v>
      </c>
      <c r="DV24" s="13" t="s">
        <v>25</v>
      </c>
      <c r="DW24" s="21">
        <v>0</v>
      </c>
      <c r="DX24" s="21">
        <v>0</v>
      </c>
      <c r="DY24" s="22">
        <v>0</v>
      </c>
      <c r="EA24" s="13" t="s">
        <v>25</v>
      </c>
      <c r="EB24" s="21">
        <v>0</v>
      </c>
      <c r="EC24" s="21">
        <v>0</v>
      </c>
      <c r="ED24" s="22">
        <v>0</v>
      </c>
      <c r="EF24" s="13" t="s">
        <v>25</v>
      </c>
      <c r="EG24" s="21">
        <v>0</v>
      </c>
      <c r="EH24" s="21">
        <v>0</v>
      </c>
      <c r="EI24" s="22">
        <v>0</v>
      </c>
      <c r="EK24" s="13" t="s">
        <v>25</v>
      </c>
      <c r="EL24" s="21">
        <v>0</v>
      </c>
      <c r="EM24" s="21">
        <v>0</v>
      </c>
      <c r="EN24" s="22">
        <v>0</v>
      </c>
      <c r="EP24" s="13" t="s">
        <v>25</v>
      </c>
      <c r="EQ24" s="21">
        <v>0</v>
      </c>
      <c r="ER24" s="21">
        <v>0</v>
      </c>
      <c r="ES24" s="22">
        <v>0</v>
      </c>
      <c r="EU24" s="13" t="s">
        <v>25</v>
      </c>
      <c r="EV24" s="21">
        <v>0</v>
      </c>
      <c r="EW24" s="21">
        <v>0</v>
      </c>
      <c r="EX24" s="22">
        <v>0</v>
      </c>
      <c r="EZ24" s="13" t="s">
        <v>25</v>
      </c>
      <c r="FA24" s="21">
        <v>0</v>
      </c>
      <c r="FB24" s="21">
        <v>0</v>
      </c>
      <c r="FC24" s="22">
        <v>0</v>
      </c>
      <c r="FE24" s="13" t="s">
        <v>25</v>
      </c>
      <c r="FF24" s="21">
        <v>0</v>
      </c>
      <c r="FG24" s="21">
        <v>0</v>
      </c>
      <c r="FH24" s="22">
        <v>0</v>
      </c>
      <c r="FJ24" s="13" t="s">
        <v>25</v>
      </c>
      <c r="FK24" s="21">
        <v>0</v>
      </c>
      <c r="FL24" s="21">
        <v>0</v>
      </c>
      <c r="FM24" s="22">
        <v>0</v>
      </c>
      <c r="FO24" s="13" t="s">
        <v>25</v>
      </c>
      <c r="FP24" s="21">
        <v>0</v>
      </c>
      <c r="FQ24" s="21">
        <v>0</v>
      </c>
      <c r="FR24" s="22">
        <v>0</v>
      </c>
      <c r="FT24" s="13" t="s">
        <v>25</v>
      </c>
      <c r="FU24" s="21">
        <v>0</v>
      </c>
      <c r="FV24" s="21">
        <v>0</v>
      </c>
      <c r="FW24" s="22">
        <v>0</v>
      </c>
      <c r="FY24" s="13" t="s">
        <v>25</v>
      </c>
      <c r="FZ24" s="21">
        <v>0</v>
      </c>
      <c r="GA24" s="21">
        <v>0</v>
      </c>
      <c r="GB24" s="22">
        <v>0</v>
      </c>
      <c r="GD24" s="13" t="s">
        <v>25</v>
      </c>
      <c r="GE24" s="21">
        <v>0</v>
      </c>
      <c r="GF24" s="21">
        <v>0</v>
      </c>
      <c r="GG24" s="22">
        <v>0</v>
      </c>
      <c r="GI24" s="13" t="s">
        <v>25</v>
      </c>
      <c r="GJ24" s="21">
        <v>0</v>
      </c>
      <c r="GK24" s="21">
        <v>0</v>
      </c>
      <c r="GL24" s="22">
        <v>0</v>
      </c>
      <c r="GN24" s="13" t="s">
        <v>25</v>
      </c>
      <c r="GO24" s="21">
        <v>0</v>
      </c>
      <c r="GP24" s="21">
        <v>0</v>
      </c>
      <c r="GQ24" s="22">
        <v>0</v>
      </c>
      <c r="GS24" s="13" t="s">
        <v>25</v>
      </c>
      <c r="GT24" s="21">
        <v>0</v>
      </c>
      <c r="GU24" s="21">
        <v>0</v>
      </c>
      <c r="GV24" s="22">
        <v>0</v>
      </c>
      <c r="GX24" s="13" t="s">
        <v>25</v>
      </c>
      <c r="GY24" s="21">
        <v>0</v>
      </c>
      <c r="GZ24" s="21">
        <v>0</v>
      </c>
      <c r="HA24" s="22">
        <v>0</v>
      </c>
      <c r="HC24" s="13" t="s">
        <v>25</v>
      </c>
      <c r="HD24" s="21">
        <v>0</v>
      </c>
      <c r="HE24" s="21">
        <v>0</v>
      </c>
      <c r="HF24" s="22">
        <v>0</v>
      </c>
      <c r="HH24" s="13" t="s">
        <v>25</v>
      </c>
      <c r="HI24" s="21">
        <v>0</v>
      </c>
      <c r="HJ24" s="21">
        <v>0</v>
      </c>
      <c r="HK24" s="22">
        <v>0</v>
      </c>
      <c r="HM24" s="13" t="s">
        <v>25</v>
      </c>
      <c r="HN24" s="21">
        <v>0</v>
      </c>
      <c r="HO24" s="21">
        <v>0</v>
      </c>
      <c r="HP24" s="22">
        <v>0</v>
      </c>
    </row>
    <row r="25" spans="1:224" x14ac:dyDescent="0.25">
      <c r="A25" s="13" t="s">
        <v>26</v>
      </c>
      <c r="B25" s="21">
        <f t="shared" si="3"/>
        <v>1144.8400000000001</v>
      </c>
      <c r="C25" s="21">
        <f t="shared" si="2"/>
        <v>978.82999999999993</v>
      </c>
      <c r="D25" s="22">
        <f t="shared" si="2"/>
        <v>1026.3999999999999</v>
      </c>
      <c r="F25" s="13" t="s">
        <v>26</v>
      </c>
      <c r="G25" s="21">
        <f>SUMPRODUCT(($B$4='[17]Calculator Data Summary'!$B$5:$AG$5)*($B$5='[17]Calculator Data Summary'!$B$6:$AG$6)*($B$6='[17]Calculator Data Summary'!$B$4:$AG$4)*(G$13='[17]Calculator Data Summary'!$B$7:$AG$7)*($K25='[17]Calculator Data Summary'!$A$8:$A$21)*'[17]Calculator Data Summary'!$B$8:$AG$21)</f>
        <v>31.99</v>
      </c>
      <c r="H25" s="21">
        <f>SUMPRODUCT(($B$4='[17]Calculator Data Summary'!$B$5:$AG$5)*($B$5='[17]Calculator Data Summary'!$B$6:$AG$6)*($B$6='[17]Calculator Data Summary'!$B$4:$AG$4)*(H$13='[17]Calculator Data Summary'!$B$7:$AG$7)*($K25='[17]Calculator Data Summary'!$A$8:$A$21)*'[17]Calculator Data Summary'!$B$8:$AG$21)</f>
        <v>31.369999999999997</v>
      </c>
      <c r="I25" s="22">
        <f>SUMPRODUCT(($B$4='[17]Calculator Data Summary'!$B$5:$AG$5)*($B$5='[17]Calculator Data Summary'!$B$6:$AG$6)*($B$6='[17]Calculator Data Summary'!$B$4:$AG$4)*(I$13='[17]Calculator Data Summary'!$B$7:$AG$7)*($K25='[17]Calculator Data Summary'!$A$8:$A$21)*'[17]Calculator Data Summary'!$B$8:$AG$21)</f>
        <v>33.35</v>
      </c>
      <c r="K25" s="13" t="s">
        <v>26</v>
      </c>
      <c r="L25" s="21">
        <f>SUMPRODUCT(($B$4='[18]Calculator Data Summary'!$B$5:$AG$5)*($B$5='[18]Calculator Data Summary'!$B$6:$AG$6)*($B$6='[18]Calculator Data Summary'!$B$4:$AG$4)*(L$13='[18]Calculator Data Summary'!$B$7:$AG$7)*($K25='[18]Calculator Data Summary'!$A$8:$A$21)*'[18]Calculator Data Summary'!$B$8:$AG$21)</f>
        <v>67.78</v>
      </c>
      <c r="M25" s="21">
        <f>SUMPRODUCT(($B$4='[18]Calculator Data Summary'!$B$5:$AG$5)*($B$5='[18]Calculator Data Summary'!$B$6:$AG$6)*($B$6='[18]Calculator Data Summary'!$B$4:$AG$4)*(M$13='[18]Calculator Data Summary'!$B$7:$AG$7)*($K25='[18]Calculator Data Summary'!$A$8:$A$21)*'[18]Calculator Data Summary'!$B$8:$AG$21)</f>
        <v>51.74</v>
      </c>
      <c r="N25" s="22">
        <f>SUMPRODUCT(($B$4='[18]Calculator Data Summary'!$B$5:$AG$5)*($B$5='[18]Calculator Data Summary'!$B$6:$AG$6)*($B$6='[18]Calculator Data Summary'!$B$4:$AG$4)*(N$13='[18]Calculator Data Summary'!$B$7:$AG$7)*($K25='[18]Calculator Data Summary'!$A$8:$A$21)*'[18]Calculator Data Summary'!$B$8:$AG$21)</f>
        <v>53.86</v>
      </c>
      <c r="P25" s="13" t="s">
        <v>26</v>
      </c>
      <c r="Q25" s="21">
        <f>SUMPRODUCT(($B$4='[19]Calculator Data Summary'!$B$5:$AG$5)*($B$5='[19]Calculator Data Summary'!$B$6:$AG$6)*($B$6='[19]Calculator Data Summary'!$B$4:$AG$4)*(Q$13='[19]Calculator Data Summary'!$B$7:$AG$7)*($K25='[19]Calculator Data Summary'!$A$8:$A$21)*'[19]Calculator Data Summary'!$B$8:$AG$21)</f>
        <v>78.659999999999982</v>
      </c>
      <c r="R25" s="21">
        <f>SUMPRODUCT(($B$4='[19]Calculator Data Summary'!$B$5:$AG$5)*($B$5='[19]Calculator Data Summary'!$B$6:$AG$6)*($B$6='[19]Calculator Data Summary'!$B$4:$AG$4)*(R$13='[19]Calculator Data Summary'!$B$7:$AG$7)*($K25='[19]Calculator Data Summary'!$A$8:$A$21)*'[19]Calculator Data Summary'!$B$8:$AG$21)</f>
        <v>60.629999999999995</v>
      </c>
      <c r="S25" s="22">
        <f>SUMPRODUCT(($B$4='[19]Calculator Data Summary'!$B$5:$AG$5)*($B$5='[19]Calculator Data Summary'!$B$6:$AG$6)*($B$6='[19]Calculator Data Summary'!$B$4:$AG$4)*(S$13='[19]Calculator Data Summary'!$B$7:$AG$7)*($K25='[19]Calculator Data Summary'!$A$8:$A$21)*'[19]Calculator Data Summary'!$B$8:$AG$21)</f>
        <v>64.92</v>
      </c>
      <c r="U25" s="13" t="s">
        <v>26</v>
      </c>
      <c r="V25" s="21">
        <f>SUMPRODUCT(($B$4='[20]Calculator Data Summary'!$B$5:$AG$5)*($B$5='[20]Calculator Data Summary'!$B$6:$AG$6)*($B$6='[20]Calculator Data Summary'!$B$4:$AG$4)*(V$13='[20]Calculator Data Summary'!$B$7:$AG$7)*($K25='[20]Calculator Data Summary'!$A$8:$A$21)*'[20]Calculator Data Summary'!$B$8:$AG$21)</f>
        <v>26.99</v>
      </c>
      <c r="W25" s="21">
        <f>SUMPRODUCT(($B$4='[20]Calculator Data Summary'!$B$5:$AG$5)*($B$5='[20]Calculator Data Summary'!$B$6:$AG$6)*($B$6='[20]Calculator Data Summary'!$B$4:$AG$4)*(W$13='[20]Calculator Data Summary'!$B$7:$AG$7)*($K25='[20]Calculator Data Summary'!$A$8:$A$21)*'[20]Calculator Data Summary'!$B$8:$AG$21)</f>
        <v>30.44</v>
      </c>
      <c r="X25" s="22">
        <f>SUMPRODUCT(($B$4='[20]Calculator Data Summary'!$B$5:$AG$5)*($B$5='[20]Calculator Data Summary'!$B$6:$AG$6)*($B$6='[20]Calculator Data Summary'!$B$4:$AG$4)*(X$13='[20]Calculator Data Summary'!$B$7:$AG$7)*($K25='[20]Calculator Data Summary'!$A$8:$A$21)*'[20]Calculator Data Summary'!$B$8:$AG$21)</f>
        <v>32.179999999999993</v>
      </c>
      <c r="Z25" s="13" t="s">
        <v>26</v>
      </c>
      <c r="AA25" s="21">
        <f>SUMPRODUCT(($B$4='[21]Calculator Data Summary'!$B$5:$AG$5)*($B$5='[21]Calculator Data Summary'!$B$6:$AG$6)*($B$6='[21]Calculator Data Summary'!$B$4:$AG$4)*(AA$13='[21]Calculator Data Summary'!$B$7:$AG$7)*($K25='[21]Calculator Data Summary'!$A$8:$A$21)*'[21]Calculator Data Summary'!$B$8:$AG$21)</f>
        <v>68.77</v>
      </c>
      <c r="AB25" s="21">
        <f>SUMPRODUCT(($B$4='[21]Calculator Data Summary'!$B$5:$AG$5)*($B$5='[21]Calculator Data Summary'!$B$6:$AG$6)*($B$6='[21]Calculator Data Summary'!$B$4:$AG$4)*(AB$13='[21]Calculator Data Summary'!$B$7:$AG$7)*($K25='[21]Calculator Data Summary'!$A$8:$A$21)*'[21]Calculator Data Summary'!$B$8:$AG$21)</f>
        <v>64.600000000000009</v>
      </c>
      <c r="AC25" s="22">
        <f>SUMPRODUCT(($B$4='[21]Calculator Data Summary'!$B$5:$AG$5)*($B$5='[21]Calculator Data Summary'!$B$6:$AG$6)*($B$6='[21]Calculator Data Summary'!$B$4:$AG$4)*(AC$13='[21]Calculator Data Summary'!$B$7:$AG$7)*($K25='[21]Calculator Data Summary'!$A$8:$A$21)*'[21]Calculator Data Summary'!$B$8:$AG$21)</f>
        <v>67.279999999999987</v>
      </c>
      <c r="AE25" s="13" t="s">
        <v>26</v>
      </c>
      <c r="AF25" s="21">
        <f>SUMPRODUCT(($B$4='[22]Calculator Data Summary'!$B$5:$AG$5)*($B$5='[22]Calculator Data Summary'!$B$6:$AG$6)*($B$6='[22]Calculator Data Summary'!$B$4:$AG$4)*(AF$13='[22]Calculator Data Summary'!$B$7:$AG$7)*($K25='[22]Calculator Data Summary'!$A$8:$A$21)*'[22]Calculator Data Summary'!$B$8:$AG$21)</f>
        <v>51.63</v>
      </c>
      <c r="AG25" s="21">
        <f>SUMPRODUCT(($B$4='[22]Calculator Data Summary'!$B$5:$AG$5)*($B$5='[22]Calculator Data Summary'!$B$6:$AG$6)*($B$6='[22]Calculator Data Summary'!$B$4:$AG$4)*(AG$13='[22]Calculator Data Summary'!$B$7:$AG$7)*($K25='[22]Calculator Data Summary'!$A$8:$A$21)*'[22]Calculator Data Summary'!$B$8:$AG$21)</f>
        <v>38.159999999999997</v>
      </c>
      <c r="AH25" s="22">
        <f>SUMPRODUCT(($B$4='[22]Calculator Data Summary'!$B$5:$AG$5)*($B$5='[22]Calculator Data Summary'!$B$6:$AG$6)*($B$6='[22]Calculator Data Summary'!$B$4:$AG$4)*(AH$13='[22]Calculator Data Summary'!$B$7:$AG$7)*($K25='[22]Calculator Data Summary'!$A$8:$A$21)*'[22]Calculator Data Summary'!$B$8:$AG$21)</f>
        <v>40.1</v>
      </c>
      <c r="AJ25" s="13" t="s">
        <v>26</v>
      </c>
      <c r="AK25" s="21">
        <f>SUMPRODUCT(($B$4='[23]Calculator Data Summary'!$B$5:$AG$5)*($B$5='[23]Calculator Data Summary'!$B$6:$AG$6)*($B$6='[23]Calculator Data Summary'!$B$4:$AG$4)*(AK$13='[23]Calculator Data Summary'!$B$7:$AG$7)*($K25='[23]Calculator Data Summary'!$A$8:$A$21)*'[23]Calculator Data Summary'!$B$8:$AG$21)</f>
        <v>53.68</v>
      </c>
      <c r="AL25" s="21">
        <f>SUMPRODUCT(($B$4='[23]Calculator Data Summary'!$B$5:$AG$5)*($B$5='[23]Calculator Data Summary'!$B$6:$AG$6)*($B$6='[23]Calculator Data Summary'!$B$4:$AG$4)*(AL$13='[23]Calculator Data Summary'!$B$7:$AG$7)*($K25='[23]Calculator Data Summary'!$A$8:$A$21)*'[23]Calculator Data Summary'!$B$8:$AG$21)</f>
        <v>46.78</v>
      </c>
      <c r="AM25" s="22">
        <f>SUMPRODUCT(($B$4='[23]Calculator Data Summary'!$B$5:$AG$5)*($B$5='[23]Calculator Data Summary'!$B$6:$AG$6)*($B$6='[23]Calculator Data Summary'!$B$4:$AG$4)*(AM$13='[23]Calculator Data Summary'!$B$7:$AG$7)*($K25='[23]Calculator Data Summary'!$A$8:$A$21)*'[23]Calculator Data Summary'!$B$8:$AG$21)</f>
        <v>48.44</v>
      </c>
      <c r="AO25" s="13" t="s">
        <v>26</v>
      </c>
      <c r="AP25" s="21">
        <f>SUMPRODUCT(($B$4='[24]Calculator Data Summary'!$B$5:$AG$5)*($B$5='[24]Calculator Data Summary'!$B$6:$AG$6)*($B$6='[24]Calculator Data Summary'!$B$4:$AG$4)*(AP$13='[24]Calculator Data Summary'!$B$7:$AG$7)*($K25='[24]Calculator Data Summary'!$A$8:$A$21)*'[24]Calculator Data Summary'!$B$8:$AG$21)</f>
        <v>46.55</v>
      </c>
      <c r="AQ25" s="21">
        <f>SUMPRODUCT(($B$4='[24]Calculator Data Summary'!$B$5:$AG$5)*($B$5='[24]Calculator Data Summary'!$B$6:$AG$6)*($B$6='[24]Calculator Data Summary'!$B$4:$AG$4)*(AQ$13='[24]Calculator Data Summary'!$B$7:$AG$7)*($K25='[24]Calculator Data Summary'!$A$8:$A$21)*'[24]Calculator Data Summary'!$B$8:$AG$21)</f>
        <v>39.4</v>
      </c>
      <c r="AR25" s="22">
        <f>SUMPRODUCT(($B$4='[24]Calculator Data Summary'!$B$5:$AG$5)*($B$5='[24]Calculator Data Summary'!$B$6:$AG$6)*($B$6='[24]Calculator Data Summary'!$B$4:$AG$4)*(AR$13='[24]Calculator Data Summary'!$B$7:$AG$7)*($K25='[24]Calculator Data Summary'!$A$8:$A$21)*'[24]Calculator Data Summary'!$B$8:$AG$21)</f>
        <v>41.410000000000004</v>
      </c>
      <c r="AT25" s="13" t="s">
        <v>26</v>
      </c>
      <c r="AU25" s="21">
        <f>SUMPRODUCT(($B$4='[25]Calculator Data Summary'!$B$5:$AG$5)*($B$5='[25]Calculator Data Summary'!$B$6:$AG$6)*($B$6='[25]Calculator Data Summary'!$B$4:$AG$4)*(AU$13='[25]Calculator Data Summary'!$B$7:$AG$7)*($K25='[25]Calculator Data Summary'!$A$8:$A$21)*'[25]Calculator Data Summary'!$B$8:$AG$21)</f>
        <v>109.57</v>
      </c>
      <c r="AV25" s="21">
        <f>SUMPRODUCT(($B$4='[25]Calculator Data Summary'!$B$5:$AG$5)*($B$5='[25]Calculator Data Summary'!$B$6:$AG$6)*($B$6='[25]Calculator Data Summary'!$B$4:$AG$4)*(AV$13='[25]Calculator Data Summary'!$B$7:$AG$7)*($K25='[25]Calculator Data Summary'!$A$8:$A$21)*'[25]Calculator Data Summary'!$B$8:$AG$21)</f>
        <v>96.439999999999984</v>
      </c>
      <c r="AW25" s="22">
        <f>SUMPRODUCT(($B$4='[25]Calculator Data Summary'!$B$5:$AG$5)*($B$5='[25]Calculator Data Summary'!$B$6:$AG$6)*($B$6='[25]Calculator Data Summary'!$B$4:$AG$4)*(AW$13='[25]Calculator Data Summary'!$B$7:$AG$7)*($K25='[25]Calculator Data Summary'!$A$8:$A$21)*'[25]Calculator Data Summary'!$B$8:$AG$21)</f>
        <v>100.17999999999999</v>
      </c>
      <c r="AY25" s="13" t="s">
        <v>26</v>
      </c>
      <c r="AZ25" s="21">
        <f>SUMPRODUCT(($B$4='[26]Calculator Data Summary'!$B$5:$AG$5)*($B$5='[26]Calculator Data Summary'!$B$6:$AG$6)*($B$6='[26]Calculator Data Summary'!$B$4:$AG$4)*(AZ$13='[26]Calculator Data Summary'!$B$7:$AG$7)*($K25='[26]Calculator Data Summary'!$A$8:$A$21)*'[26]Calculator Data Summary'!$B$8:$AG$21)</f>
        <v>58.720000000000006</v>
      </c>
      <c r="BA25" s="21">
        <f>SUMPRODUCT(($B$4='[26]Calculator Data Summary'!$B$5:$AG$5)*($B$5='[26]Calculator Data Summary'!$B$6:$AG$6)*($B$6='[26]Calculator Data Summary'!$B$4:$AG$4)*(BA$13='[26]Calculator Data Summary'!$B$7:$AG$7)*($K25='[26]Calculator Data Summary'!$A$8:$A$21)*'[26]Calculator Data Summary'!$B$8:$AG$21)</f>
        <v>45.28</v>
      </c>
      <c r="BB25" s="22">
        <f>SUMPRODUCT(($B$4='[26]Calculator Data Summary'!$B$5:$AG$5)*($B$5='[26]Calculator Data Summary'!$B$6:$AG$6)*($B$6='[26]Calculator Data Summary'!$B$4:$AG$4)*(BB$13='[26]Calculator Data Summary'!$B$7:$AG$7)*($K25='[26]Calculator Data Summary'!$A$8:$A$21)*'[26]Calculator Data Summary'!$B$8:$AG$21)</f>
        <v>47.929999999999993</v>
      </c>
      <c r="BD25" s="13" t="s">
        <v>26</v>
      </c>
      <c r="BE25" s="21">
        <f>SUMPRODUCT(($B$4='[27]Calculator Data Summary'!$B$5:$AG$5)*($B$5='[27]Calculator Data Summary'!$B$6:$AG$6)*($B$6='[27]Calculator Data Summary'!$B$4:$AG$4)*(BE$13='[27]Calculator Data Summary'!$B$7:$AG$7)*($K25='[27]Calculator Data Summary'!$A$8:$A$21)*'[27]Calculator Data Summary'!$B$8:$AG$21)</f>
        <v>66.070000000000007</v>
      </c>
      <c r="BF25" s="21">
        <f>SUMPRODUCT(($B$4='[27]Calculator Data Summary'!$B$5:$AG$5)*($B$5='[27]Calculator Data Summary'!$B$6:$AG$6)*($B$6='[27]Calculator Data Summary'!$B$4:$AG$4)*(BF$13='[27]Calculator Data Summary'!$B$7:$AG$7)*($K25='[27]Calculator Data Summary'!$A$8:$A$21)*'[27]Calculator Data Summary'!$B$8:$AG$21)</f>
        <v>51.51</v>
      </c>
      <c r="BG25" s="22">
        <f>SUMPRODUCT(($B$4='[27]Calculator Data Summary'!$B$5:$AG$5)*($B$5='[27]Calculator Data Summary'!$B$6:$AG$6)*($B$6='[27]Calculator Data Summary'!$B$4:$AG$4)*(BG$13='[27]Calculator Data Summary'!$B$7:$AG$7)*($K25='[27]Calculator Data Summary'!$A$8:$A$21)*'[27]Calculator Data Summary'!$B$8:$AG$21)</f>
        <v>56.02</v>
      </c>
      <c r="BI25" s="13" t="s">
        <v>26</v>
      </c>
      <c r="BJ25" s="21">
        <f>SUMPRODUCT(($B$4='[28]Calculator Data Summary'!$B$5:$AG$5)*($B$5='[28]Calculator Data Summary'!$B$6:$AG$6)*($B$6='[28]Calculator Data Summary'!$B$4:$AG$4)*(BJ$13='[28]Calculator Data Summary'!$B$7:$AG$7)*($K25='[28]Calculator Data Summary'!$A$8:$A$21)*'[28]Calculator Data Summary'!$B$8:$AG$21)</f>
        <v>44.820000000000007</v>
      </c>
      <c r="BK25" s="21">
        <f>SUMPRODUCT(($B$4='[28]Calculator Data Summary'!$B$5:$AG$5)*($B$5='[28]Calculator Data Summary'!$B$6:$AG$6)*($B$6='[28]Calculator Data Summary'!$B$4:$AG$4)*(BK$13='[28]Calculator Data Summary'!$B$7:$AG$7)*($K25='[28]Calculator Data Summary'!$A$8:$A$21)*'[28]Calculator Data Summary'!$B$8:$AG$21)</f>
        <v>45.65</v>
      </c>
      <c r="BL25" s="22">
        <f>SUMPRODUCT(($B$4='[28]Calculator Data Summary'!$B$5:$AG$5)*($B$5='[28]Calculator Data Summary'!$B$6:$AG$6)*($B$6='[28]Calculator Data Summary'!$B$4:$AG$4)*(BL$13='[28]Calculator Data Summary'!$B$7:$AG$7)*($K25='[28]Calculator Data Summary'!$A$8:$A$21)*'[28]Calculator Data Summary'!$B$8:$AG$21)</f>
        <v>48.09</v>
      </c>
      <c r="BN25" s="13" t="s">
        <v>26</v>
      </c>
      <c r="BO25" s="21">
        <f>SUMPRODUCT(($B$4='[29]Calculator Data Summary'!$B$5:$AG$5)*($B$5='[29]Calculator Data Summary'!$B$6:$AG$6)*($B$6='[29]Calculator Data Summary'!$B$4:$AG$4)*(BO$13='[29]Calculator Data Summary'!$B$7:$AG$7)*($K25='[29]Calculator Data Summary'!$A$8:$A$21)*'[29]Calculator Data Summary'!$B$8:$AG$21)</f>
        <v>47.8</v>
      </c>
      <c r="BP25" s="21">
        <f>SUMPRODUCT(($B$4='[29]Calculator Data Summary'!$B$5:$AG$5)*($B$5='[29]Calculator Data Summary'!$B$6:$AG$6)*($B$6='[29]Calculator Data Summary'!$B$4:$AG$4)*(BP$13='[29]Calculator Data Summary'!$B$7:$AG$7)*($K25='[29]Calculator Data Summary'!$A$8:$A$21)*'[29]Calculator Data Summary'!$B$8:$AG$21)</f>
        <v>46.79</v>
      </c>
      <c r="BQ25" s="22">
        <f>SUMPRODUCT(($B$4='[29]Calculator Data Summary'!$B$5:$AG$5)*($B$5='[29]Calculator Data Summary'!$B$6:$AG$6)*($B$6='[29]Calculator Data Summary'!$B$4:$AG$4)*(BQ$13='[29]Calculator Data Summary'!$B$7:$AG$7)*($K25='[29]Calculator Data Summary'!$A$8:$A$21)*'[29]Calculator Data Summary'!$B$8:$AG$21)</f>
        <v>48.54</v>
      </c>
      <c r="BS25" s="13" t="s">
        <v>26</v>
      </c>
      <c r="BT25" s="21">
        <f>SUMPRODUCT(($B$4='[30]Calculator Data Summary'!$B$5:$AG$5)*($B$5='[30]Calculator Data Summary'!$B$6:$AG$6)*($B$6='[30]Calculator Data Summary'!$B$4:$AG$4)*(BT$13='[30]Calculator Data Summary'!$B$7:$AG$7)*($K25='[30]Calculator Data Summary'!$A$8:$A$21)*'[30]Calculator Data Summary'!$B$8:$AG$21)</f>
        <v>40.620000000000005</v>
      </c>
      <c r="BU25" s="21">
        <f>SUMPRODUCT(($B$4='[30]Calculator Data Summary'!$B$5:$AG$5)*($B$5='[30]Calculator Data Summary'!$B$6:$AG$6)*($B$6='[30]Calculator Data Summary'!$B$4:$AG$4)*(BU$13='[30]Calculator Data Summary'!$B$7:$AG$7)*($K25='[30]Calculator Data Summary'!$A$8:$A$21)*'[30]Calculator Data Summary'!$B$8:$AG$21)</f>
        <v>42.800000000000004</v>
      </c>
      <c r="BV25" s="22">
        <f>SUMPRODUCT(($B$4='[30]Calculator Data Summary'!$B$5:$AG$5)*($B$5='[30]Calculator Data Summary'!$B$6:$AG$6)*($B$6='[30]Calculator Data Summary'!$B$4:$AG$4)*(BV$13='[30]Calculator Data Summary'!$B$7:$AG$7)*($K25='[30]Calculator Data Summary'!$A$8:$A$21)*'[30]Calculator Data Summary'!$B$8:$AG$21)</f>
        <v>45.02</v>
      </c>
      <c r="BX25" s="13" t="s">
        <v>26</v>
      </c>
      <c r="BY25" s="21">
        <f>SUMPRODUCT(($B$4='[31]Calculator Data Summary'!$B$5:$AG$5)*($B$5='[31]Calculator Data Summary'!$B$6:$AG$6)*($B$6='[31]Calculator Data Summary'!$B$4:$AG$4)*(BY$13='[31]Calculator Data Summary'!$B$7:$AG$7)*($K25='[31]Calculator Data Summary'!$A$8:$A$21)*'[31]Calculator Data Summary'!$B$8:$AG$21)</f>
        <v>32.32</v>
      </c>
      <c r="BZ25" s="21">
        <f>SUMPRODUCT(($B$4='[31]Calculator Data Summary'!$B$5:$AG$5)*($B$5='[31]Calculator Data Summary'!$B$6:$AG$6)*($B$6='[31]Calculator Data Summary'!$B$4:$AG$4)*(BZ$13='[31]Calculator Data Summary'!$B$7:$AG$7)*($K25='[31]Calculator Data Summary'!$A$8:$A$21)*'[31]Calculator Data Summary'!$B$8:$AG$21)</f>
        <v>29.87</v>
      </c>
      <c r="CA25" s="22">
        <f>SUMPRODUCT(($B$4='[31]Calculator Data Summary'!$B$5:$AG$5)*($B$5='[31]Calculator Data Summary'!$B$6:$AG$6)*($B$6='[31]Calculator Data Summary'!$B$4:$AG$4)*(CA$13='[31]Calculator Data Summary'!$B$7:$AG$7)*($K25='[31]Calculator Data Summary'!$A$8:$A$21)*'[31]Calculator Data Summary'!$B$8:$AG$21)</f>
        <v>31.169999999999998</v>
      </c>
      <c r="CC25" s="13" t="s">
        <v>26</v>
      </c>
      <c r="CD25" s="21">
        <f>SUMPRODUCT(($B$4='[32]Calculator Data Summary'!$B$5:$AG$5)*($B$5='[32]Calculator Data Summary'!$B$6:$AG$6)*($B$6='[32]Calculator Data Summary'!$B$4:$AG$4)*(CD$13='[32]Calculator Data Summary'!$B$7:$AG$7)*($K25='[32]Calculator Data Summary'!$A$8:$A$21)*'[32]Calculator Data Summary'!$B$8:$AG$21)</f>
        <v>47.459999999999994</v>
      </c>
      <c r="CE25" s="21">
        <f>SUMPRODUCT(($B$4='[32]Calculator Data Summary'!$B$5:$AG$5)*($B$5='[32]Calculator Data Summary'!$B$6:$AG$6)*($B$6='[32]Calculator Data Summary'!$B$4:$AG$4)*(CE$13='[32]Calculator Data Summary'!$B$7:$AG$7)*($K25='[32]Calculator Data Summary'!$A$8:$A$21)*'[32]Calculator Data Summary'!$B$8:$AG$21)</f>
        <v>44.53</v>
      </c>
      <c r="CF25" s="22">
        <f>SUMPRODUCT(($B$4='[32]Calculator Data Summary'!$B$5:$AG$5)*($B$5='[32]Calculator Data Summary'!$B$6:$AG$6)*($B$6='[32]Calculator Data Summary'!$B$4:$AG$4)*(CF$13='[32]Calculator Data Summary'!$B$7:$AG$7)*($K25='[32]Calculator Data Summary'!$A$8:$A$21)*'[32]Calculator Data Summary'!$B$8:$AG$21)</f>
        <v>47.18</v>
      </c>
      <c r="CH25" s="13" t="s">
        <v>26</v>
      </c>
      <c r="CI25" s="21">
        <f>SUMPRODUCT(($B$4='[33]Calculator Data Summary'!$B$5:$AG$5)*($B$5='[33]Calculator Data Summary'!$B$6:$AG$6)*($B$6='[33]Calculator Data Summary'!$B$4:$AG$4)*(CI$13='[33]Calculator Data Summary'!$B$7:$AG$7)*($K25='[33]Calculator Data Summary'!$A$8:$A$21)*'[33]Calculator Data Summary'!$B$8:$AG$21)</f>
        <v>18.89</v>
      </c>
      <c r="CJ25" s="21">
        <f>SUMPRODUCT(($B$4='[33]Calculator Data Summary'!$B$5:$AG$5)*($B$5='[33]Calculator Data Summary'!$B$6:$AG$6)*($B$6='[33]Calculator Data Summary'!$B$4:$AG$4)*(CJ$13='[33]Calculator Data Summary'!$B$7:$AG$7)*($K25='[33]Calculator Data Summary'!$A$8:$A$21)*'[33]Calculator Data Summary'!$B$8:$AG$21)</f>
        <v>19.759999999999998</v>
      </c>
      <c r="CK25" s="22">
        <f>SUMPRODUCT(($B$4='[33]Calculator Data Summary'!$B$5:$AG$5)*($B$5='[33]Calculator Data Summary'!$B$6:$AG$6)*($B$6='[33]Calculator Data Summary'!$B$4:$AG$4)*(CK$13='[33]Calculator Data Summary'!$B$7:$AG$7)*($K25='[33]Calculator Data Summary'!$A$8:$A$21)*'[33]Calculator Data Summary'!$B$8:$AG$21)</f>
        <v>20.869999999999997</v>
      </c>
      <c r="CM25" s="13" t="s">
        <v>26</v>
      </c>
      <c r="CN25" s="21">
        <f>SUMPRODUCT(($B$4='[34]Calculator Data Summary'!$B$5:$AG$5)*($B$5='[34]Calculator Data Summary'!$B$6:$AG$6)*($B$6='[34]Calculator Data Summary'!$B$4:$AG$4)*(CN$13='[34]Calculator Data Summary'!$B$7:$AG$7)*($K25='[34]Calculator Data Summary'!$A$8:$A$21)*'[34]Calculator Data Summary'!$B$8:$AG$21)</f>
        <v>61.680000000000007</v>
      </c>
      <c r="CO25" s="21">
        <f>SUMPRODUCT(($B$4='[34]Calculator Data Summary'!$B$5:$AG$5)*($B$5='[34]Calculator Data Summary'!$B$6:$AG$6)*($B$6='[34]Calculator Data Summary'!$B$4:$AG$4)*(CO$13='[34]Calculator Data Summary'!$B$7:$AG$7)*($K25='[34]Calculator Data Summary'!$A$8:$A$21)*'[34]Calculator Data Summary'!$B$8:$AG$21)</f>
        <v>46.33</v>
      </c>
      <c r="CP25" s="22">
        <f>SUMPRODUCT(($B$4='[34]Calculator Data Summary'!$B$5:$AG$5)*($B$5='[34]Calculator Data Summary'!$B$6:$AG$6)*($B$6='[34]Calculator Data Summary'!$B$4:$AG$4)*(CP$13='[34]Calculator Data Summary'!$B$7:$AG$7)*($K25='[34]Calculator Data Summary'!$A$8:$A$21)*'[34]Calculator Data Summary'!$B$8:$AG$21)</f>
        <v>47.31</v>
      </c>
      <c r="CR25" s="13" t="s">
        <v>26</v>
      </c>
      <c r="CS25" s="21">
        <f>SUMPRODUCT(($B$4='[35]Calculator Data Summary'!$B$5:$AG$5)*($B$5='[35]Calculator Data Summary'!$B$6:$AG$6)*($B$6='[35]Calculator Data Summary'!$B$4:$AG$4)*(CS$13='[35]Calculator Data Summary'!$B$7:$AG$7)*($K25='[35]Calculator Data Summary'!$A$8:$A$21)*'[35]Calculator Data Summary'!$B$8:$AG$21)</f>
        <v>61.37</v>
      </c>
      <c r="CT25" s="21">
        <f>SUMPRODUCT(($B$4='[35]Calculator Data Summary'!$B$5:$AG$5)*($B$5='[35]Calculator Data Summary'!$B$6:$AG$6)*($B$6='[35]Calculator Data Summary'!$B$4:$AG$4)*(CT$13='[35]Calculator Data Summary'!$B$7:$AG$7)*($K25='[35]Calculator Data Summary'!$A$8:$A$21)*'[35]Calculator Data Summary'!$B$8:$AG$21)</f>
        <v>52.65</v>
      </c>
      <c r="CU25" s="22">
        <f>SUMPRODUCT(($B$4='[35]Calculator Data Summary'!$B$5:$AG$5)*($B$5='[35]Calculator Data Summary'!$B$6:$AG$6)*($B$6='[35]Calculator Data Summary'!$B$4:$AG$4)*(CU$13='[35]Calculator Data Summary'!$B$7:$AG$7)*($K25='[35]Calculator Data Summary'!$A$8:$A$21)*'[35]Calculator Data Summary'!$B$8:$AG$21)</f>
        <v>54.67</v>
      </c>
      <c r="CW25" s="13" t="s">
        <v>26</v>
      </c>
      <c r="CX25" s="21">
        <f>SUMPRODUCT(($B$4='[36]AV Calculator Data Summary'!$B$5:$AG$5)*($B$5='[36]AV Calculator Data Summary'!$B$6:$AG$6)*($B$6='[36]AV Calculator Data Summary'!$B$4:$AG$4)*(CX$13='[36]AV Calculator Data Summary'!$B$7:$AG$7)*($K25='[36]AV Calculator Data Summary'!$A$8:$A$21)*'[36]AV Calculator Data Summary'!$B$8:$AG$21)</f>
        <v>59.959999999999994</v>
      </c>
      <c r="CY25" s="21">
        <f>SUMPRODUCT(($B$4='[36]AV Calculator Data Summary'!$B$5:$AG$5)*($B$5='[36]AV Calculator Data Summary'!$B$6:$AG$6)*($B$6='[36]AV Calculator Data Summary'!$B$4:$AG$4)*(CY$13='[36]AV Calculator Data Summary'!$B$7:$AG$7)*($K25='[36]AV Calculator Data Summary'!$A$8:$A$21)*'[36]AV Calculator Data Summary'!$B$8:$AG$21)</f>
        <v>40.400000000000006</v>
      </c>
      <c r="CZ25" s="22">
        <f>SUMPRODUCT(($B$4='[36]AV Calculator Data Summary'!$B$5:$AG$5)*($B$5='[36]AV Calculator Data Summary'!$B$6:$AG$6)*($B$6='[36]AV Calculator Data Summary'!$B$4:$AG$4)*(CZ$13='[36]AV Calculator Data Summary'!$B$7:$AG$7)*($K25='[36]AV Calculator Data Summary'!$A$8:$A$21)*'[36]AV Calculator Data Summary'!$B$8:$AG$21)</f>
        <v>42.39</v>
      </c>
      <c r="DB25" s="13" t="s">
        <v>26</v>
      </c>
      <c r="DC25" s="21">
        <f>SUMPRODUCT(($B$4='[36]PV Calculator Data Summary'!$B$5:$AG$5)*($B$5='[36]PV Calculator Data Summary'!$B$6:$AG$6)*($B$6='[36]PV Calculator Data Summary'!$B$4:$AG$4)*(DC$13='[36]PV Calculator Data Summary'!$B$7:$AG$7)*($K25='[36]PV Calculator Data Summary'!$A$8:$A$21)*'[36]PV Calculator Data Summary'!$B$8:$AG$21)</f>
        <v>69.510000000000005</v>
      </c>
      <c r="DD25" s="21">
        <f>SUMPRODUCT(($B$4='[36]PV Calculator Data Summary'!$B$5:$AG$5)*($B$5='[36]PV Calculator Data Summary'!$B$6:$AG$6)*($B$6='[36]PV Calculator Data Summary'!$B$4:$AG$4)*(DD$13='[36]PV Calculator Data Summary'!$B$7:$AG$7)*($K25='[36]PV Calculator Data Summary'!$A$8:$A$21)*'[36]PV Calculator Data Summary'!$B$8:$AG$21)</f>
        <v>53.699999999999996</v>
      </c>
      <c r="DE25" s="22">
        <f>SUMPRODUCT(($B$4='[36]PV Calculator Data Summary'!$B$5:$AG$5)*($B$5='[36]PV Calculator Data Summary'!$B$6:$AG$6)*($B$6='[36]PV Calculator Data Summary'!$B$4:$AG$4)*(DE$13='[36]PV Calculator Data Summary'!$B$7:$AG$7)*($K25='[36]PV Calculator Data Summary'!$A$8:$A$21)*'[36]PV Calculator Data Summary'!$B$8:$AG$21)</f>
        <v>55.489999999999995</v>
      </c>
      <c r="DG25" s="13" t="s">
        <v>26</v>
      </c>
      <c r="DH25" s="21">
        <v>0</v>
      </c>
      <c r="DI25" s="21">
        <v>0</v>
      </c>
      <c r="DJ25" s="22">
        <v>0</v>
      </c>
      <c r="DL25" s="13" t="s">
        <v>26</v>
      </c>
      <c r="DM25" s="21">
        <v>0</v>
      </c>
      <c r="DN25" s="21">
        <v>0</v>
      </c>
      <c r="DO25" s="22">
        <v>0</v>
      </c>
      <c r="DQ25" s="13" t="s">
        <v>26</v>
      </c>
      <c r="DR25" s="21">
        <v>0</v>
      </c>
      <c r="DS25" s="21">
        <v>0</v>
      </c>
      <c r="DT25" s="22">
        <v>0</v>
      </c>
      <c r="DV25" s="13" t="s">
        <v>26</v>
      </c>
      <c r="DW25" s="21">
        <v>0</v>
      </c>
      <c r="DX25" s="21">
        <v>0</v>
      </c>
      <c r="DY25" s="22">
        <v>0</v>
      </c>
      <c r="EA25" s="13" t="s">
        <v>26</v>
      </c>
      <c r="EB25" s="21">
        <v>0</v>
      </c>
      <c r="EC25" s="21">
        <v>0</v>
      </c>
      <c r="ED25" s="22">
        <v>0</v>
      </c>
      <c r="EF25" s="13" t="s">
        <v>26</v>
      </c>
      <c r="EG25" s="21">
        <v>0</v>
      </c>
      <c r="EH25" s="21">
        <v>0</v>
      </c>
      <c r="EI25" s="22">
        <v>0</v>
      </c>
      <c r="EK25" s="13" t="s">
        <v>26</v>
      </c>
      <c r="EL25" s="21">
        <v>0</v>
      </c>
      <c r="EM25" s="21">
        <v>0</v>
      </c>
      <c r="EN25" s="22">
        <v>0</v>
      </c>
      <c r="EP25" s="13" t="s">
        <v>26</v>
      </c>
      <c r="EQ25" s="21">
        <v>0</v>
      </c>
      <c r="ER25" s="21">
        <v>0</v>
      </c>
      <c r="ES25" s="22">
        <v>0</v>
      </c>
      <c r="EU25" s="13" t="s">
        <v>26</v>
      </c>
      <c r="EV25" s="21">
        <v>0</v>
      </c>
      <c r="EW25" s="21">
        <v>0</v>
      </c>
      <c r="EX25" s="22">
        <v>0</v>
      </c>
      <c r="EZ25" s="13" t="s">
        <v>26</v>
      </c>
      <c r="FA25" s="21">
        <v>0</v>
      </c>
      <c r="FB25" s="21">
        <v>0</v>
      </c>
      <c r="FC25" s="22">
        <v>0</v>
      </c>
      <c r="FE25" s="13" t="s">
        <v>26</v>
      </c>
      <c r="FF25" s="21">
        <v>0</v>
      </c>
      <c r="FG25" s="21">
        <v>0</v>
      </c>
      <c r="FH25" s="22">
        <v>0</v>
      </c>
      <c r="FJ25" s="13" t="s">
        <v>26</v>
      </c>
      <c r="FK25" s="21">
        <v>0</v>
      </c>
      <c r="FL25" s="21">
        <v>0</v>
      </c>
      <c r="FM25" s="22">
        <v>0</v>
      </c>
      <c r="FO25" s="13" t="s">
        <v>26</v>
      </c>
      <c r="FP25" s="21">
        <v>0</v>
      </c>
      <c r="FQ25" s="21">
        <v>0</v>
      </c>
      <c r="FR25" s="22">
        <v>0</v>
      </c>
      <c r="FT25" s="13" t="s">
        <v>26</v>
      </c>
      <c r="FU25" s="21">
        <v>0</v>
      </c>
      <c r="FV25" s="21">
        <v>0</v>
      </c>
      <c r="FW25" s="22">
        <v>0</v>
      </c>
      <c r="FY25" s="13" t="s">
        <v>26</v>
      </c>
      <c r="FZ25" s="21">
        <v>0</v>
      </c>
      <c r="GA25" s="21">
        <v>0</v>
      </c>
      <c r="GB25" s="22">
        <v>0</v>
      </c>
      <c r="GD25" s="13" t="s">
        <v>26</v>
      </c>
      <c r="GE25" s="21">
        <v>0</v>
      </c>
      <c r="GF25" s="21">
        <v>0</v>
      </c>
      <c r="GG25" s="22">
        <v>0</v>
      </c>
      <c r="GI25" s="13" t="s">
        <v>26</v>
      </c>
      <c r="GJ25" s="21">
        <v>0</v>
      </c>
      <c r="GK25" s="21">
        <v>0</v>
      </c>
      <c r="GL25" s="22">
        <v>0</v>
      </c>
      <c r="GN25" s="13" t="s">
        <v>26</v>
      </c>
      <c r="GO25" s="21">
        <v>0</v>
      </c>
      <c r="GP25" s="21">
        <v>0</v>
      </c>
      <c r="GQ25" s="22">
        <v>0</v>
      </c>
      <c r="GS25" s="13" t="s">
        <v>26</v>
      </c>
      <c r="GT25" s="21">
        <v>0</v>
      </c>
      <c r="GU25" s="21">
        <v>0</v>
      </c>
      <c r="GV25" s="22">
        <v>0</v>
      </c>
      <c r="GX25" s="13" t="s">
        <v>26</v>
      </c>
      <c r="GY25" s="21">
        <v>0</v>
      </c>
      <c r="GZ25" s="21">
        <v>0</v>
      </c>
      <c r="HA25" s="22">
        <v>0</v>
      </c>
      <c r="HC25" s="13" t="s">
        <v>26</v>
      </c>
      <c r="HD25" s="21">
        <v>0</v>
      </c>
      <c r="HE25" s="21">
        <v>0</v>
      </c>
      <c r="HF25" s="22">
        <v>0</v>
      </c>
      <c r="HH25" s="13" t="s">
        <v>26</v>
      </c>
      <c r="HI25" s="21">
        <v>0</v>
      </c>
      <c r="HJ25" s="21">
        <v>0</v>
      </c>
      <c r="HK25" s="22">
        <v>0</v>
      </c>
      <c r="HM25" s="13" t="s">
        <v>26</v>
      </c>
      <c r="HN25" s="21">
        <v>0</v>
      </c>
      <c r="HO25" s="21">
        <v>0</v>
      </c>
      <c r="HP25" s="22">
        <v>0</v>
      </c>
    </row>
    <row r="26" spans="1:224" ht="15.75" thickBot="1" x14ac:dyDescent="0.3">
      <c r="A26" s="14" t="s">
        <v>27</v>
      </c>
      <c r="B26" s="23">
        <f>SUM(B14:B25)</f>
        <v>13813.460000000001</v>
      </c>
      <c r="C26" s="23">
        <f t="shared" ref="C26:D26" si="4">SUM(C14:C25)</f>
        <v>11815.78</v>
      </c>
      <c r="D26" s="24">
        <f t="shared" si="4"/>
        <v>12316.799999999997</v>
      </c>
      <c r="F26" s="14" t="s">
        <v>27</v>
      </c>
      <c r="G26" s="23">
        <f>SUM(G14:G25)</f>
        <v>380.58000000000004</v>
      </c>
      <c r="H26" s="23">
        <f t="shared" ref="H26:I26" si="5">SUM(H14:H25)</f>
        <v>376.44</v>
      </c>
      <c r="I26" s="24">
        <f t="shared" si="5"/>
        <v>400.2000000000001</v>
      </c>
      <c r="K26" s="14" t="s">
        <v>27</v>
      </c>
      <c r="L26" s="23">
        <f>SUM(L14:L25)</f>
        <v>824.28999999999985</v>
      </c>
      <c r="M26" s="23">
        <f t="shared" ref="M26:N26" si="6">SUM(M14:M25)</f>
        <v>620.88</v>
      </c>
      <c r="N26" s="24">
        <f t="shared" si="6"/>
        <v>646.32000000000005</v>
      </c>
      <c r="P26" s="14" t="s">
        <v>27</v>
      </c>
      <c r="Q26" s="23">
        <f>SUM(Q14:Q25)</f>
        <v>937.34999999999968</v>
      </c>
      <c r="R26" s="23">
        <f t="shared" ref="R26:S26" si="7">SUM(R14:R25)</f>
        <v>727.56</v>
      </c>
      <c r="S26" s="24">
        <f t="shared" si="7"/>
        <v>779.03999999999985</v>
      </c>
      <c r="U26" s="14" t="s">
        <v>27</v>
      </c>
      <c r="V26" s="23">
        <f>SUM(V14:V25)</f>
        <v>327.56000000000006</v>
      </c>
      <c r="W26" s="23">
        <f t="shared" ref="W26:X26" si="8">SUM(W14:W25)</f>
        <v>365.28000000000003</v>
      </c>
      <c r="X26" s="24">
        <f t="shared" si="8"/>
        <v>386.16</v>
      </c>
      <c r="Z26" s="14" t="s">
        <v>27</v>
      </c>
      <c r="AA26" s="23">
        <f>SUM(AA14:AA25)</f>
        <v>838.58</v>
      </c>
      <c r="AB26" s="23">
        <f t="shared" ref="AB26:AC26" si="9">SUM(AB14:AB25)</f>
        <v>797.95000000000016</v>
      </c>
      <c r="AC26" s="24">
        <f t="shared" si="9"/>
        <v>807.35999999999979</v>
      </c>
      <c r="AE26" s="14" t="s">
        <v>27</v>
      </c>
      <c r="AF26" s="23">
        <f>SUM(AF14:AF25)</f>
        <v>612</v>
      </c>
      <c r="AG26" s="23">
        <f t="shared" ref="AG26:AH26" si="10">SUM(AG14:AG25)</f>
        <v>479.26999999999987</v>
      </c>
      <c r="AH26" s="24">
        <f t="shared" si="10"/>
        <v>481.2000000000001</v>
      </c>
      <c r="AJ26" s="14" t="s">
        <v>27</v>
      </c>
      <c r="AK26" s="23">
        <f>SUM(AK14:AK25)</f>
        <v>670.12</v>
      </c>
      <c r="AL26" s="23">
        <f t="shared" ref="AL26:AM26" si="11">SUM(AL14:AL25)</f>
        <v>561.3599999999999</v>
      </c>
      <c r="AM26" s="24">
        <f t="shared" si="11"/>
        <v>581.28</v>
      </c>
      <c r="AO26" s="14" t="s">
        <v>27</v>
      </c>
      <c r="AP26" s="23">
        <f>SUM(AP14:AP25)</f>
        <v>566.68999999999994</v>
      </c>
      <c r="AQ26" s="23">
        <f t="shared" ref="AQ26:AR26" si="12">SUM(AQ14:AQ25)</f>
        <v>472.7999999999999</v>
      </c>
      <c r="AR26" s="24">
        <f t="shared" si="12"/>
        <v>496.92000000000013</v>
      </c>
      <c r="AT26" s="14" t="s">
        <v>27</v>
      </c>
      <c r="AU26" s="23">
        <f>SUM(AU14:AU25)</f>
        <v>1325.2299999999996</v>
      </c>
      <c r="AV26" s="23">
        <f t="shared" ref="AV26:AW26" si="13">SUM(AV14:AV25)</f>
        <v>1157.2799999999997</v>
      </c>
      <c r="AW26" s="24">
        <f t="shared" si="13"/>
        <v>1202.1599999999999</v>
      </c>
      <c r="AY26" s="14" t="s">
        <v>27</v>
      </c>
      <c r="AZ26" s="23">
        <f>SUM(AZ14:AZ25)</f>
        <v>698.31000000000017</v>
      </c>
      <c r="BA26" s="23">
        <f t="shared" ref="BA26:BB26" si="14">SUM(BA14:BA25)</f>
        <v>555.02999999999986</v>
      </c>
      <c r="BB26" s="24">
        <f t="shared" si="14"/>
        <v>575.16</v>
      </c>
      <c r="BD26" s="14" t="s">
        <v>27</v>
      </c>
      <c r="BE26" s="23">
        <f>SUM(BE14:BE25)</f>
        <v>789.88000000000022</v>
      </c>
      <c r="BF26" s="23">
        <f t="shared" ref="BF26:BG26" si="15">SUM(BF14:BF25)</f>
        <v>618.12</v>
      </c>
      <c r="BG26" s="24">
        <f t="shared" si="15"/>
        <v>672.2399999999999</v>
      </c>
      <c r="BI26" s="14" t="s">
        <v>27</v>
      </c>
      <c r="BJ26" s="23">
        <f>SUM(BJ14:BJ25)</f>
        <v>539.72</v>
      </c>
      <c r="BK26" s="23">
        <f t="shared" ref="BK26:BL26" si="16">SUM(BK14:BK25)</f>
        <v>547.79999999999984</v>
      </c>
      <c r="BL26" s="24">
        <f t="shared" si="16"/>
        <v>577.08000000000015</v>
      </c>
      <c r="BN26" s="14" t="s">
        <v>27</v>
      </c>
      <c r="BO26" s="23">
        <f>SUM(BO14:BO25)</f>
        <v>571.30999999999995</v>
      </c>
      <c r="BP26" s="23">
        <f t="shared" ref="BP26:BQ26" si="17">SUM(BP14:BP25)</f>
        <v>561.48</v>
      </c>
      <c r="BQ26" s="24">
        <f t="shared" si="17"/>
        <v>582.48</v>
      </c>
      <c r="BS26" s="14" t="s">
        <v>27</v>
      </c>
      <c r="BT26" s="23">
        <f>SUM(BT14:BT25)</f>
        <v>481.32000000000005</v>
      </c>
      <c r="BU26" s="23">
        <f t="shared" ref="BU26:BV26" si="18">SUM(BU14:BU25)</f>
        <v>513.6</v>
      </c>
      <c r="BV26" s="24">
        <f t="shared" si="18"/>
        <v>540.2399999999999</v>
      </c>
      <c r="BX26" s="14" t="s">
        <v>27</v>
      </c>
      <c r="BY26" s="23">
        <f>SUM(BY14:BY25)</f>
        <v>393.96</v>
      </c>
      <c r="BZ26" s="23">
        <f t="shared" ref="BZ26:CA26" si="19">SUM(BZ14:BZ25)</f>
        <v>358.44</v>
      </c>
      <c r="CA26" s="24">
        <f t="shared" si="19"/>
        <v>374.04</v>
      </c>
      <c r="CC26" s="14" t="s">
        <v>27</v>
      </c>
      <c r="CD26" s="23">
        <f>SUM(CD14:CD25)</f>
        <v>595.54</v>
      </c>
      <c r="CE26" s="23">
        <f t="shared" ref="CE26:CF26" si="20">SUM(CE14:CE25)</f>
        <v>534.3599999999999</v>
      </c>
      <c r="CF26" s="24">
        <f t="shared" si="20"/>
        <v>566.16</v>
      </c>
      <c r="CH26" s="14" t="s">
        <v>27</v>
      </c>
      <c r="CI26" s="23">
        <f>SUM(CI14:CI25)</f>
        <v>230.05999999999995</v>
      </c>
      <c r="CJ26" s="23">
        <f t="shared" ref="CJ26:CK26" si="21">SUM(CJ14:CJ25)</f>
        <v>237.11999999999992</v>
      </c>
      <c r="CK26" s="24">
        <f t="shared" si="21"/>
        <v>250.44000000000003</v>
      </c>
      <c r="CM26" s="14" t="s">
        <v>27</v>
      </c>
      <c r="CN26" s="23">
        <f>SUM(CN14:CN25)</f>
        <v>726.96000000000026</v>
      </c>
      <c r="CO26" s="23">
        <f t="shared" ref="CO26:CP26" si="22">SUM(CO14:CO25)</f>
        <v>555.95999999999992</v>
      </c>
      <c r="CP26" s="24">
        <f t="shared" si="22"/>
        <v>567.72</v>
      </c>
      <c r="CR26" s="14" t="s">
        <v>27</v>
      </c>
      <c r="CS26" s="23">
        <f>SUM(CS14:CS25)</f>
        <v>733.9</v>
      </c>
      <c r="CT26" s="23">
        <f t="shared" ref="CT26:CU26" si="23">SUM(CT14:CT25)</f>
        <v>645.84999999999991</v>
      </c>
      <c r="CU26" s="24">
        <f t="shared" si="23"/>
        <v>656.04</v>
      </c>
      <c r="CW26" s="14" t="s">
        <v>27</v>
      </c>
      <c r="CX26" s="23">
        <f>SUM(CX14:CX25)</f>
        <v>714.45</v>
      </c>
      <c r="CY26" s="23">
        <f t="shared" ref="CY26:CZ26" si="24">SUM(CY14:CY25)</f>
        <v>484.79999999999995</v>
      </c>
      <c r="CZ26" s="24">
        <f t="shared" si="24"/>
        <v>508.67999999999989</v>
      </c>
      <c r="DB26" s="14" t="s">
        <v>27</v>
      </c>
      <c r="DC26" s="23">
        <f>SUM(DC14:DC25)</f>
        <v>855.65</v>
      </c>
      <c r="DD26" s="23">
        <f t="shared" ref="DD26:DE26" si="25">SUM(DD14:DD25)</f>
        <v>644.40000000000009</v>
      </c>
      <c r="DE26" s="24">
        <f t="shared" si="25"/>
        <v>665.88</v>
      </c>
      <c r="DG26" s="14" t="s">
        <v>27</v>
      </c>
      <c r="DH26" s="23">
        <f>SUM(DH14:DH25)</f>
        <v>0</v>
      </c>
      <c r="DI26" s="23">
        <f t="shared" ref="DI26:DJ26" si="26">SUM(DI14:DI25)</f>
        <v>0</v>
      </c>
      <c r="DJ26" s="24">
        <f t="shared" si="26"/>
        <v>0</v>
      </c>
      <c r="DL26" s="14" t="s">
        <v>27</v>
      </c>
      <c r="DM26" s="23">
        <f>SUM(DM14:DM25)</f>
        <v>0</v>
      </c>
      <c r="DN26" s="23">
        <f t="shared" ref="DN26:DO26" si="27">SUM(DN14:DN25)</f>
        <v>0</v>
      </c>
      <c r="DO26" s="24">
        <f t="shared" si="27"/>
        <v>0</v>
      </c>
      <c r="DQ26" s="14" t="s">
        <v>27</v>
      </c>
      <c r="DR26" s="23">
        <f>SUM(DR14:DR25)</f>
        <v>0</v>
      </c>
      <c r="DS26" s="23">
        <f t="shared" ref="DS26:DT26" si="28">SUM(DS14:DS25)</f>
        <v>0</v>
      </c>
      <c r="DT26" s="24">
        <f t="shared" si="28"/>
        <v>0</v>
      </c>
      <c r="DV26" s="14" t="s">
        <v>27</v>
      </c>
      <c r="DW26" s="23">
        <f>SUM(DW14:DW25)</f>
        <v>0</v>
      </c>
      <c r="DX26" s="23">
        <f t="shared" ref="DX26:DY26" si="29">SUM(DX14:DX25)</f>
        <v>0</v>
      </c>
      <c r="DY26" s="24">
        <f t="shared" si="29"/>
        <v>0</v>
      </c>
      <c r="EA26" s="14" t="s">
        <v>27</v>
      </c>
      <c r="EB26" s="23">
        <f>SUM(EB14:EB25)</f>
        <v>0</v>
      </c>
      <c r="EC26" s="23">
        <f t="shared" ref="EC26:ED26" si="30">SUM(EC14:EC25)</f>
        <v>0</v>
      </c>
      <c r="ED26" s="24">
        <f t="shared" si="30"/>
        <v>0</v>
      </c>
      <c r="EF26" s="14" t="s">
        <v>27</v>
      </c>
      <c r="EG26" s="23">
        <f>SUM(EG14:EG25)</f>
        <v>0</v>
      </c>
      <c r="EH26" s="23">
        <f t="shared" ref="EH26:EI26" si="31">SUM(EH14:EH25)</f>
        <v>0</v>
      </c>
      <c r="EI26" s="24">
        <f t="shared" si="31"/>
        <v>0</v>
      </c>
      <c r="EK26" s="14" t="s">
        <v>27</v>
      </c>
      <c r="EL26" s="23">
        <f>SUM(EL14:EL25)</f>
        <v>0</v>
      </c>
      <c r="EM26" s="23">
        <f t="shared" ref="EM26:EN26" si="32">SUM(EM14:EM25)</f>
        <v>0</v>
      </c>
      <c r="EN26" s="24">
        <f t="shared" si="32"/>
        <v>0</v>
      </c>
      <c r="EP26" s="14" t="s">
        <v>27</v>
      </c>
      <c r="EQ26" s="23">
        <f>SUM(EQ14:EQ25)</f>
        <v>0</v>
      </c>
      <c r="ER26" s="23">
        <f t="shared" ref="ER26:ES26" si="33">SUM(ER14:ER25)</f>
        <v>0</v>
      </c>
      <c r="ES26" s="24">
        <f t="shared" si="33"/>
        <v>0</v>
      </c>
      <c r="EU26" s="14" t="s">
        <v>27</v>
      </c>
      <c r="EV26" s="23">
        <f>SUM(EV14:EV25)</f>
        <v>0</v>
      </c>
      <c r="EW26" s="23">
        <f t="shared" ref="EW26:EX26" si="34">SUM(EW14:EW25)</f>
        <v>0</v>
      </c>
      <c r="EX26" s="24">
        <f t="shared" si="34"/>
        <v>0</v>
      </c>
      <c r="EZ26" s="14" t="s">
        <v>27</v>
      </c>
      <c r="FA26" s="23">
        <f>SUM(FA14:FA25)</f>
        <v>0</v>
      </c>
      <c r="FB26" s="23">
        <f t="shared" ref="FB26:FC26" si="35">SUM(FB14:FB25)</f>
        <v>0</v>
      </c>
      <c r="FC26" s="24">
        <f t="shared" si="35"/>
        <v>0</v>
      </c>
      <c r="FE26" s="14" t="s">
        <v>27</v>
      </c>
      <c r="FF26" s="23">
        <f>SUM(FF14:FF25)</f>
        <v>0</v>
      </c>
      <c r="FG26" s="23">
        <f t="shared" ref="FG26:FH26" si="36">SUM(FG14:FG25)</f>
        <v>0</v>
      </c>
      <c r="FH26" s="24">
        <f t="shared" si="36"/>
        <v>0</v>
      </c>
      <c r="FJ26" s="14" t="s">
        <v>27</v>
      </c>
      <c r="FK26" s="23">
        <f>SUM(FK14:FK25)</f>
        <v>0</v>
      </c>
      <c r="FL26" s="23">
        <f t="shared" ref="FL26:FM26" si="37">SUM(FL14:FL25)</f>
        <v>0</v>
      </c>
      <c r="FM26" s="24">
        <f t="shared" si="37"/>
        <v>0</v>
      </c>
      <c r="FO26" s="14" t="s">
        <v>27</v>
      </c>
      <c r="FP26" s="23">
        <f>SUM(FP14:FP25)</f>
        <v>0</v>
      </c>
      <c r="FQ26" s="23">
        <f t="shared" ref="FQ26:FR26" si="38">SUM(FQ14:FQ25)</f>
        <v>0</v>
      </c>
      <c r="FR26" s="24">
        <f t="shared" si="38"/>
        <v>0</v>
      </c>
      <c r="FT26" s="14" t="s">
        <v>27</v>
      </c>
      <c r="FU26" s="23">
        <f>SUM(FU14:FU25)</f>
        <v>0</v>
      </c>
      <c r="FV26" s="23">
        <f t="shared" ref="FV26:FW26" si="39">SUM(FV14:FV25)</f>
        <v>0</v>
      </c>
      <c r="FW26" s="24">
        <f t="shared" si="39"/>
        <v>0</v>
      </c>
      <c r="FY26" s="14" t="s">
        <v>27</v>
      </c>
      <c r="FZ26" s="23">
        <f>SUM(FZ14:FZ25)</f>
        <v>0</v>
      </c>
      <c r="GA26" s="23">
        <f t="shared" ref="GA26:GB26" si="40">SUM(GA14:GA25)</f>
        <v>0</v>
      </c>
      <c r="GB26" s="24">
        <f t="shared" si="40"/>
        <v>0</v>
      </c>
      <c r="GD26" s="14" t="s">
        <v>27</v>
      </c>
      <c r="GE26" s="23">
        <f>SUM(GE14:GE25)</f>
        <v>0</v>
      </c>
      <c r="GF26" s="23">
        <f t="shared" ref="GF26:GG26" si="41">SUM(GF14:GF25)</f>
        <v>0</v>
      </c>
      <c r="GG26" s="24">
        <f t="shared" si="41"/>
        <v>0</v>
      </c>
      <c r="GI26" s="14" t="s">
        <v>27</v>
      </c>
      <c r="GJ26" s="23">
        <f>SUM(GJ14:GJ25)</f>
        <v>0</v>
      </c>
      <c r="GK26" s="23">
        <f t="shared" ref="GK26:GL26" si="42">SUM(GK14:GK25)</f>
        <v>0</v>
      </c>
      <c r="GL26" s="24">
        <f t="shared" si="42"/>
        <v>0</v>
      </c>
      <c r="GN26" s="14" t="s">
        <v>27</v>
      </c>
      <c r="GO26" s="23">
        <f>SUM(GO14:GO25)</f>
        <v>0</v>
      </c>
      <c r="GP26" s="23">
        <f t="shared" ref="GP26:GQ26" si="43">SUM(GP14:GP25)</f>
        <v>0</v>
      </c>
      <c r="GQ26" s="24">
        <f t="shared" si="43"/>
        <v>0</v>
      </c>
      <c r="GS26" s="14" t="s">
        <v>27</v>
      </c>
      <c r="GT26" s="23">
        <f>SUM(GT14:GT25)</f>
        <v>0</v>
      </c>
      <c r="GU26" s="23">
        <f t="shared" ref="GU26:GV26" si="44">SUM(GU14:GU25)</f>
        <v>0</v>
      </c>
      <c r="GV26" s="24">
        <f t="shared" si="44"/>
        <v>0</v>
      </c>
      <c r="GX26" s="14" t="s">
        <v>27</v>
      </c>
      <c r="GY26" s="23">
        <f>SUM(GY14:GY25)</f>
        <v>0</v>
      </c>
      <c r="GZ26" s="23">
        <f t="shared" ref="GZ26:HA26" si="45">SUM(GZ14:GZ25)</f>
        <v>0</v>
      </c>
      <c r="HA26" s="24">
        <f t="shared" si="45"/>
        <v>0</v>
      </c>
      <c r="HC26" s="14" t="s">
        <v>27</v>
      </c>
      <c r="HD26" s="23">
        <f>SUM(HD14:HD25)</f>
        <v>0</v>
      </c>
      <c r="HE26" s="23">
        <f t="shared" ref="HE26:HF26" si="46">SUM(HE14:HE25)</f>
        <v>0</v>
      </c>
      <c r="HF26" s="24">
        <f t="shared" si="46"/>
        <v>0</v>
      </c>
      <c r="HH26" s="14" t="s">
        <v>27</v>
      </c>
      <c r="HI26" s="23">
        <f>SUM(HI14:HI25)</f>
        <v>0</v>
      </c>
      <c r="HJ26" s="23">
        <f t="shared" ref="HJ26:HK26" si="47">SUM(HJ14:HJ25)</f>
        <v>0</v>
      </c>
      <c r="HK26" s="24">
        <f t="shared" si="47"/>
        <v>0</v>
      </c>
      <c r="HM26" s="14" t="s">
        <v>27</v>
      </c>
      <c r="HN26" s="23">
        <f>SUM(HN14:HN25)</f>
        <v>0</v>
      </c>
      <c r="HO26" s="23">
        <f t="shared" ref="HO26:HP26" si="48">SUM(HO14:HO25)</f>
        <v>0</v>
      </c>
      <c r="HP26" s="24">
        <f t="shared" si="48"/>
        <v>0</v>
      </c>
    </row>
    <row r="27" spans="1:224" x14ac:dyDescent="0.25">
      <c r="A27" s="15" t="s">
        <v>28</v>
      </c>
      <c r="B27" s="18">
        <f>(B26-C9)/C9</f>
        <v>4.6607900991721998</v>
      </c>
      <c r="C27" s="18">
        <f>(C26-B26)/B26</f>
        <v>-0.14461836498603536</v>
      </c>
      <c r="D27" s="18">
        <f>(D26-C26)/C26</f>
        <v>4.2402617516575015E-2</v>
      </c>
      <c r="F27" s="15" t="s">
        <v>28</v>
      </c>
      <c r="G27" s="18">
        <f>(G26-H9)/H9</f>
        <v>1.3258785942492213E-2</v>
      </c>
      <c r="H27" s="18">
        <f>(H26-G26)/G26</f>
        <v>-1.087813337537454E-2</v>
      </c>
      <c r="I27" s="18">
        <f>(I26-H26)/H26</f>
        <v>6.311762830730025E-2</v>
      </c>
      <c r="K27" s="15" t="s">
        <v>28</v>
      </c>
      <c r="L27" s="18">
        <f>(L26-M9)/M9</f>
        <v>1.6888724401677699E-2</v>
      </c>
      <c r="M27" s="18">
        <f>(M26-L26)/L26</f>
        <v>-0.24676994746994371</v>
      </c>
      <c r="N27" s="18">
        <f>(N26-M26)/M26</f>
        <v>4.0974101275608903E-2</v>
      </c>
      <c r="P27" s="15" t="s">
        <v>28</v>
      </c>
      <c r="Q27" s="18">
        <f>(Q26-R9)/R9</f>
        <v>8.1633970056786756E-3</v>
      </c>
      <c r="R27" s="18">
        <f>(R26-Q26)/Q26</f>
        <v>-0.22381180988958213</v>
      </c>
      <c r="S27" s="18">
        <f>(S26-R26)/R26</f>
        <v>7.0757050964868756E-2</v>
      </c>
      <c r="U27" s="15" t="s">
        <v>28</v>
      </c>
      <c r="V27" s="18">
        <f>(V26-W9)/W9</f>
        <v>1.0239328892178786E-2</v>
      </c>
      <c r="W27" s="18">
        <f>(W26-V26)/V26</f>
        <v>0.1151544755159359</v>
      </c>
      <c r="X27" s="18">
        <f>(X26-W26)/W26</f>
        <v>5.7161629434953988E-2</v>
      </c>
      <c r="Z27" s="15" t="s">
        <v>28</v>
      </c>
      <c r="AA27" s="18">
        <f>(AA26-AB9)/AB9</f>
        <v>1.4542198993418623E-2</v>
      </c>
      <c r="AB27" s="18">
        <f>(AB26-AA26)/AA26</f>
        <v>-4.8450952801163731E-2</v>
      </c>
      <c r="AC27" s="18">
        <f>(AC26-AB26)/AB26</f>
        <v>1.179271884203224E-2</v>
      </c>
      <c r="AE27" s="15" t="s">
        <v>28</v>
      </c>
      <c r="AF27" s="18">
        <f>(AF26-AG9)/AG9</f>
        <v>2.5331724969842997E-2</v>
      </c>
      <c r="AG27" s="18">
        <f>(AG26-AF26)/AF26</f>
        <v>-0.21687908496732047</v>
      </c>
      <c r="AH27" s="18">
        <f>(AH26-AG26)/AG26</f>
        <v>4.0269576647823458E-3</v>
      </c>
      <c r="AJ27" s="15" t="s">
        <v>28</v>
      </c>
      <c r="AK27" s="18">
        <f>(AK26-AL9)/AL9</f>
        <v>7.6386382773969107E-3</v>
      </c>
      <c r="AL27" s="18">
        <f>(AL26-AK26)/AK26</f>
        <v>-0.16229928967946056</v>
      </c>
      <c r="AM27" s="18">
        <f>(AM26-AL26)/AL26</f>
        <v>3.5485250106883422E-2</v>
      </c>
      <c r="AO27" s="15" t="s">
        <v>28</v>
      </c>
      <c r="AP27" s="18">
        <f>(AP26-AQ9)/AQ9</f>
        <v>1.6447840436217463E-2</v>
      </c>
      <c r="AQ27" s="18">
        <f>(AQ26-AP26)/AP26</f>
        <v>-0.16568141311828347</v>
      </c>
      <c r="AR27" s="18">
        <f>(AR26-AQ26)/AQ26</f>
        <v>5.1015228426396442E-2</v>
      </c>
      <c r="AT27" s="15" t="s">
        <v>28</v>
      </c>
      <c r="AU27" s="18">
        <f>(AU26-AV9)/AV9</f>
        <v>-7.496779605164948E-3</v>
      </c>
      <c r="AV27" s="18">
        <f>(AV26-AU26)/AU26</f>
        <v>-0.12673271809421752</v>
      </c>
      <c r="AW27" s="18">
        <f>(AW26-AV26)/AV26</f>
        <v>3.8780588967233617E-2</v>
      </c>
      <c r="AY27" s="15" t="s">
        <v>28</v>
      </c>
      <c r="AZ27" s="18">
        <f>(AZ26-BA9)/BA9</f>
        <v>2.0384008416623061E-2</v>
      </c>
      <c r="BA27" s="18">
        <f>(BA26-AZ26)/AZ26</f>
        <v>-0.20518108003608751</v>
      </c>
      <c r="BB27" s="18">
        <f>(BB26-BA26)/BA26</f>
        <v>3.6268309821090958E-2</v>
      </c>
      <c r="BD27" s="15" t="s">
        <v>28</v>
      </c>
      <c r="BE27" s="18">
        <f>(BE26-BF9)/BF9</f>
        <v>-1.6178775468929912E-3</v>
      </c>
      <c r="BF27" s="18">
        <f>(BF26-BE26)/BE26</f>
        <v>-0.21745075201296421</v>
      </c>
      <c r="BG27" s="18">
        <f>(BG26-BF26)/BF26</f>
        <v>8.7555814404969734E-2</v>
      </c>
      <c r="BI27" s="15" t="s">
        <v>28</v>
      </c>
      <c r="BJ27" s="18">
        <f>(BJ26-BK9)/BK9</f>
        <v>-7.4057616825907362E-4</v>
      </c>
      <c r="BK27" s="18">
        <f>(BK26-BJ26)/BJ26</f>
        <v>1.4970725561401863E-2</v>
      </c>
      <c r="BL27" s="18">
        <f>(BL26-BK26)/BK26</f>
        <v>5.3450164293538376E-2</v>
      </c>
      <c r="BN27" s="15" t="s">
        <v>28</v>
      </c>
      <c r="BO27" s="18">
        <f>(BO26-BP9)/BP9</f>
        <v>1.4255787530180324E-2</v>
      </c>
      <c r="BP27" s="18">
        <f>(BP26-BO26)/BO26</f>
        <v>-1.7206070259578737E-2</v>
      </c>
      <c r="BQ27" s="18">
        <f>(BQ26-BP26)/BP26</f>
        <v>3.7401154092754858E-2</v>
      </c>
      <c r="BS27" s="15" t="s">
        <v>28</v>
      </c>
      <c r="BT27" s="18">
        <f>(BT26-BU9)/BU9</f>
        <v>2.5831202046035812E-2</v>
      </c>
      <c r="BU27" s="18">
        <f>(BU26-BT26)/BT26</f>
        <v>6.7065569683370671E-2</v>
      </c>
      <c r="BV27" s="18">
        <f>(BV26-BU26)/BU26</f>
        <v>5.1869158878504421E-2</v>
      </c>
      <c r="BX27" s="15" t="s">
        <v>28</v>
      </c>
      <c r="BY27" s="18">
        <f>(BY26-BZ9)/BZ9</f>
        <v>-4.4528521536670584E-2</v>
      </c>
      <c r="BZ27" s="18">
        <f>(BZ26-BY26)/BY26</f>
        <v>-9.0161437709412082E-2</v>
      </c>
      <c r="CA27" s="18">
        <f>(CA26-BZ26)/BZ26</f>
        <v>4.3521928356210306E-2</v>
      </c>
      <c r="CC27" s="15" t="s">
        <v>28</v>
      </c>
      <c r="CD27" s="18">
        <f>(CD26-CE9)/CE9</f>
        <v>1.3443604928187091E-2</v>
      </c>
      <c r="CE27" s="18">
        <f>(CE26-CD26)/CD26</f>
        <v>-0.10273029519427758</v>
      </c>
      <c r="CF27" s="18">
        <f>(CF26-CE26)/CE26</f>
        <v>5.9510442398383254E-2</v>
      </c>
      <c r="CH27" s="15" t="s">
        <v>28</v>
      </c>
      <c r="CI27" s="18">
        <f>(CI26-CJ9)/CJ9</f>
        <v>-2.8298699104578669E-2</v>
      </c>
      <c r="CJ27" s="18">
        <f>(CJ26-CI26)/CI26</f>
        <v>3.0687646700860539E-2</v>
      </c>
      <c r="CK27" s="18">
        <f>(CK26-CJ26)/CJ26</f>
        <v>5.6174089068826379E-2</v>
      </c>
      <c r="CM27" s="15" t="s">
        <v>28</v>
      </c>
      <c r="CN27" s="18">
        <f>(CN26-CO9)/CO9</f>
        <v>4.7553173093550387E-2</v>
      </c>
      <c r="CO27" s="18">
        <f>(CO26-CN26)/CN26</f>
        <v>-0.235226147243315</v>
      </c>
      <c r="CP27" s="18">
        <f>(CP26-CO26)/CO26</f>
        <v>2.1152600906540229E-2</v>
      </c>
      <c r="CR27" s="15" t="s">
        <v>28</v>
      </c>
      <c r="CS27" s="18">
        <f>(CS26-CT9)/CT9</f>
        <v>-1.8225341385126378E-3</v>
      </c>
      <c r="CT27" s="18">
        <f>(CT26-CS26)/CS26</f>
        <v>-0.11997547349775184</v>
      </c>
      <c r="CU27" s="18">
        <f>(CU26-CT26)/CT26</f>
        <v>1.5777657350778133E-2</v>
      </c>
      <c r="CW27" s="15" t="s">
        <v>28</v>
      </c>
      <c r="CX27" s="18">
        <f>(CX26-CY9)/CY9</f>
        <v>8.426490514905188E-3</v>
      </c>
      <c r="CY27" s="18">
        <f>(CY26-CX26)/CX26</f>
        <v>-0.32143606970396821</v>
      </c>
      <c r="CZ27" s="18">
        <f>(CZ26-CY26)/CY26</f>
        <v>4.9257425742574135E-2</v>
      </c>
      <c r="DB27" s="15" t="s">
        <v>28</v>
      </c>
      <c r="DC27" s="18">
        <f>(DC26-DD9)/DD9</f>
        <v>-2.7758840105444906E-2</v>
      </c>
      <c r="DD27" s="18">
        <f>(DD26-DC26)/DC26</f>
        <v>-0.24688833050896966</v>
      </c>
      <c r="DE27" s="18">
        <f>(DE26-DD26)/DD26</f>
        <v>3.333333333333318E-2</v>
      </c>
      <c r="DG27" s="15" t="s">
        <v>28</v>
      </c>
      <c r="DH27" s="18" t="e">
        <f>(DH26-DI9)/DI9</f>
        <v>#DIV/0!</v>
      </c>
      <c r="DI27" s="18" t="e">
        <f>(DI26-DH26)/DH26</f>
        <v>#DIV/0!</v>
      </c>
      <c r="DJ27" s="18" t="e">
        <f>(DJ26-DI26)/DI26</f>
        <v>#DIV/0!</v>
      </c>
      <c r="DL27" s="15" t="s">
        <v>28</v>
      </c>
      <c r="DM27" s="18" t="e">
        <f>(DM26-DN9)/DN9</f>
        <v>#DIV/0!</v>
      </c>
      <c r="DN27" s="18" t="e">
        <f>(DN26-DM26)/DM26</f>
        <v>#DIV/0!</v>
      </c>
      <c r="DO27" s="18" t="e">
        <f>(DO26-DN26)/DN26</f>
        <v>#DIV/0!</v>
      </c>
      <c r="DQ27" s="15" t="s">
        <v>28</v>
      </c>
      <c r="DR27" s="18" t="e">
        <f>(DR26-DS9)/DS9</f>
        <v>#DIV/0!</v>
      </c>
      <c r="DS27" s="18" t="e">
        <f>(DS26-DR26)/DR26</f>
        <v>#DIV/0!</v>
      </c>
      <c r="DT27" s="18" t="e">
        <f>(DT26-DS26)/DS26</f>
        <v>#DIV/0!</v>
      </c>
      <c r="DV27" s="15" t="s">
        <v>28</v>
      </c>
      <c r="DW27" s="18" t="e">
        <f>(DW26-DX9)/DX9</f>
        <v>#DIV/0!</v>
      </c>
      <c r="DX27" s="18" t="e">
        <f>(DX26-DW26)/DW26</f>
        <v>#DIV/0!</v>
      </c>
      <c r="DY27" s="18" t="e">
        <f>(DY26-DX26)/DX26</f>
        <v>#DIV/0!</v>
      </c>
      <c r="EA27" s="15" t="s">
        <v>28</v>
      </c>
      <c r="EB27" s="18" t="e">
        <f>(EB26-EC9)/EC9</f>
        <v>#DIV/0!</v>
      </c>
      <c r="EC27" s="18" t="e">
        <f>(EC26-EB26)/EB26</f>
        <v>#DIV/0!</v>
      </c>
      <c r="ED27" s="18" t="e">
        <f>(ED26-EC26)/EC26</f>
        <v>#DIV/0!</v>
      </c>
      <c r="EF27" s="15" t="s">
        <v>28</v>
      </c>
      <c r="EG27" s="18" t="e">
        <f>(EG26-EH9)/EH9</f>
        <v>#DIV/0!</v>
      </c>
      <c r="EH27" s="18" t="e">
        <f>(EH26-EG26)/EG26</f>
        <v>#DIV/0!</v>
      </c>
      <c r="EI27" s="18" t="e">
        <f>(EI26-EH26)/EH26</f>
        <v>#DIV/0!</v>
      </c>
      <c r="EK27" s="15" t="s">
        <v>28</v>
      </c>
      <c r="EL27" s="18" t="e">
        <f>(EL26-EM9)/EM9</f>
        <v>#DIV/0!</v>
      </c>
      <c r="EM27" s="18" t="e">
        <f>(EM26-EL26)/EL26</f>
        <v>#DIV/0!</v>
      </c>
      <c r="EN27" s="18" t="e">
        <f>(EN26-EM26)/EM26</f>
        <v>#DIV/0!</v>
      </c>
      <c r="EP27" s="15" t="s">
        <v>28</v>
      </c>
      <c r="EQ27" s="18" t="e">
        <f>(EQ26-ER9)/ER9</f>
        <v>#DIV/0!</v>
      </c>
      <c r="ER27" s="18" t="e">
        <f>(ER26-EQ26)/EQ26</f>
        <v>#DIV/0!</v>
      </c>
      <c r="ES27" s="18" t="e">
        <f>(ES26-ER26)/ER26</f>
        <v>#DIV/0!</v>
      </c>
      <c r="EU27" s="15" t="s">
        <v>28</v>
      </c>
      <c r="EV27" s="18" t="e">
        <f>(EV26-EW9)/EW9</f>
        <v>#DIV/0!</v>
      </c>
      <c r="EW27" s="18" t="e">
        <f>(EW26-EV26)/EV26</f>
        <v>#DIV/0!</v>
      </c>
      <c r="EX27" s="18" t="e">
        <f>(EX26-EW26)/EW26</f>
        <v>#DIV/0!</v>
      </c>
      <c r="EZ27" s="15" t="s">
        <v>28</v>
      </c>
      <c r="FA27" s="18" t="e">
        <f>(FA26-FB9)/FB9</f>
        <v>#DIV/0!</v>
      </c>
      <c r="FB27" s="18" t="e">
        <f>(FB26-FA26)/FA26</f>
        <v>#DIV/0!</v>
      </c>
      <c r="FC27" s="18" t="e">
        <f>(FC26-FB26)/FB26</f>
        <v>#DIV/0!</v>
      </c>
      <c r="FE27" s="15" t="s">
        <v>28</v>
      </c>
      <c r="FF27" s="18" t="e">
        <f>(FF26-FG9)/FG9</f>
        <v>#DIV/0!</v>
      </c>
      <c r="FG27" s="18" t="e">
        <f>(FG26-FF26)/FF26</f>
        <v>#DIV/0!</v>
      </c>
      <c r="FH27" s="18" t="e">
        <f>(FH26-FG26)/FG26</f>
        <v>#DIV/0!</v>
      </c>
      <c r="FJ27" s="15" t="s">
        <v>28</v>
      </c>
      <c r="FK27" s="18" t="e">
        <f>(FK26-FL9)/FL9</f>
        <v>#DIV/0!</v>
      </c>
      <c r="FL27" s="18" t="e">
        <f>(FL26-FK26)/FK26</f>
        <v>#DIV/0!</v>
      </c>
      <c r="FM27" s="18" t="e">
        <f>(FM26-FL26)/FL26</f>
        <v>#DIV/0!</v>
      </c>
      <c r="FO27" s="15" t="s">
        <v>28</v>
      </c>
      <c r="FP27" s="18" t="e">
        <f>(FP26-FQ9)/FQ9</f>
        <v>#DIV/0!</v>
      </c>
      <c r="FQ27" s="18" t="e">
        <f>(FQ26-FP26)/FP26</f>
        <v>#DIV/0!</v>
      </c>
      <c r="FR27" s="18" t="e">
        <f>(FR26-FQ26)/FQ26</f>
        <v>#DIV/0!</v>
      </c>
      <c r="FT27" s="15" t="s">
        <v>28</v>
      </c>
      <c r="FU27" s="18" t="e">
        <f>(FU26-FV9)/FV9</f>
        <v>#DIV/0!</v>
      </c>
      <c r="FV27" s="18" t="e">
        <f>(FV26-FU26)/FU26</f>
        <v>#DIV/0!</v>
      </c>
      <c r="FW27" s="18" t="e">
        <f>(FW26-FV26)/FV26</f>
        <v>#DIV/0!</v>
      </c>
      <c r="FY27" s="15" t="s">
        <v>28</v>
      </c>
      <c r="FZ27" s="18" t="e">
        <f>(FZ26-GA9)/GA9</f>
        <v>#DIV/0!</v>
      </c>
      <c r="GA27" s="18" t="e">
        <f>(GA26-FZ26)/FZ26</f>
        <v>#DIV/0!</v>
      </c>
      <c r="GB27" s="18" t="e">
        <f>(GB26-GA26)/GA26</f>
        <v>#DIV/0!</v>
      </c>
      <c r="GD27" s="15" t="s">
        <v>28</v>
      </c>
      <c r="GE27" s="18" t="e">
        <f>(GE26-GF9)/GF9</f>
        <v>#DIV/0!</v>
      </c>
      <c r="GF27" s="18" t="e">
        <f>(GF26-GE26)/GE26</f>
        <v>#DIV/0!</v>
      </c>
      <c r="GG27" s="18" t="e">
        <f>(GG26-GF26)/GF26</f>
        <v>#DIV/0!</v>
      </c>
      <c r="GI27" s="15" t="s">
        <v>28</v>
      </c>
      <c r="GJ27" s="18" t="e">
        <f>(GJ26-GK9)/GK9</f>
        <v>#DIV/0!</v>
      </c>
      <c r="GK27" s="18" t="e">
        <f>(GK26-GJ26)/GJ26</f>
        <v>#DIV/0!</v>
      </c>
      <c r="GL27" s="18" t="e">
        <f>(GL26-GK26)/GK26</f>
        <v>#DIV/0!</v>
      </c>
      <c r="GN27" s="15" t="s">
        <v>28</v>
      </c>
      <c r="GO27" s="18" t="e">
        <f>(GO26-GP9)/GP9</f>
        <v>#DIV/0!</v>
      </c>
      <c r="GP27" s="18" t="e">
        <f>(GP26-GO26)/GO26</f>
        <v>#DIV/0!</v>
      </c>
      <c r="GQ27" s="18" t="e">
        <f>(GQ26-GP26)/GP26</f>
        <v>#DIV/0!</v>
      </c>
      <c r="GS27" s="15" t="s">
        <v>28</v>
      </c>
      <c r="GT27" s="18" t="e">
        <f>(GT26-GU9)/GU9</f>
        <v>#DIV/0!</v>
      </c>
      <c r="GU27" s="18" t="e">
        <f>(GU26-GT26)/GT26</f>
        <v>#DIV/0!</v>
      </c>
      <c r="GV27" s="18" t="e">
        <f>(GV26-GU26)/GU26</f>
        <v>#DIV/0!</v>
      </c>
      <c r="GX27" s="15" t="s">
        <v>28</v>
      </c>
      <c r="GY27" s="18" t="e">
        <f>(GY26-GZ9)/GZ9</f>
        <v>#DIV/0!</v>
      </c>
      <c r="GZ27" s="18" t="e">
        <f>(GZ26-GY26)/GY26</f>
        <v>#DIV/0!</v>
      </c>
      <c r="HA27" s="18" t="e">
        <f>(HA26-GZ26)/GZ26</f>
        <v>#DIV/0!</v>
      </c>
      <c r="HC27" s="15" t="s">
        <v>28</v>
      </c>
      <c r="HD27" s="18" t="e">
        <f>(HD26-HE9)/HE9</f>
        <v>#DIV/0!</v>
      </c>
      <c r="HE27" s="18" t="e">
        <f>(HE26-HD26)/HD26</f>
        <v>#DIV/0!</v>
      </c>
      <c r="HF27" s="18" t="e">
        <f>(HF26-HE26)/HE26</f>
        <v>#DIV/0!</v>
      </c>
      <c r="HH27" s="15" t="s">
        <v>28</v>
      </c>
      <c r="HI27" s="18" t="e">
        <f>(HI26-HJ9)/HJ9</f>
        <v>#DIV/0!</v>
      </c>
      <c r="HJ27" s="18" t="e">
        <f>(HJ26-HI26)/HI26</f>
        <v>#DIV/0!</v>
      </c>
      <c r="HK27" s="18" t="e">
        <f>(HK26-HJ26)/HJ26</f>
        <v>#DIV/0!</v>
      </c>
      <c r="HM27" s="15" t="s">
        <v>28</v>
      </c>
      <c r="HN27" s="18" t="e">
        <f>(HN26-HO9)/HO9</f>
        <v>#DIV/0!</v>
      </c>
      <c r="HO27" s="18" t="e">
        <f>(HO26-HN26)/HN26</f>
        <v>#DIV/0!</v>
      </c>
      <c r="HP27" s="18" t="e">
        <f>(HP26-HO26)/HO26</f>
        <v>#DIV/0!</v>
      </c>
    </row>
    <row r="29" spans="1:224" x14ac:dyDescent="0.25">
      <c r="A29" s="25" t="s">
        <v>73</v>
      </c>
      <c r="G29" s="2"/>
    </row>
    <row r="30" spans="1:224" x14ac:dyDescent="0.25">
      <c r="A30" t="s">
        <v>74</v>
      </c>
    </row>
    <row r="31" spans="1:224" x14ac:dyDescent="0.25">
      <c r="A31" t="s">
        <v>79</v>
      </c>
    </row>
    <row r="32" spans="1:224" x14ac:dyDescent="0.25">
      <c r="A32" t="s">
        <v>80</v>
      </c>
    </row>
    <row r="33" spans="1:1" x14ac:dyDescent="0.25">
      <c r="A33" t="s">
        <v>124</v>
      </c>
    </row>
    <row r="34" spans="1:1" x14ac:dyDescent="0.25">
      <c r="A34" t="s">
        <v>76</v>
      </c>
    </row>
    <row r="35" spans="1:1" x14ac:dyDescent="0.25">
      <c r="A35" t="s">
        <v>85</v>
      </c>
    </row>
    <row r="36" spans="1:1" x14ac:dyDescent="0.25">
      <c r="A36" t="s">
        <v>78</v>
      </c>
    </row>
  </sheetData>
  <mergeCells count="45">
    <mergeCell ref="HC7:HF7"/>
    <mergeCell ref="HH7:HK7"/>
    <mergeCell ref="HM7:HP7"/>
    <mergeCell ref="FY7:GB7"/>
    <mergeCell ref="GD7:GG7"/>
    <mergeCell ref="GI7:GL7"/>
    <mergeCell ref="GN7:GQ7"/>
    <mergeCell ref="GS7:GV7"/>
    <mergeCell ref="GX7:HA7"/>
    <mergeCell ref="FT7:FW7"/>
    <mergeCell ref="DQ7:DT7"/>
    <mergeCell ref="DV7:DY7"/>
    <mergeCell ref="EA7:ED7"/>
    <mergeCell ref="EF7:EI7"/>
    <mergeCell ref="EK7:EN7"/>
    <mergeCell ref="EP7:ES7"/>
    <mergeCell ref="EU7:EX7"/>
    <mergeCell ref="EZ7:FC7"/>
    <mergeCell ref="FE7:FH7"/>
    <mergeCell ref="FJ7:FM7"/>
    <mergeCell ref="FO7:FR7"/>
    <mergeCell ref="DL7:DO7"/>
    <mergeCell ref="BI7:BL7"/>
    <mergeCell ref="BN7:BQ7"/>
    <mergeCell ref="BS7:BV7"/>
    <mergeCell ref="BX7:CA7"/>
    <mergeCell ref="CC7:CF7"/>
    <mergeCell ref="CH7:CK7"/>
    <mergeCell ref="CM7:CP7"/>
    <mergeCell ref="CR7:CU7"/>
    <mergeCell ref="CW7:CZ7"/>
    <mergeCell ref="DB7:DE7"/>
    <mergeCell ref="DG7:DJ7"/>
    <mergeCell ref="BD7:BG7"/>
    <mergeCell ref="A7:D7"/>
    <mergeCell ref="F7:I7"/>
    <mergeCell ref="K7:N7"/>
    <mergeCell ref="P7:S7"/>
    <mergeCell ref="U7:X7"/>
    <mergeCell ref="Z7:AC7"/>
    <mergeCell ref="AE7:AH7"/>
    <mergeCell ref="AJ7:AM7"/>
    <mergeCell ref="AO7:AR7"/>
    <mergeCell ref="AT7:AW7"/>
    <mergeCell ref="AY7:BB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Q36"/>
  <sheetViews>
    <sheetView topLeftCell="A22" workbookViewId="0">
      <selection activeCell="A34" sqref="A34"/>
    </sheetView>
  </sheetViews>
  <sheetFormatPr defaultRowHeight="15" outlineLevelCol="1" x14ac:dyDescent="0.25"/>
  <cols>
    <col min="1" max="1" width="22.5703125" customWidth="1"/>
    <col min="2" max="2" width="15.85546875" bestFit="1" customWidth="1"/>
    <col min="5" max="5" width="0.85546875" customWidth="1"/>
    <col min="6" max="6" width="10.140625" customWidth="1"/>
    <col min="10" max="10" width="0.85546875" customWidth="1"/>
    <col min="11" max="11" width="10.140625" customWidth="1"/>
    <col min="12" max="12" width="7.85546875" bestFit="1" customWidth="1"/>
    <col min="13" max="14" width="7.42578125" bestFit="1" customWidth="1"/>
    <col min="15" max="15" width="0.85546875" customWidth="1"/>
    <col min="16" max="16" width="10.140625" customWidth="1"/>
    <col min="20" max="20" width="0.85546875" customWidth="1"/>
    <col min="21" max="21" width="10" customWidth="1"/>
    <col min="25" max="25" width="0.85546875" customWidth="1"/>
    <col min="26" max="26" width="10.140625" customWidth="1"/>
    <col min="30" max="30" width="0.85546875" customWidth="1"/>
    <col min="31" max="31" width="10.140625" customWidth="1"/>
    <col min="35" max="35" width="0.85546875" customWidth="1"/>
    <col min="36" max="36" width="10.140625" customWidth="1"/>
    <col min="40" max="40" width="0.85546875" customWidth="1"/>
    <col min="41" max="41" width="10.140625" customWidth="1"/>
    <col min="45" max="45" width="0.85546875" customWidth="1"/>
    <col min="46" max="46" width="10.140625" customWidth="1"/>
    <col min="50" max="50" width="0.85546875" customWidth="1"/>
    <col min="51" max="51" width="10.140625" customWidth="1"/>
    <col min="55" max="55" width="0.85546875" customWidth="1"/>
    <col min="56" max="56" width="10.140625" customWidth="1"/>
    <col min="60" max="60" width="0.85546875" customWidth="1"/>
    <col min="61" max="61" width="10.140625" customWidth="1"/>
    <col min="65" max="65" width="0.85546875" customWidth="1"/>
    <col min="66" max="66" width="10.140625" customWidth="1"/>
    <col min="70" max="70" width="0.85546875" customWidth="1"/>
    <col min="71" max="71" width="10.140625" customWidth="1"/>
    <col min="75" max="75" width="0.85546875" customWidth="1"/>
    <col min="76" max="76" width="10.140625" customWidth="1"/>
    <col min="80" max="80" width="0.85546875" customWidth="1"/>
    <col min="81" max="81" width="10.140625" customWidth="1"/>
    <col min="85" max="85" width="0.85546875" customWidth="1"/>
    <col min="86" max="86" width="10.140625" customWidth="1"/>
    <col min="90" max="90" width="0.85546875" customWidth="1"/>
    <col min="91" max="91" width="10.140625" customWidth="1"/>
    <col min="95" max="95" width="0.85546875" customWidth="1"/>
    <col min="96" max="96" width="10.140625" customWidth="1"/>
    <col min="100" max="100" width="0.85546875" customWidth="1"/>
    <col min="101" max="101" width="10.140625" customWidth="1"/>
    <col min="105" max="105" width="0.85546875" customWidth="1"/>
    <col min="106" max="106" width="10.140625" customWidth="1"/>
    <col min="110" max="110" width="0.85546875" customWidth="1"/>
    <col min="111" max="111" width="10.140625" hidden="1" customWidth="1" outlineLevel="1"/>
    <col min="112" max="114" width="9.140625" hidden="1" customWidth="1" outlineLevel="1"/>
    <col min="115" max="115" width="0.85546875" hidden="1" customWidth="1" outlineLevel="1"/>
    <col min="116" max="116" width="10.140625" hidden="1" customWidth="1" outlineLevel="1"/>
    <col min="117" max="119" width="9.140625" hidden="1" customWidth="1" outlineLevel="1"/>
    <col min="120" max="120" width="0.85546875" hidden="1" customWidth="1" outlineLevel="1"/>
    <col min="121" max="121" width="10.140625" hidden="1" customWidth="1" outlineLevel="1"/>
    <col min="122" max="124" width="9.140625" hidden="1" customWidth="1" outlineLevel="1"/>
    <col min="125" max="125" width="0.85546875" hidden="1" customWidth="1" outlineLevel="1"/>
    <col min="126" max="126" width="10.140625" hidden="1" customWidth="1" outlineLevel="1"/>
    <col min="127" max="129" width="9.140625" hidden="1" customWidth="1" outlineLevel="1"/>
    <col min="130" max="130" width="0.85546875" hidden="1" customWidth="1" outlineLevel="1"/>
    <col min="131" max="131" width="10.140625" hidden="1" customWidth="1" outlineLevel="1"/>
    <col min="132" max="134" width="9.140625" hidden="1" customWidth="1" outlineLevel="1"/>
    <col min="135" max="135" width="0.85546875" hidden="1" customWidth="1" outlineLevel="1"/>
    <col min="136" max="136" width="10.140625" hidden="1" customWidth="1" outlineLevel="1"/>
    <col min="137" max="139" width="9.140625" hidden="1" customWidth="1" outlineLevel="1"/>
    <col min="140" max="140" width="0.85546875" hidden="1" customWidth="1" outlineLevel="1"/>
    <col min="141" max="141" width="10.140625" hidden="1" customWidth="1" outlineLevel="1"/>
    <col min="142" max="144" width="9.140625" hidden="1" customWidth="1" outlineLevel="1"/>
    <col min="145" max="145" width="0.85546875" hidden="1" customWidth="1" outlineLevel="1"/>
    <col min="146" max="146" width="10.140625" hidden="1" customWidth="1" outlineLevel="1"/>
    <col min="147" max="149" width="9.140625" hidden="1" customWidth="1" outlineLevel="1"/>
    <col min="150" max="150" width="0.85546875" hidden="1" customWidth="1" outlineLevel="1"/>
    <col min="151" max="151" width="10.140625" hidden="1" customWidth="1" outlineLevel="1"/>
    <col min="152" max="154" width="9.140625" hidden="1" customWidth="1" outlineLevel="1"/>
    <col min="155" max="155" width="0.85546875" hidden="1" customWidth="1" outlineLevel="1"/>
    <col min="156" max="156" width="10.140625" hidden="1" customWidth="1" outlineLevel="1"/>
    <col min="157" max="159" width="9.140625" hidden="1" customWidth="1" outlineLevel="1"/>
    <col min="160" max="160" width="0.85546875" hidden="1" customWidth="1" outlineLevel="1"/>
    <col min="161" max="161" width="10.140625" hidden="1" customWidth="1" outlineLevel="1"/>
    <col min="162" max="164" width="9.140625" hidden="1" customWidth="1" outlineLevel="1"/>
    <col min="165" max="165" width="0.85546875" hidden="1" customWidth="1" outlineLevel="1"/>
    <col min="166" max="166" width="10.140625" hidden="1" customWidth="1" outlineLevel="1"/>
    <col min="167" max="169" width="9.140625" hidden="1" customWidth="1" outlineLevel="1"/>
    <col min="170" max="170" width="0.85546875" hidden="1" customWidth="1" outlineLevel="1"/>
    <col min="171" max="171" width="10.140625" hidden="1" customWidth="1" outlineLevel="1"/>
    <col min="172" max="174" width="9.140625" hidden="1" customWidth="1" outlineLevel="1"/>
    <col min="175" max="175" width="0.85546875" hidden="1" customWidth="1" outlineLevel="1"/>
    <col min="176" max="176" width="10.140625" hidden="1" customWidth="1" outlineLevel="1"/>
    <col min="177" max="179" width="9.140625" hidden="1" customWidth="1" outlineLevel="1"/>
    <col min="180" max="180" width="0.85546875" hidden="1" customWidth="1" outlineLevel="1"/>
    <col min="181" max="181" width="10.140625" hidden="1" customWidth="1" outlineLevel="1"/>
    <col min="182" max="184" width="9.140625" hidden="1" customWidth="1" outlineLevel="1"/>
    <col min="185" max="185" width="0.85546875" hidden="1" customWidth="1" outlineLevel="1"/>
    <col min="186" max="186" width="10.140625" hidden="1" customWidth="1" outlineLevel="1"/>
    <col min="187" max="189" width="9.140625" hidden="1" customWidth="1" outlineLevel="1"/>
    <col min="190" max="190" width="0.85546875" hidden="1" customWidth="1" outlineLevel="1"/>
    <col min="191" max="191" width="10.140625" hidden="1" customWidth="1" outlineLevel="1"/>
    <col min="192" max="194" width="9.140625" hidden="1" customWidth="1" outlineLevel="1"/>
    <col min="195" max="195" width="0.85546875" hidden="1" customWidth="1" outlineLevel="1"/>
    <col min="196" max="196" width="10.140625" hidden="1" customWidth="1" outlineLevel="1"/>
    <col min="197" max="199" width="9.140625" hidden="1" customWidth="1" outlineLevel="1"/>
    <col min="200" max="200" width="0.85546875" hidden="1" customWidth="1" outlineLevel="1"/>
    <col min="201" max="201" width="10.140625" hidden="1" customWidth="1" outlineLevel="1"/>
    <col min="202" max="204" width="9.140625" hidden="1" customWidth="1" outlineLevel="1"/>
    <col min="205" max="205" width="0.85546875" hidden="1" customWidth="1" outlineLevel="1"/>
    <col min="206" max="206" width="10.140625" hidden="1" customWidth="1" outlineLevel="1"/>
    <col min="207" max="209" width="9.140625" hidden="1" customWidth="1" outlineLevel="1"/>
    <col min="210" max="210" width="0.85546875" hidden="1" customWidth="1" outlineLevel="1"/>
    <col min="211" max="211" width="10.140625" hidden="1" customWidth="1" outlineLevel="1"/>
    <col min="212" max="214" width="9.140625" hidden="1" customWidth="1" outlineLevel="1"/>
    <col min="215" max="215" width="0.85546875" hidden="1" customWidth="1" outlineLevel="1"/>
    <col min="216" max="216" width="10.140625" hidden="1" customWidth="1" outlineLevel="1"/>
    <col min="217" max="219" width="9.140625" hidden="1" customWidth="1" outlineLevel="1"/>
    <col min="220" max="220" width="0.85546875" hidden="1" customWidth="1" outlineLevel="1"/>
    <col min="221" max="221" width="10.140625" hidden="1" customWidth="1" outlineLevel="1"/>
    <col min="222" max="224" width="9.140625" hidden="1" customWidth="1" outlineLevel="1"/>
    <col min="225" max="225" width="8.85546875" collapsed="1"/>
  </cols>
  <sheetData>
    <row r="1" spans="1:224" x14ac:dyDescent="0.25">
      <c r="A1" s="1" t="s">
        <v>0</v>
      </c>
    </row>
    <row r="2" spans="1:224" x14ac:dyDescent="0.25">
      <c r="A2" s="1" t="s">
        <v>1</v>
      </c>
    </row>
    <row r="4" spans="1:224" x14ac:dyDescent="0.25">
      <c r="A4" s="1" t="s">
        <v>2</v>
      </c>
      <c r="B4" s="2" t="s">
        <v>3</v>
      </c>
    </row>
    <row r="5" spans="1:224" ht="14.45" customHeight="1" x14ac:dyDescent="0.25">
      <c r="A5" s="1" t="s">
        <v>4</v>
      </c>
      <c r="B5" s="2" t="s">
        <v>5</v>
      </c>
    </row>
    <row r="6" spans="1:224" ht="29.45" customHeight="1" x14ac:dyDescent="0.25">
      <c r="A6" s="1" t="s">
        <v>6</v>
      </c>
      <c r="B6" s="2" t="s">
        <v>7</v>
      </c>
    </row>
    <row r="7" spans="1:224" ht="31.9" customHeight="1" x14ac:dyDescent="0.25">
      <c r="A7" s="69" t="s">
        <v>33</v>
      </c>
      <c r="B7" s="69"/>
      <c r="C7" s="69"/>
      <c r="D7" s="69"/>
      <c r="F7" s="69" t="s">
        <v>30</v>
      </c>
      <c r="G7" s="69"/>
      <c r="H7" s="69"/>
      <c r="I7" s="69"/>
      <c r="K7" s="69" t="s">
        <v>53</v>
      </c>
      <c r="L7" s="69"/>
      <c r="M7" s="69"/>
      <c r="N7" s="69"/>
      <c r="P7" s="69" t="s">
        <v>54</v>
      </c>
      <c r="Q7" s="69"/>
      <c r="R7" s="69"/>
      <c r="S7" s="69"/>
      <c r="U7" s="69" t="s">
        <v>29</v>
      </c>
      <c r="V7" s="69"/>
      <c r="W7" s="69"/>
      <c r="X7" s="69"/>
      <c r="Z7" s="69" t="s">
        <v>31</v>
      </c>
      <c r="AA7" s="69"/>
      <c r="AB7" s="69"/>
      <c r="AC7" s="69"/>
      <c r="AE7" s="69" t="s">
        <v>55</v>
      </c>
      <c r="AF7" s="69"/>
      <c r="AG7" s="69"/>
      <c r="AH7" s="69"/>
      <c r="AJ7" s="69" t="s">
        <v>32</v>
      </c>
      <c r="AK7" s="69"/>
      <c r="AL7" s="69"/>
      <c r="AM7" s="69"/>
      <c r="AO7" s="69" t="s">
        <v>56</v>
      </c>
      <c r="AP7" s="69"/>
      <c r="AQ7" s="69"/>
      <c r="AR7" s="69"/>
      <c r="AT7" s="69" t="s">
        <v>57</v>
      </c>
      <c r="AU7" s="69"/>
      <c r="AV7" s="69"/>
      <c r="AW7" s="69"/>
      <c r="AY7" s="69" t="s">
        <v>58</v>
      </c>
      <c r="AZ7" s="69"/>
      <c r="BA7" s="69"/>
      <c r="BB7" s="69"/>
      <c r="BD7" s="69" t="s">
        <v>59</v>
      </c>
      <c r="BE7" s="69"/>
      <c r="BF7" s="69"/>
      <c r="BG7" s="69"/>
      <c r="BI7" s="69" t="s">
        <v>60</v>
      </c>
      <c r="BJ7" s="69"/>
      <c r="BK7" s="69"/>
      <c r="BL7" s="69"/>
      <c r="BN7" s="69" t="s">
        <v>61</v>
      </c>
      <c r="BO7" s="69"/>
      <c r="BP7" s="69"/>
      <c r="BQ7" s="69"/>
      <c r="BS7" s="69" t="s">
        <v>62</v>
      </c>
      <c r="BT7" s="69"/>
      <c r="BU7" s="69"/>
      <c r="BV7" s="69"/>
      <c r="BX7" s="69" t="s">
        <v>63</v>
      </c>
      <c r="BY7" s="69"/>
      <c r="BZ7" s="69"/>
      <c r="CA7" s="69"/>
      <c r="CC7" s="69" t="s">
        <v>64</v>
      </c>
      <c r="CD7" s="69"/>
      <c r="CE7" s="69"/>
      <c r="CF7" s="69"/>
      <c r="CH7" s="69" t="s">
        <v>65</v>
      </c>
      <c r="CI7" s="69"/>
      <c r="CJ7" s="69"/>
      <c r="CK7" s="69"/>
      <c r="CM7" s="69" t="s">
        <v>66</v>
      </c>
      <c r="CN7" s="69"/>
      <c r="CO7" s="69"/>
      <c r="CP7" s="69"/>
      <c r="CR7" s="69" t="s">
        <v>67</v>
      </c>
      <c r="CS7" s="69"/>
      <c r="CT7" s="69"/>
      <c r="CU7" s="69"/>
      <c r="CW7" s="73" t="s">
        <v>71</v>
      </c>
      <c r="CX7" s="73"/>
      <c r="CY7" s="73"/>
      <c r="CZ7" s="73"/>
      <c r="DA7" s="53"/>
      <c r="DB7" s="73" t="s">
        <v>72</v>
      </c>
      <c r="DC7" s="73"/>
      <c r="DD7" s="73"/>
      <c r="DE7" s="73"/>
      <c r="DG7" s="69" t="s">
        <v>34</v>
      </c>
      <c r="DH7" s="69"/>
      <c r="DI7" s="69"/>
      <c r="DJ7" s="69"/>
      <c r="DL7" s="69" t="s">
        <v>34</v>
      </c>
      <c r="DM7" s="69"/>
      <c r="DN7" s="69"/>
      <c r="DO7" s="69"/>
      <c r="DQ7" s="69" t="s">
        <v>34</v>
      </c>
      <c r="DR7" s="69"/>
      <c r="DS7" s="69"/>
      <c r="DT7" s="69"/>
      <c r="DV7" s="69" t="s">
        <v>34</v>
      </c>
      <c r="DW7" s="69"/>
      <c r="DX7" s="69"/>
      <c r="DY7" s="69"/>
      <c r="EA7" s="69" t="s">
        <v>34</v>
      </c>
      <c r="EB7" s="69"/>
      <c r="EC7" s="69"/>
      <c r="ED7" s="69"/>
      <c r="EF7" s="69" t="s">
        <v>34</v>
      </c>
      <c r="EG7" s="69"/>
      <c r="EH7" s="69"/>
      <c r="EI7" s="69"/>
      <c r="EK7" s="69" t="s">
        <v>34</v>
      </c>
      <c r="EL7" s="69"/>
      <c r="EM7" s="69"/>
      <c r="EN7" s="69"/>
      <c r="EP7" s="69" t="s">
        <v>34</v>
      </c>
      <c r="EQ7" s="69"/>
      <c r="ER7" s="69"/>
      <c r="ES7" s="69"/>
      <c r="EU7" s="69" t="s">
        <v>34</v>
      </c>
      <c r="EV7" s="69"/>
      <c r="EW7" s="69"/>
      <c r="EX7" s="69"/>
      <c r="EZ7" s="69" t="s">
        <v>34</v>
      </c>
      <c r="FA7" s="69"/>
      <c r="FB7" s="69"/>
      <c r="FC7" s="69"/>
      <c r="FE7" s="69" t="s">
        <v>34</v>
      </c>
      <c r="FF7" s="69"/>
      <c r="FG7" s="69"/>
      <c r="FH7" s="69"/>
      <c r="FJ7" s="69" t="s">
        <v>34</v>
      </c>
      <c r="FK7" s="69"/>
      <c r="FL7" s="69"/>
      <c r="FM7" s="69"/>
      <c r="FO7" s="69" t="s">
        <v>34</v>
      </c>
      <c r="FP7" s="69"/>
      <c r="FQ7" s="69"/>
      <c r="FR7" s="69"/>
      <c r="FT7" s="69" t="s">
        <v>34</v>
      </c>
      <c r="FU7" s="69"/>
      <c r="FV7" s="69"/>
      <c r="FW7" s="69"/>
      <c r="FY7" s="69" t="s">
        <v>34</v>
      </c>
      <c r="FZ7" s="69"/>
      <c r="GA7" s="69"/>
      <c r="GB7" s="69"/>
      <c r="GD7" s="69" t="s">
        <v>34</v>
      </c>
      <c r="GE7" s="69"/>
      <c r="GF7" s="69"/>
      <c r="GG7" s="69"/>
      <c r="GI7" s="69" t="s">
        <v>34</v>
      </c>
      <c r="GJ7" s="69"/>
      <c r="GK7" s="69"/>
      <c r="GL7" s="69"/>
      <c r="GN7" s="69" t="s">
        <v>34</v>
      </c>
      <c r="GO7" s="69"/>
      <c r="GP7" s="69"/>
      <c r="GQ7" s="69"/>
      <c r="GS7" s="69" t="s">
        <v>34</v>
      </c>
      <c r="GT7" s="69"/>
      <c r="GU7" s="69"/>
      <c r="GV7" s="69"/>
      <c r="GX7" s="69" t="s">
        <v>34</v>
      </c>
      <c r="GY7" s="69"/>
      <c r="GZ7" s="69"/>
      <c r="HA7" s="69"/>
      <c r="HC7" s="69" t="s">
        <v>34</v>
      </c>
      <c r="HD7" s="69"/>
      <c r="HE7" s="69"/>
      <c r="HF7" s="69"/>
      <c r="HH7" s="69" t="s">
        <v>34</v>
      </c>
      <c r="HI7" s="69"/>
      <c r="HJ7" s="69"/>
      <c r="HK7" s="69"/>
      <c r="HM7" s="69" t="s">
        <v>34</v>
      </c>
      <c r="HN7" s="69"/>
      <c r="HO7" s="69"/>
      <c r="HP7" s="69"/>
    </row>
    <row r="8" spans="1:224" x14ac:dyDescent="0.25">
      <c r="A8" s="3"/>
      <c r="B8" s="4" t="s">
        <v>9</v>
      </c>
      <c r="C8" s="4" t="s">
        <v>10</v>
      </c>
      <c r="F8" s="3"/>
      <c r="G8" s="4" t="s">
        <v>9</v>
      </c>
      <c r="H8" s="4" t="s">
        <v>10</v>
      </c>
      <c r="K8" s="3"/>
      <c r="L8" s="4" t="s">
        <v>9</v>
      </c>
      <c r="M8" s="4" t="s">
        <v>10</v>
      </c>
      <c r="P8" s="3"/>
      <c r="Q8" s="4" t="s">
        <v>9</v>
      </c>
      <c r="R8" s="4" t="s">
        <v>10</v>
      </c>
      <c r="U8" s="3"/>
      <c r="V8" s="4" t="s">
        <v>9</v>
      </c>
      <c r="W8" s="4" t="s">
        <v>10</v>
      </c>
      <c r="Z8" s="3"/>
      <c r="AA8" s="4" t="s">
        <v>9</v>
      </c>
      <c r="AB8" s="4" t="s">
        <v>10</v>
      </c>
      <c r="AE8" s="3"/>
      <c r="AF8" s="4" t="s">
        <v>9</v>
      </c>
      <c r="AG8" s="4" t="s">
        <v>10</v>
      </c>
      <c r="AJ8" s="3"/>
      <c r="AK8" s="4" t="s">
        <v>9</v>
      </c>
      <c r="AL8" s="4" t="s">
        <v>10</v>
      </c>
      <c r="AO8" s="3"/>
      <c r="AP8" s="4" t="s">
        <v>9</v>
      </c>
      <c r="AQ8" s="4" t="s">
        <v>10</v>
      </c>
      <c r="AT8" s="3"/>
      <c r="AU8" s="4" t="s">
        <v>9</v>
      </c>
      <c r="AV8" s="4" t="s">
        <v>10</v>
      </c>
      <c r="AY8" s="3"/>
      <c r="AZ8" s="4" t="s">
        <v>9</v>
      </c>
      <c r="BA8" s="4" t="s">
        <v>10</v>
      </c>
      <c r="BD8" s="3"/>
      <c r="BE8" s="4" t="s">
        <v>9</v>
      </c>
      <c r="BF8" s="4" t="s">
        <v>10</v>
      </c>
      <c r="BI8" s="3"/>
      <c r="BJ8" s="4" t="s">
        <v>9</v>
      </c>
      <c r="BK8" s="4" t="s">
        <v>10</v>
      </c>
      <c r="BN8" s="3"/>
      <c r="BO8" s="4" t="s">
        <v>9</v>
      </c>
      <c r="BP8" s="4" t="s">
        <v>10</v>
      </c>
      <c r="BS8" s="3"/>
      <c r="BT8" s="4" t="s">
        <v>9</v>
      </c>
      <c r="BU8" s="4" t="s">
        <v>10</v>
      </c>
      <c r="BX8" s="3"/>
      <c r="BY8" s="4" t="s">
        <v>9</v>
      </c>
      <c r="BZ8" s="4" t="s">
        <v>10</v>
      </c>
      <c r="CC8" s="3"/>
      <c r="CD8" s="4" t="s">
        <v>9</v>
      </c>
      <c r="CE8" s="4" t="s">
        <v>10</v>
      </c>
      <c r="CH8" s="3"/>
      <c r="CI8" s="4" t="s">
        <v>9</v>
      </c>
      <c r="CJ8" s="4" t="s">
        <v>10</v>
      </c>
      <c r="CM8" s="3"/>
      <c r="CN8" s="4" t="s">
        <v>9</v>
      </c>
      <c r="CO8" s="4" t="s">
        <v>10</v>
      </c>
      <c r="CR8" s="3"/>
      <c r="CS8" s="4" t="s">
        <v>9</v>
      </c>
      <c r="CT8" s="4" t="s">
        <v>10</v>
      </c>
      <c r="CW8" s="3"/>
      <c r="CX8" s="4" t="s">
        <v>9</v>
      </c>
      <c r="CY8" s="4" t="s">
        <v>10</v>
      </c>
      <c r="DB8" s="3"/>
      <c r="DC8" s="4" t="s">
        <v>9</v>
      </c>
      <c r="DD8" s="4" t="s">
        <v>10</v>
      </c>
      <c r="DG8" s="3"/>
      <c r="DH8" s="4" t="s">
        <v>9</v>
      </c>
      <c r="DI8" s="4" t="s">
        <v>10</v>
      </c>
      <c r="DL8" s="3"/>
      <c r="DM8" s="4" t="s">
        <v>9</v>
      </c>
      <c r="DN8" s="4" t="s">
        <v>10</v>
      </c>
      <c r="DQ8" s="3"/>
      <c r="DR8" s="4" t="s">
        <v>9</v>
      </c>
      <c r="DS8" s="4" t="s">
        <v>10</v>
      </c>
      <c r="DV8" s="3"/>
      <c r="DW8" s="4" t="s">
        <v>9</v>
      </c>
      <c r="DX8" s="4" t="s">
        <v>10</v>
      </c>
      <c r="EA8" s="3"/>
      <c r="EB8" s="4" t="s">
        <v>9</v>
      </c>
      <c r="EC8" s="4" t="s">
        <v>10</v>
      </c>
      <c r="EF8" s="3"/>
      <c r="EG8" s="4" t="s">
        <v>9</v>
      </c>
      <c r="EH8" s="4" t="s">
        <v>10</v>
      </c>
      <c r="EK8" s="3"/>
      <c r="EL8" s="4" t="s">
        <v>9</v>
      </c>
      <c r="EM8" s="4" t="s">
        <v>10</v>
      </c>
      <c r="EP8" s="3"/>
      <c r="EQ8" s="4" t="s">
        <v>9</v>
      </c>
      <c r="ER8" s="4" t="s">
        <v>10</v>
      </c>
      <c r="EU8" s="3"/>
      <c r="EV8" s="4" t="s">
        <v>9</v>
      </c>
      <c r="EW8" s="4" t="s">
        <v>10</v>
      </c>
      <c r="EZ8" s="3"/>
      <c r="FA8" s="4" t="s">
        <v>9</v>
      </c>
      <c r="FB8" s="4" t="s">
        <v>10</v>
      </c>
      <c r="FE8" s="3"/>
      <c r="FF8" s="4" t="s">
        <v>9</v>
      </c>
      <c r="FG8" s="4" t="s">
        <v>10</v>
      </c>
      <c r="FJ8" s="3"/>
      <c r="FK8" s="4" t="s">
        <v>9</v>
      </c>
      <c r="FL8" s="4" t="s">
        <v>10</v>
      </c>
      <c r="FO8" s="3"/>
      <c r="FP8" s="4" t="s">
        <v>9</v>
      </c>
      <c r="FQ8" s="4" t="s">
        <v>10</v>
      </c>
      <c r="FT8" s="3"/>
      <c r="FU8" s="4" t="s">
        <v>9</v>
      </c>
      <c r="FV8" s="4" t="s">
        <v>10</v>
      </c>
      <c r="FY8" s="3"/>
      <c r="FZ8" s="4" t="s">
        <v>9</v>
      </c>
      <c r="GA8" s="4" t="s">
        <v>10</v>
      </c>
      <c r="GD8" s="3"/>
      <c r="GE8" s="4" t="s">
        <v>9</v>
      </c>
      <c r="GF8" s="4" t="s">
        <v>10</v>
      </c>
      <c r="GI8" s="3"/>
      <c r="GJ8" s="4" t="s">
        <v>9</v>
      </c>
      <c r="GK8" s="4" t="s">
        <v>10</v>
      </c>
      <c r="GN8" s="3"/>
      <c r="GO8" s="4" t="s">
        <v>9</v>
      </c>
      <c r="GP8" s="4" t="s">
        <v>10</v>
      </c>
      <c r="GS8" s="3"/>
      <c r="GT8" s="4" t="s">
        <v>9</v>
      </c>
      <c r="GU8" s="4" t="s">
        <v>10</v>
      </c>
      <c r="GX8" s="3"/>
      <c r="GY8" s="4" t="s">
        <v>9</v>
      </c>
      <c r="GZ8" s="4" t="s">
        <v>10</v>
      </c>
      <c r="HC8" s="3"/>
      <c r="HD8" s="4" t="s">
        <v>9</v>
      </c>
      <c r="HE8" s="4" t="s">
        <v>10</v>
      </c>
      <c r="HH8" s="3"/>
      <c r="HI8" s="4" t="s">
        <v>9</v>
      </c>
      <c r="HJ8" s="4" t="s">
        <v>10</v>
      </c>
      <c r="HM8" s="3"/>
      <c r="HN8" s="4" t="s">
        <v>9</v>
      </c>
      <c r="HO8" s="4" t="s">
        <v>10</v>
      </c>
    </row>
    <row r="9" spans="1:224" x14ac:dyDescent="0.25">
      <c r="A9" s="5" t="s">
        <v>82</v>
      </c>
      <c r="B9" s="17">
        <f>G9+L9+Q9+V9</f>
        <v>154.62</v>
      </c>
      <c r="C9" s="17">
        <f>B9*12</f>
        <v>1855.44</v>
      </c>
      <c r="F9" s="5" t="str">
        <f>CONCATENATE("Current Bill"," ",[17]Input!$B$13)</f>
        <v>Current Bill January 2023</v>
      </c>
      <c r="G9" s="17">
        <f>SUMPRODUCT(($B$4='[17]Calculator Data Summary'!$B$5:$AG$5)*($B$5='[17]Calculator Data Summary'!$B$6:$AG$6)*($B$6='[17]Calculator Data Summary'!$B$4:$AG$4)*("Current"='[17]Calculator Data Summary'!$B$7:$AG$7)*(F9='[17]Calculator Data Summary'!$A$8:$A$21)*'[17]Calculator Data Summary'!$B$8:$AG$21)</f>
        <v>23.24</v>
      </c>
      <c r="H9" s="17">
        <f>G9*12</f>
        <v>278.88</v>
      </c>
      <c r="K9" s="5" t="str">
        <f>CONCATENATE("Current Bill"," ",[18]Input!$B$13)</f>
        <v>Current Bill January 2023</v>
      </c>
      <c r="L9" s="17">
        <f>SUMPRODUCT(($B$4='[18]Calculator Data Summary'!$B$5:$AG$5)*($B$5='[18]Calculator Data Summary'!$B$6:$AG$6)*($B$6='[18]Calculator Data Summary'!$B$4:$AG$4)*("Current"='[18]Calculator Data Summary'!$B$7:$AG$7)*(K9='[18]Calculator Data Summary'!$A$8:$A$21)*'[18]Calculator Data Summary'!$B$8:$AG$21)</f>
        <v>53.82</v>
      </c>
      <c r="M9" s="17">
        <f>L9*12</f>
        <v>645.84</v>
      </c>
      <c r="P9" s="5" t="str">
        <f>CONCATENATE("Current Bill"," ",[19]Input!$B$13)</f>
        <v>Current Bill January 2023</v>
      </c>
      <c r="Q9" s="17">
        <f>SUMPRODUCT(($B$4='[19]Calculator Data Summary'!$B$5:$AG$5)*($B$5='[19]Calculator Data Summary'!$B$6:$AG$6)*($B$6='[19]Calculator Data Summary'!$B$4:$AG$4)*("Current"='[19]Calculator Data Summary'!$B$7:$AG$7)*(P9='[19]Calculator Data Summary'!$A$8:$A$21)*'[19]Calculator Data Summary'!$B$8:$AG$21)</f>
        <v>59.24</v>
      </c>
      <c r="R9" s="17">
        <f>Q9*12</f>
        <v>710.88</v>
      </c>
      <c r="U9" s="5" t="str">
        <f>CONCATENATE("Current Bill"," ",[20]Input!$B$13)</f>
        <v>Current Bill January 2023</v>
      </c>
      <c r="V9" s="17">
        <f>SUMPRODUCT(($B$4='[20]Calculator Data Summary'!$B$5:$AG$5)*($B$5='[20]Calculator Data Summary'!$B$6:$AG$6)*($B$6='[20]Calculator Data Summary'!$B$4:$AG$4)*("Current"='[20]Calculator Data Summary'!$B$7:$AG$7)*(U9='[20]Calculator Data Summary'!$A$8:$A$21)*'[20]Calculator Data Summary'!$B$8:$AG$21)</f>
        <v>18.320000000000004</v>
      </c>
      <c r="W9" s="17">
        <f>V9*12</f>
        <v>219.84000000000003</v>
      </c>
      <c r="Z9" s="5" t="str">
        <f>CONCATENATE("Current Bill"," ",[21]Input!$B$13)</f>
        <v>Current Bill January 2023</v>
      </c>
      <c r="AA9" s="17">
        <f>SUMPRODUCT(($B$4='[21]Calculator Data Summary'!$B$5:$AG$5)*($B$5='[21]Calculator Data Summary'!$B$6:$AG$6)*($B$6='[21]Calculator Data Summary'!$B$4:$AG$4)*("Current"='[21]Calculator Data Summary'!$B$7:$AG$7)*(Z9='[21]Calculator Data Summary'!$A$8:$A$21)*'[21]Calculator Data Summary'!$B$8:$AG$21)</f>
        <v>51.760000000000005</v>
      </c>
      <c r="AB9" s="17">
        <f>AA9*12</f>
        <v>621.12000000000012</v>
      </c>
      <c r="AE9" s="5" t="str">
        <f>CONCATENATE("Current Bill"," ",[22]Input!$B$13)</f>
        <v>Current Bill January 2023</v>
      </c>
      <c r="AF9" s="17">
        <f>SUMPRODUCT(($B$4='[22]Calculator Data Summary'!$B$5:$AG$5)*($B$5='[22]Calculator Data Summary'!$B$6:$AG$6)*($B$6='[22]Calculator Data Summary'!$B$4:$AG$4)*("Current"='[22]Calculator Data Summary'!$B$7:$AG$7)*(AE9='[22]Calculator Data Summary'!$A$8:$A$21)*'[22]Calculator Data Summary'!$B$8:$AG$21)</f>
        <v>35.850000000000009</v>
      </c>
      <c r="AG9" s="17">
        <f>AF9*12</f>
        <v>430.2000000000001</v>
      </c>
      <c r="AJ9" s="5" t="str">
        <f>CONCATENATE("Current Bill"," ",[23]Input!$B$13)</f>
        <v>Current Bill January 2023</v>
      </c>
      <c r="AK9" s="17">
        <f>SUMPRODUCT(($B$4='[23]Calculator Data Summary'!$B$5:$AG$5)*($B$5='[23]Calculator Data Summary'!$B$6:$AG$6)*($B$6='[23]Calculator Data Summary'!$B$4:$AG$4)*("Current"='[23]Calculator Data Summary'!$B$7:$AG$7)*(AJ9='[23]Calculator Data Summary'!$A$8:$A$21)*'[23]Calculator Data Summary'!$B$8:$AG$21)</f>
        <v>42.02</v>
      </c>
      <c r="AL9" s="17">
        <f>AK9*12</f>
        <v>504.24</v>
      </c>
      <c r="AO9" s="5" t="str">
        <f>CONCATENATE("Current Bill"," ",[24]Input!$B$13)</f>
        <v>Current Bill January 2023</v>
      </c>
      <c r="AP9" s="17">
        <f>SUMPRODUCT(($B$4='[24]Calculator Data Summary'!$B$5:$AG$5)*($B$5='[24]Calculator Data Summary'!$B$6:$AG$6)*($B$6='[24]Calculator Data Summary'!$B$4:$AG$4)*("Current"='[24]Calculator Data Summary'!$B$7:$AG$7)*(AO9='[24]Calculator Data Summary'!$A$8:$A$21)*'[24]Calculator Data Summary'!$B$8:$AG$21)</f>
        <v>36.75</v>
      </c>
      <c r="AQ9" s="17">
        <f>AP9*12</f>
        <v>441</v>
      </c>
      <c r="AT9" s="5" t="str">
        <f>CONCATENATE("Current Bill"," ",[25]Input!$B$13)</f>
        <v>Current Bill January 2023</v>
      </c>
      <c r="AU9" s="17">
        <f>SUMPRODUCT(($B$4='[25]Calculator Data Summary'!$B$5:$AG$5)*($B$5='[25]Calculator Data Summary'!$B$6:$AG$6)*($B$6='[25]Calculator Data Summary'!$B$4:$AG$4)*("Current"='[25]Calculator Data Summary'!$B$7:$AG$7)*(AT9='[25]Calculator Data Summary'!$A$8:$A$21)*'[25]Calculator Data Summary'!$B$8:$AG$21)</f>
        <v>80.64</v>
      </c>
      <c r="AV9" s="17">
        <f>AU9*12</f>
        <v>967.68000000000006</v>
      </c>
      <c r="AY9" s="5" t="str">
        <f>CONCATENATE("Current Bill"," ",[26]Input!$B$13)</f>
        <v>Current Bill January 2023</v>
      </c>
      <c r="AZ9" s="17">
        <f>SUMPRODUCT(($B$4='[26]Calculator Data Summary'!$B$5:$AG$5)*($B$5='[26]Calculator Data Summary'!$B$6:$AG$6)*($B$6='[26]Calculator Data Summary'!$B$4:$AG$4)*("Current"='[26]Calculator Data Summary'!$B$7:$AG$7)*(AY9='[26]Calculator Data Summary'!$A$8:$A$21)*'[26]Calculator Data Summary'!$B$8:$AG$21)</f>
        <v>41.459999999999994</v>
      </c>
      <c r="BA9" s="17">
        <f>AZ9*12</f>
        <v>497.51999999999992</v>
      </c>
      <c r="BD9" s="5" t="str">
        <f>CONCATENATE("Current Bill"," ",[27]Input!$B$13)</f>
        <v>Current Bill January 2023</v>
      </c>
      <c r="BE9" s="17">
        <f>SUMPRODUCT(($B$4='[27]Calculator Data Summary'!$B$5:$AG$5)*($B$5='[27]Calculator Data Summary'!$B$6:$AG$6)*($B$6='[27]Calculator Data Summary'!$B$4:$AG$4)*("Current"='[27]Calculator Data Summary'!$B$7:$AG$7)*(BD9='[27]Calculator Data Summary'!$A$8:$A$21)*'[27]Calculator Data Summary'!$B$8:$AG$21)</f>
        <v>49.63</v>
      </c>
      <c r="BF9" s="17">
        <f>BE9*12</f>
        <v>595.56000000000006</v>
      </c>
      <c r="BI9" s="5" t="str">
        <f>CONCATENATE("Current Bill"," ",[28]Input!$B$13)</f>
        <v>Current Bill January 2023</v>
      </c>
      <c r="BJ9" s="17">
        <f>SUMPRODUCT(($B$4='[28]Calculator Data Summary'!$B$5:$AG$5)*($B$5='[28]Calculator Data Summary'!$B$6:$AG$6)*($B$6='[28]Calculator Data Summary'!$B$4:$AG$4)*("Current"='[28]Calculator Data Summary'!$B$7:$AG$7)*(BI9='[28]Calculator Data Summary'!$A$8:$A$21)*'[28]Calculator Data Summary'!$B$8:$AG$21)</f>
        <v>30.690000000000005</v>
      </c>
      <c r="BK9" s="17">
        <f>BJ9*12</f>
        <v>368.28000000000009</v>
      </c>
      <c r="BN9" s="5" t="str">
        <f>CONCATENATE("Current Bill"," ",[29]Input!$B$13)</f>
        <v>Current Bill January 2023</v>
      </c>
      <c r="BO9" s="17">
        <f>SUMPRODUCT(($B$4='[29]Calculator Data Summary'!$B$5:$AG$5)*($B$5='[29]Calculator Data Summary'!$B$6:$AG$6)*($B$6='[29]Calculator Data Summary'!$B$4:$AG$4)*("Current"='[29]Calculator Data Summary'!$B$7:$AG$7)*(BN9='[29]Calculator Data Summary'!$A$8:$A$21)*'[29]Calculator Data Summary'!$B$8:$AG$21)</f>
        <v>31.229999999999997</v>
      </c>
      <c r="BP9" s="17">
        <f>BO9*12</f>
        <v>374.76</v>
      </c>
      <c r="BS9" s="5" t="str">
        <f>CONCATENATE("Current Bill"," ",[30]Input!$B$13)</f>
        <v>Current Bill January 2023</v>
      </c>
      <c r="BT9" s="17">
        <f>SUMPRODUCT(($B$4='[30]Calculator Data Summary'!$B$5:$AG$5)*($B$5='[30]Calculator Data Summary'!$B$6:$AG$6)*($B$6='[30]Calculator Data Summary'!$B$4:$AG$4)*("Current"='[30]Calculator Data Summary'!$B$7:$AG$7)*(BS9='[30]Calculator Data Summary'!$A$8:$A$21)*'[30]Calculator Data Summary'!$B$8:$AG$21)</f>
        <v>28.42</v>
      </c>
      <c r="BU9" s="17">
        <f>BT9*12</f>
        <v>341.04</v>
      </c>
      <c r="BX9" s="5" t="str">
        <f>CONCATENATE("Current Bill"," ",[31]Input!$B$13)</f>
        <v>Current Bill January 2023</v>
      </c>
      <c r="BY9" s="17">
        <f>SUMPRODUCT(($B$4='[31]Calculator Data Summary'!$B$5:$AG$5)*($B$5='[31]Calculator Data Summary'!$B$6:$AG$6)*($B$6='[31]Calculator Data Summary'!$B$4:$AG$4)*("Current"='[31]Calculator Data Summary'!$B$7:$AG$7)*(BX9='[31]Calculator Data Summary'!$A$8:$A$21)*'[31]Calculator Data Summary'!$B$8:$AG$21)</f>
        <v>23.990000000000002</v>
      </c>
      <c r="BZ9" s="17">
        <f>BY9*12</f>
        <v>287.88</v>
      </c>
      <c r="CC9" s="5" t="str">
        <f>CONCATENATE("Current Bill"," ",[32]Input!$B$13)</f>
        <v>Current Bill January 2023</v>
      </c>
      <c r="CD9" s="17">
        <f>SUMPRODUCT(($B$4='[32]Calculator Data Summary'!$B$5:$AG$5)*($B$5='[32]Calculator Data Summary'!$B$6:$AG$6)*($B$6='[32]Calculator Data Summary'!$B$4:$AG$4)*("Current"='[32]Calculator Data Summary'!$B$7:$AG$7)*(CC9='[32]Calculator Data Summary'!$A$8:$A$21)*'[32]Calculator Data Summary'!$B$8:$AG$21)</f>
        <v>35.140000000000008</v>
      </c>
      <c r="CE9" s="17">
        <f>CD9*12</f>
        <v>421.68000000000006</v>
      </c>
      <c r="CH9" s="5" t="str">
        <f>CONCATENATE("Current Bill"," ",[33]Input!$B$13)</f>
        <v>Current Bill January 2023</v>
      </c>
      <c r="CI9" s="17">
        <f>SUMPRODUCT(($B$4='[33]Calculator Data Summary'!$B$5:$AG$5)*($B$5='[33]Calculator Data Summary'!$B$6:$AG$6)*($B$6='[33]Calculator Data Summary'!$B$4:$AG$4)*("Current"='[33]Calculator Data Summary'!$B$7:$AG$7)*(CH9='[33]Calculator Data Summary'!$A$8:$A$21)*'[33]Calculator Data Summary'!$B$8:$AG$21)</f>
        <v>13.950000000000001</v>
      </c>
      <c r="CJ9" s="17">
        <f>CI9*12</f>
        <v>167.4</v>
      </c>
      <c r="CM9" s="5" t="str">
        <f>CONCATENATE("Current Bill"," ",[34]Input!$B$13)</f>
        <v>Current Bill January 2023</v>
      </c>
      <c r="CN9" s="17">
        <f>SUMPRODUCT(($B$4='[34]Calculator Data Summary'!$B$5:$AG$5)*($B$5='[34]Calculator Data Summary'!$B$6:$AG$6)*($B$6='[34]Calculator Data Summary'!$B$4:$AG$4)*("Current"='[34]Calculator Data Summary'!$B$7:$AG$7)*(CM9='[34]Calculator Data Summary'!$A$8:$A$21)*'[34]Calculator Data Summary'!$B$8:$AG$21)</f>
        <v>40.349999999999994</v>
      </c>
      <c r="CO9" s="17">
        <f>CN9*12</f>
        <v>484.19999999999993</v>
      </c>
      <c r="CR9" s="5" t="str">
        <f>CONCATENATE("Current Bill"," ",[35]Input!$B$13)</f>
        <v>Current Bill January 2023</v>
      </c>
      <c r="CS9" s="17">
        <f>SUMPRODUCT(($B$4='[35]Calculator Data Summary'!$B$5:$AG$5)*($B$5='[35]Calculator Data Summary'!$B$6:$AG$6)*($B$6='[35]Calculator Data Summary'!$B$4:$AG$4)*("Current"='[35]Calculator Data Summary'!$B$7:$AG$7)*(CR9='[35]Calculator Data Summary'!$A$8:$A$21)*'[35]Calculator Data Summary'!$B$8:$AG$21)</f>
        <v>42.18</v>
      </c>
      <c r="CT9" s="17">
        <f>CS9*12</f>
        <v>506.15999999999997</v>
      </c>
      <c r="CW9" s="5" t="str">
        <f>CONCATENATE("Current Bill"," ",[17]Input!$B$13)</f>
        <v>Current Bill January 2023</v>
      </c>
      <c r="CX9" s="17">
        <f>SUMPRODUCT(($B$4='[36]AV Calculator Data Summary'!$B$5:$AG$5)*($B$5='[36]AV Calculator Data Summary'!$B$6:$AG$6)*($B$6='[36]AV Calculator Data Summary'!$B$4:$AG$4)*("Current"='[36]AV Calculator Data Summary'!$B$7:$AG$7)*(CW9='[36]AV Calculator Data Summary'!$A$8:$A$21)*'[36]AV Calculator Data Summary'!$B$8:$AG$21)</f>
        <v>42.86</v>
      </c>
      <c r="CY9" s="17">
        <f>CX9*12</f>
        <v>514.31999999999994</v>
      </c>
      <c r="DB9" s="5" t="str">
        <f>CONCATENATE("Current Bill"," ",[17]Input!$B$13)</f>
        <v>Current Bill January 2023</v>
      </c>
      <c r="DC9" s="17">
        <f>SUMPRODUCT(($B$4='[36]PV Calculator Data Summary'!$B$5:$AG$5)*($B$5='[36]PV Calculator Data Summary'!$B$6:$AG$6)*($B$6='[36]PV Calculator Data Summary'!$B$4:$AG$4)*("Current"='[36]PV Calculator Data Summary'!$B$7:$AG$7)*(DB9='[36]PV Calculator Data Summary'!$A$8:$A$21)*'[36]PV Calculator Data Summary'!$B$8:$AG$21)</f>
        <v>54.559999999999995</v>
      </c>
      <c r="DD9" s="17">
        <f>DC9*12</f>
        <v>654.71999999999991</v>
      </c>
      <c r="DG9" s="5" t="s">
        <v>82</v>
      </c>
      <c r="DH9" s="17">
        <v>0</v>
      </c>
      <c r="DI9" s="17">
        <f>DH9*12</f>
        <v>0</v>
      </c>
      <c r="DL9" s="5" t="s">
        <v>82</v>
      </c>
      <c r="DM9" s="17">
        <v>0</v>
      </c>
      <c r="DN9" s="17">
        <f>DM9*12</f>
        <v>0</v>
      </c>
      <c r="DQ9" s="5" t="s">
        <v>82</v>
      </c>
      <c r="DR9" s="17">
        <v>0</v>
      </c>
      <c r="DS9" s="17">
        <f>DR9*12</f>
        <v>0</v>
      </c>
      <c r="DV9" s="5" t="s">
        <v>82</v>
      </c>
      <c r="DW9" s="17">
        <v>0</v>
      </c>
      <c r="DX9" s="17">
        <f>DW9*12</f>
        <v>0</v>
      </c>
      <c r="EA9" s="5" t="s">
        <v>82</v>
      </c>
      <c r="EB9" s="17">
        <v>0</v>
      </c>
      <c r="EC9" s="17">
        <f>EB9*12</f>
        <v>0</v>
      </c>
      <c r="EF9" s="5" t="s">
        <v>82</v>
      </c>
      <c r="EG9" s="17">
        <v>0</v>
      </c>
      <c r="EH9" s="17">
        <f>EG9*12</f>
        <v>0</v>
      </c>
      <c r="EK9" s="5" t="s">
        <v>82</v>
      </c>
      <c r="EL9" s="17">
        <v>0</v>
      </c>
      <c r="EM9" s="17">
        <f>EL9*12</f>
        <v>0</v>
      </c>
      <c r="EP9" s="5" t="s">
        <v>82</v>
      </c>
      <c r="EQ9" s="17">
        <v>0</v>
      </c>
      <c r="ER9" s="17">
        <f>EQ9*12</f>
        <v>0</v>
      </c>
      <c r="EU9" s="5" t="s">
        <v>82</v>
      </c>
      <c r="EV9" s="17">
        <v>0</v>
      </c>
      <c r="EW9" s="17">
        <f>EV9*12</f>
        <v>0</v>
      </c>
      <c r="EZ9" s="5" t="s">
        <v>82</v>
      </c>
      <c r="FA9" s="17">
        <v>0</v>
      </c>
      <c r="FB9" s="17">
        <f>FA9*12</f>
        <v>0</v>
      </c>
      <c r="FE9" s="5" t="s">
        <v>82</v>
      </c>
      <c r="FF9" s="17">
        <v>0</v>
      </c>
      <c r="FG9" s="17">
        <f>FF9*12</f>
        <v>0</v>
      </c>
      <c r="FJ9" s="5" t="s">
        <v>82</v>
      </c>
      <c r="FK9" s="17">
        <v>0</v>
      </c>
      <c r="FL9" s="17">
        <f>FK9*12</f>
        <v>0</v>
      </c>
      <c r="FO9" s="5" t="s">
        <v>82</v>
      </c>
      <c r="FP9" s="17">
        <v>0</v>
      </c>
      <c r="FQ9" s="17">
        <f>FP9*12</f>
        <v>0</v>
      </c>
      <c r="FT9" s="5" t="s">
        <v>82</v>
      </c>
      <c r="FU9" s="17">
        <v>0</v>
      </c>
      <c r="FV9" s="17">
        <f>FU9*12</f>
        <v>0</v>
      </c>
      <c r="FY9" s="5" t="s">
        <v>82</v>
      </c>
      <c r="FZ9" s="17">
        <v>0</v>
      </c>
      <c r="GA9" s="17">
        <f>FZ9*12</f>
        <v>0</v>
      </c>
      <c r="GD9" s="5" t="s">
        <v>82</v>
      </c>
      <c r="GE9" s="17">
        <v>0</v>
      </c>
      <c r="GF9" s="17">
        <f>GE9*12</f>
        <v>0</v>
      </c>
      <c r="GI9" s="5" t="s">
        <v>82</v>
      </c>
      <c r="GJ9" s="17">
        <v>0</v>
      </c>
      <c r="GK9" s="17">
        <f>GJ9*12</f>
        <v>0</v>
      </c>
      <c r="GN9" s="5" t="s">
        <v>82</v>
      </c>
      <c r="GO9" s="17">
        <v>0</v>
      </c>
      <c r="GP9" s="17">
        <f>GO9*12</f>
        <v>0</v>
      </c>
      <c r="GS9" s="5" t="s">
        <v>82</v>
      </c>
      <c r="GT9" s="17">
        <v>0</v>
      </c>
      <c r="GU9" s="17">
        <f>GT9*12</f>
        <v>0</v>
      </c>
      <c r="GX9" s="5" t="s">
        <v>82</v>
      </c>
      <c r="GY9" s="17">
        <v>0</v>
      </c>
      <c r="GZ9" s="17">
        <f>GY9*12</f>
        <v>0</v>
      </c>
      <c r="HC9" s="5" t="s">
        <v>82</v>
      </c>
      <c r="HD9" s="17">
        <v>0</v>
      </c>
      <c r="HE9" s="17">
        <f>HD9*12</f>
        <v>0</v>
      </c>
      <c r="HH9" s="5" t="s">
        <v>82</v>
      </c>
      <c r="HI9" s="17">
        <v>0</v>
      </c>
      <c r="HJ9" s="17">
        <f>HI9*12</f>
        <v>0</v>
      </c>
      <c r="HM9" s="5" t="s">
        <v>82</v>
      </c>
      <c r="HN9" s="17">
        <v>0</v>
      </c>
      <c r="HO9" s="17">
        <f>HN9*12</f>
        <v>0</v>
      </c>
    </row>
    <row r="10" spans="1:224" ht="15.75" thickBot="1" x14ac:dyDescent="0.3">
      <c r="A10" s="1" t="s">
        <v>11</v>
      </c>
      <c r="B10" s="16">
        <f>G10</f>
        <v>6</v>
      </c>
      <c r="C10" s="16">
        <f t="shared" ref="C10:D10" si="0">H10</f>
        <v>6</v>
      </c>
      <c r="D10" s="16">
        <f t="shared" si="0"/>
        <v>6</v>
      </c>
      <c r="F10" s="1" t="s">
        <v>11</v>
      </c>
      <c r="G10" s="16">
        <f>SUMPRODUCT(($B$4='[17]Calculator Data Summary'!$B$5:$AG$5)*($B$5='[17]Calculator Data Summary'!$B$6:$AG$6)*($B$6='[17]Calculator Data Summary'!$B$4:$AG$4)*(G$13='[17]Calculator Data Summary'!$B$7:$AG$7)*("Usage"='[17]Calculator Data Summary'!$A$8:$A$21)*'[17]Calculator Data Summary'!$B$8:$AG$21)</f>
        <v>6</v>
      </c>
      <c r="H10" s="16">
        <f>SUMPRODUCT(($B$4='[17]Calculator Data Summary'!$B$5:$AG$5)*($B$5='[17]Calculator Data Summary'!$B$6:$AG$6)*($B$6='[17]Calculator Data Summary'!$B$4:$AG$4)*(H$13='[17]Calculator Data Summary'!$B$7:$AG$7)*("Usage"='[17]Calculator Data Summary'!$A$8:$A$21)*'[17]Calculator Data Summary'!$B$8:$AG$21)</f>
        <v>6</v>
      </c>
      <c r="I10" s="16">
        <f>SUMPRODUCT(($B$4='[17]Calculator Data Summary'!$B$5:$AG$5)*($B$5='[17]Calculator Data Summary'!$B$6:$AG$6)*($B$6='[17]Calculator Data Summary'!$B$4:$AG$4)*(I$13='[17]Calculator Data Summary'!$B$7:$AG$7)*("Usage"='[17]Calculator Data Summary'!$A$8:$A$21)*'[17]Calculator Data Summary'!$B$8:$AG$21)</f>
        <v>6</v>
      </c>
      <c r="K10" s="1" t="s">
        <v>11</v>
      </c>
      <c r="L10" s="16">
        <f>SUMPRODUCT(($B$4='[18]Calculator Data Summary'!$B$5:$AG$5)*($B$5='[18]Calculator Data Summary'!$B$6:$AG$6)*($B$6='[18]Calculator Data Summary'!$B$4:$AG$4)*(L$13='[18]Calculator Data Summary'!$B$7:$AG$7)*("Usage"='[18]Calculator Data Summary'!$A$8:$A$21)*'[18]Calculator Data Summary'!$B$8:$AG$21)</f>
        <v>6</v>
      </c>
      <c r="M10" s="16">
        <f>SUMPRODUCT(($B$4='[18]Calculator Data Summary'!$B$5:$AG$5)*($B$5='[18]Calculator Data Summary'!$B$6:$AG$6)*($B$6='[18]Calculator Data Summary'!$B$4:$AG$4)*(M$13='[18]Calculator Data Summary'!$B$7:$AG$7)*("Usage"='[18]Calculator Data Summary'!$A$8:$A$21)*'[18]Calculator Data Summary'!$B$8:$AG$21)</f>
        <v>6</v>
      </c>
      <c r="N10" s="16">
        <f>SUMPRODUCT(($B$4='[18]Calculator Data Summary'!$B$5:$AG$5)*($B$5='[18]Calculator Data Summary'!$B$6:$AG$6)*($B$6='[18]Calculator Data Summary'!$B$4:$AG$4)*(N$13='[18]Calculator Data Summary'!$B$7:$AG$7)*("Usage"='[18]Calculator Data Summary'!$A$8:$A$21)*'[18]Calculator Data Summary'!$B$8:$AG$21)</f>
        <v>6</v>
      </c>
      <c r="P10" s="1" t="s">
        <v>11</v>
      </c>
      <c r="Q10" s="16">
        <f>SUMPRODUCT(($B$4='[19]Calculator Data Summary'!$B$5:$AG$5)*($B$5='[19]Calculator Data Summary'!$B$6:$AG$6)*($B$6='[19]Calculator Data Summary'!$B$4:$AG$4)*(Q$13='[19]Calculator Data Summary'!$B$7:$AG$7)*("Usage"='[19]Calculator Data Summary'!$A$8:$A$21)*'[19]Calculator Data Summary'!$B$8:$AG$21)</f>
        <v>6</v>
      </c>
      <c r="R10" s="16">
        <f>SUMPRODUCT(($B$4='[19]Calculator Data Summary'!$B$5:$AG$5)*($B$5='[19]Calculator Data Summary'!$B$6:$AG$6)*($B$6='[19]Calculator Data Summary'!$B$4:$AG$4)*(R$13='[19]Calculator Data Summary'!$B$7:$AG$7)*("Usage"='[19]Calculator Data Summary'!$A$8:$A$21)*'[19]Calculator Data Summary'!$B$8:$AG$21)</f>
        <v>6</v>
      </c>
      <c r="S10" s="16">
        <f>SUMPRODUCT(($B$4='[19]Calculator Data Summary'!$B$5:$AG$5)*($B$5='[19]Calculator Data Summary'!$B$6:$AG$6)*($B$6='[19]Calculator Data Summary'!$B$4:$AG$4)*(S$13='[19]Calculator Data Summary'!$B$7:$AG$7)*("Usage"='[19]Calculator Data Summary'!$A$8:$A$21)*'[19]Calculator Data Summary'!$B$8:$AG$21)</f>
        <v>6</v>
      </c>
      <c r="U10" s="1" t="s">
        <v>11</v>
      </c>
      <c r="V10" s="16">
        <f>SUMPRODUCT(($B$4='[20]Calculator Data Summary'!$B$5:$AG$5)*($B$5='[20]Calculator Data Summary'!$B$6:$AG$6)*($B$6='[20]Calculator Data Summary'!$B$4:$AG$4)*(V$13='[20]Calculator Data Summary'!$B$7:$AG$7)*("Usage"='[20]Calculator Data Summary'!$A$8:$A$21)*'[20]Calculator Data Summary'!$B$8:$AG$21)</f>
        <v>6</v>
      </c>
      <c r="W10" s="16">
        <f>SUMPRODUCT(($B$4='[20]Calculator Data Summary'!$B$5:$AG$5)*($B$5='[20]Calculator Data Summary'!$B$6:$AG$6)*($B$6='[20]Calculator Data Summary'!$B$4:$AG$4)*(W$13='[20]Calculator Data Summary'!$B$7:$AG$7)*("Usage"='[20]Calculator Data Summary'!$A$8:$A$21)*'[20]Calculator Data Summary'!$B$8:$AG$21)</f>
        <v>6</v>
      </c>
      <c r="X10" s="16">
        <f>SUMPRODUCT(($B$4='[20]Calculator Data Summary'!$B$5:$AG$5)*($B$5='[20]Calculator Data Summary'!$B$6:$AG$6)*($B$6='[20]Calculator Data Summary'!$B$4:$AG$4)*(X$13='[20]Calculator Data Summary'!$B$7:$AG$7)*("Usage"='[20]Calculator Data Summary'!$A$8:$A$21)*'[20]Calculator Data Summary'!$B$8:$AG$21)</f>
        <v>6</v>
      </c>
      <c r="Z10" s="1" t="s">
        <v>11</v>
      </c>
      <c r="AA10" s="16">
        <f>SUMPRODUCT(($B$4='[21]Calculator Data Summary'!$B$5:$AG$5)*($B$5='[21]Calculator Data Summary'!$B$6:$AG$6)*($B$6='[21]Calculator Data Summary'!$B$4:$AG$4)*(AA$13='[21]Calculator Data Summary'!$B$7:$AG$7)*("Usage"='[21]Calculator Data Summary'!$A$8:$A$21)*'[21]Calculator Data Summary'!$B$8:$AG$21)</f>
        <v>6</v>
      </c>
      <c r="AB10" s="16">
        <f>SUMPRODUCT(($B$4='[21]Calculator Data Summary'!$B$5:$AG$5)*($B$5='[21]Calculator Data Summary'!$B$6:$AG$6)*($B$6='[21]Calculator Data Summary'!$B$4:$AG$4)*(AB$13='[21]Calculator Data Summary'!$B$7:$AG$7)*("Usage"='[21]Calculator Data Summary'!$A$8:$A$21)*'[21]Calculator Data Summary'!$B$8:$AG$21)</f>
        <v>6</v>
      </c>
      <c r="AC10" s="16">
        <f>SUMPRODUCT(($B$4='[21]Calculator Data Summary'!$B$5:$AG$5)*($B$5='[21]Calculator Data Summary'!$B$6:$AG$6)*($B$6='[21]Calculator Data Summary'!$B$4:$AG$4)*(AC$13='[21]Calculator Data Summary'!$B$7:$AG$7)*("Usage"='[21]Calculator Data Summary'!$A$8:$A$21)*'[21]Calculator Data Summary'!$B$8:$AG$21)</f>
        <v>6</v>
      </c>
      <c r="AE10" s="1" t="s">
        <v>11</v>
      </c>
      <c r="AF10" s="16">
        <f>SUMPRODUCT(($B$4='[22]Calculator Data Summary'!$B$5:$AG$5)*($B$5='[22]Calculator Data Summary'!$B$6:$AG$6)*($B$6='[22]Calculator Data Summary'!$B$4:$AG$4)*(AF$13='[22]Calculator Data Summary'!$B$7:$AG$7)*("Usage"='[22]Calculator Data Summary'!$A$8:$A$21)*'[22]Calculator Data Summary'!$B$8:$AG$21)</f>
        <v>6</v>
      </c>
      <c r="AG10" s="16">
        <f>SUMPRODUCT(($B$4='[22]Calculator Data Summary'!$B$5:$AG$5)*($B$5='[22]Calculator Data Summary'!$B$6:$AG$6)*($B$6='[22]Calculator Data Summary'!$B$4:$AG$4)*(AG$13='[22]Calculator Data Summary'!$B$7:$AG$7)*("Usage"='[22]Calculator Data Summary'!$A$8:$A$21)*'[22]Calculator Data Summary'!$B$8:$AG$21)</f>
        <v>6</v>
      </c>
      <c r="AH10" s="16">
        <f>SUMPRODUCT(($B$4='[22]Calculator Data Summary'!$B$5:$AG$5)*($B$5='[22]Calculator Data Summary'!$B$6:$AG$6)*($B$6='[22]Calculator Data Summary'!$B$4:$AG$4)*(AH$13='[22]Calculator Data Summary'!$B$7:$AG$7)*("Usage"='[22]Calculator Data Summary'!$A$8:$A$21)*'[22]Calculator Data Summary'!$B$8:$AG$21)</f>
        <v>6</v>
      </c>
      <c r="AJ10" s="1" t="s">
        <v>11</v>
      </c>
      <c r="AK10" s="16">
        <f>SUMPRODUCT(($B$4='[23]Calculator Data Summary'!$B$5:$AG$5)*($B$5='[23]Calculator Data Summary'!$B$6:$AG$6)*($B$6='[23]Calculator Data Summary'!$B$4:$AG$4)*(AK$13='[23]Calculator Data Summary'!$B$7:$AG$7)*("Usage"='[23]Calculator Data Summary'!$A$8:$A$21)*'[23]Calculator Data Summary'!$B$8:$AG$21)</f>
        <v>6</v>
      </c>
      <c r="AL10" s="16">
        <f>SUMPRODUCT(($B$4='[23]Calculator Data Summary'!$B$5:$AG$5)*($B$5='[23]Calculator Data Summary'!$B$6:$AG$6)*($B$6='[23]Calculator Data Summary'!$B$4:$AG$4)*(AL$13='[23]Calculator Data Summary'!$B$7:$AG$7)*("Usage"='[23]Calculator Data Summary'!$A$8:$A$21)*'[23]Calculator Data Summary'!$B$8:$AG$21)</f>
        <v>6</v>
      </c>
      <c r="AM10" s="16">
        <f>SUMPRODUCT(($B$4='[23]Calculator Data Summary'!$B$5:$AG$5)*($B$5='[23]Calculator Data Summary'!$B$6:$AG$6)*($B$6='[23]Calculator Data Summary'!$B$4:$AG$4)*(AM$13='[23]Calculator Data Summary'!$B$7:$AG$7)*("Usage"='[23]Calculator Data Summary'!$A$8:$A$21)*'[23]Calculator Data Summary'!$B$8:$AG$21)</f>
        <v>6</v>
      </c>
      <c r="AO10" s="1" t="s">
        <v>11</v>
      </c>
      <c r="AP10" s="16">
        <f>SUMPRODUCT(($B$4='[24]Calculator Data Summary'!$B$5:$AG$5)*($B$5='[24]Calculator Data Summary'!$B$6:$AG$6)*($B$6='[24]Calculator Data Summary'!$B$4:$AG$4)*(AP$13='[24]Calculator Data Summary'!$B$7:$AG$7)*("Usage"='[24]Calculator Data Summary'!$A$8:$A$21)*'[24]Calculator Data Summary'!$B$8:$AG$21)</f>
        <v>6</v>
      </c>
      <c r="AQ10" s="16">
        <f>SUMPRODUCT(($B$4='[24]Calculator Data Summary'!$B$5:$AG$5)*($B$5='[24]Calculator Data Summary'!$B$6:$AG$6)*($B$6='[24]Calculator Data Summary'!$B$4:$AG$4)*(AQ$13='[24]Calculator Data Summary'!$B$7:$AG$7)*("Usage"='[24]Calculator Data Summary'!$A$8:$A$21)*'[24]Calculator Data Summary'!$B$8:$AG$21)</f>
        <v>6</v>
      </c>
      <c r="AR10" s="16">
        <f>SUMPRODUCT(($B$4='[24]Calculator Data Summary'!$B$5:$AG$5)*($B$5='[24]Calculator Data Summary'!$B$6:$AG$6)*($B$6='[24]Calculator Data Summary'!$B$4:$AG$4)*(AR$13='[24]Calculator Data Summary'!$B$7:$AG$7)*("Usage"='[24]Calculator Data Summary'!$A$8:$A$21)*'[24]Calculator Data Summary'!$B$8:$AG$21)</f>
        <v>6</v>
      </c>
      <c r="AT10" s="1" t="s">
        <v>11</v>
      </c>
      <c r="AU10" s="16">
        <f>SUMPRODUCT(($B$4='[25]Calculator Data Summary'!$B$5:$AG$5)*($B$5='[25]Calculator Data Summary'!$B$6:$AG$6)*($B$6='[25]Calculator Data Summary'!$B$4:$AG$4)*(AU$13='[25]Calculator Data Summary'!$B$7:$AG$7)*("Usage"='[25]Calculator Data Summary'!$A$8:$A$21)*'[25]Calculator Data Summary'!$B$8:$AG$21)</f>
        <v>6</v>
      </c>
      <c r="AV10" s="16">
        <f>SUMPRODUCT(($B$4='[25]Calculator Data Summary'!$B$5:$AG$5)*($B$5='[25]Calculator Data Summary'!$B$6:$AG$6)*($B$6='[25]Calculator Data Summary'!$B$4:$AG$4)*(AV$13='[25]Calculator Data Summary'!$B$7:$AG$7)*("Usage"='[25]Calculator Data Summary'!$A$8:$A$21)*'[25]Calculator Data Summary'!$B$8:$AG$21)</f>
        <v>6</v>
      </c>
      <c r="AW10" s="16">
        <f>SUMPRODUCT(($B$4='[25]Calculator Data Summary'!$B$5:$AG$5)*($B$5='[25]Calculator Data Summary'!$B$6:$AG$6)*($B$6='[25]Calculator Data Summary'!$B$4:$AG$4)*(AW$13='[25]Calculator Data Summary'!$B$7:$AG$7)*("Usage"='[25]Calculator Data Summary'!$A$8:$A$21)*'[25]Calculator Data Summary'!$B$8:$AG$21)</f>
        <v>6</v>
      </c>
      <c r="AY10" s="1" t="s">
        <v>11</v>
      </c>
      <c r="AZ10" s="16">
        <f>SUMPRODUCT(($B$4='[26]Calculator Data Summary'!$B$5:$AG$5)*($B$5='[26]Calculator Data Summary'!$B$6:$AG$6)*($B$6='[26]Calculator Data Summary'!$B$4:$AG$4)*(AZ$13='[26]Calculator Data Summary'!$B$7:$AG$7)*("Usage"='[26]Calculator Data Summary'!$A$8:$A$21)*'[26]Calculator Data Summary'!$B$8:$AG$21)</f>
        <v>6</v>
      </c>
      <c r="BA10" s="16">
        <f>SUMPRODUCT(($B$4='[26]Calculator Data Summary'!$B$5:$AG$5)*($B$5='[26]Calculator Data Summary'!$B$6:$AG$6)*($B$6='[26]Calculator Data Summary'!$B$4:$AG$4)*(BA$13='[26]Calculator Data Summary'!$B$7:$AG$7)*("Usage"='[26]Calculator Data Summary'!$A$8:$A$21)*'[26]Calculator Data Summary'!$B$8:$AG$21)</f>
        <v>6</v>
      </c>
      <c r="BB10" s="16">
        <f>SUMPRODUCT(($B$4='[26]Calculator Data Summary'!$B$5:$AG$5)*($B$5='[26]Calculator Data Summary'!$B$6:$AG$6)*($B$6='[26]Calculator Data Summary'!$B$4:$AG$4)*(BB$13='[26]Calculator Data Summary'!$B$7:$AG$7)*("Usage"='[26]Calculator Data Summary'!$A$8:$A$21)*'[26]Calculator Data Summary'!$B$8:$AG$21)</f>
        <v>6</v>
      </c>
      <c r="BD10" s="1" t="s">
        <v>11</v>
      </c>
      <c r="BE10" s="16">
        <f>SUMPRODUCT(($B$4='[27]Calculator Data Summary'!$B$5:$AG$5)*($B$5='[27]Calculator Data Summary'!$B$6:$AG$6)*($B$6='[27]Calculator Data Summary'!$B$4:$AG$4)*(BE$13='[27]Calculator Data Summary'!$B$7:$AG$7)*("Usage"='[27]Calculator Data Summary'!$A$8:$A$21)*'[27]Calculator Data Summary'!$B$8:$AG$21)</f>
        <v>6</v>
      </c>
      <c r="BF10" s="16">
        <f>SUMPRODUCT(($B$4='[27]Calculator Data Summary'!$B$5:$AG$5)*($B$5='[27]Calculator Data Summary'!$B$6:$AG$6)*($B$6='[27]Calculator Data Summary'!$B$4:$AG$4)*(BF$13='[27]Calculator Data Summary'!$B$7:$AG$7)*("Usage"='[27]Calculator Data Summary'!$A$8:$A$21)*'[27]Calculator Data Summary'!$B$8:$AG$21)</f>
        <v>6</v>
      </c>
      <c r="BG10" s="16">
        <f>SUMPRODUCT(($B$4='[27]Calculator Data Summary'!$B$5:$AG$5)*($B$5='[27]Calculator Data Summary'!$B$6:$AG$6)*($B$6='[27]Calculator Data Summary'!$B$4:$AG$4)*(BG$13='[27]Calculator Data Summary'!$B$7:$AG$7)*("Usage"='[27]Calculator Data Summary'!$A$8:$A$21)*'[27]Calculator Data Summary'!$B$8:$AG$21)</f>
        <v>6</v>
      </c>
      <c r="BI10" s="1" t="s">
        <v>11</v>
      </c>
      <c r="BJ10" s="16">
        <f>SUMPRODUCT(($B$4='[28]Calculator Data Summary'!$B$5:$AG$5)*($B$5='[28]Calculator Data Summary'!$B$6:$AG$6)*($B$6='[28]Calculator Data Summary'!$B$4:$AG$4)*(BJ$13='[28]Calculator Data Summary'!$B$7:$AG$7)*("Usage"='[28]Calculator Data Summary'!$A$8:$A$21)*'[28]Calculator Data Summary'!$B$8:$AG$21)</f>
        <v>6</v>
      </c>
      <c r="BK10" s="16">
        <f>SUMPRODUCT(($B$4='[28]Calculator Data Summary'!$B$5:$AG$5)*($B$5='[28]Calculator Data Summary'!$B$6:$AG$6)*($B$6='[28]Calculator Data Summary'!$B$4:$AG$4)*(BK$13='[28]Calculator Data Summary'!$B$7:$AG$7)*("Usage"='[28]Calculator Data Summary'!$A$8:$A$21)*'[28]Calculator Data Summary'!$B$8:$AG$21)</f>
        <v>6</v>
      </c>
      <c r="BL10" s="16">
        <f>SUMPRODUCT(($B$4='[28]Calculator Data Summary'!$B$5:$AG$5)*($B$5='[28]Calculator Data Summary'!$B$6:$AG$6)*($B$6='[28]Calculator Data Summary'!$B$4:$AG$4)*(BL$13='[28]Calculator Data Summary'!$B$7:$AG$7)*("Usage"='[28]Calculator Data Summary'!$A$8:$A$21)*'[28]Calculator Data Summary'!$B$8:$AG$21)</f>
        <v>6</v>
      </c>
      <c r="BN10" s="1" t="s">
        <v>11</v>
      </c>
      <c r="BO10" s="16">
        <f>SUMPRODUCT(($B$4='[29]Calculator Data Summary'!$B$5:$AG$5)*($B$5='[29]Calculator Data Summary'!$B$6:$AG$6)*($B$6='[29]Calculator Data Summary'!$B$4:$AG$4)*(BO$13='[29]Calculator Data Summary'!$B$7:$AG$7)*("Usage"='[29]Calculator Data Summary'!$A$8:$A$21)*'[29]Calculator Data Summary'!$B$8:$AG$21)</f>
        <v>6</v>
      </c>
      <c r="BP10" s="16">
        <f>SUMPRODUCT(($B$4='[29]Calculator Data Summary'!$B$5:$AG$5)*($B$5='[29]Calculator Data Summary'!$B$6:$AG$6)*($B$6='[29]Calculator Data Summary'!$B$4:$AG$4)*(BP$13='[29]Calculator Data Summary'!$B$7:$AG$7)*("Usage"='[29]Calculator Data Summary'!$A$8:$A$21)*'[29]Calculator Data Summary'!$B$8:$AG$21)</f>
        <v>6</v>
      </c>
      <c r="BQ10" s="16">
        <f>SUMPRODUCT(($B$4='[29]Calculator Data Summary'!$B$5:$AG$5)*($B$5='[29]Calculator Data Summary'!$B$6:$AG$6)*($B$6='[29]Calculator Data Summary'!$B$4:$AG$4)*(BQ$13='[29]Calculator Data Summary'!$B$7:$AG$7)*("Usage"='[29]Calculator Data Summary'!$A$8:$A$21)*'[29]Calculator Data Summary'!$B$8:$AG$21)</f>
        <v>6</v>
      </c>
      <c r="BS10" s="1" t="s">
        <v>11</v>
      </c>
      <c r="BT10" s="16">
        <f>SUMPRODUCT(($B$4='[30]Calculator Data Summary'!$B$5:$AG$5)*($B$5='[30]Calculator Data Summary'!$B$6:$AG$6)*($B$6='[30]Calculator Data Summary'!$B$4:$AG$4)*(BT$13='[30]Calculator Data Summary'!$B$7:$AG$7)*("Usage"='[30]Calculator Data Summary'!$A$8:$A$21)*'[30]Calculator Data Summary'!$B$8:$AG$21)</f>
        <v>6</v>
      </c>
      <c r="BU10" s="16">
        <f>SUMPRODUCT(($B$4='[30]Calculator Data Summary'!$B$5:$AG$5)*($B$5='[30]Calculator Data Summary'!$B$6:$AG$6)*($B$6='[30]Calculator Data Summary'!$B$4:$AG$4)*(BU$13='[30]Calculator Data Summary'!$B$7:$AG$7)*("Usage"='[30]Calculator Data Summary'!$A$8:$A$21)*'[30]Calculator Data Summary'!$B$8:$AG$21)</f>
        <v>6</v>
      </c>
      <c r="BV10" s="16">
        <f>SUMPRODUCT(($B$4='[30]Calculator Data Summary'!$B$5:$AG$5)*($B$5='[30]Calculator Data Summary'!$B$6:$AG$6)*($B$6='[30]Calculator Data Summary'!$B$4:$AG$4)*(BV$13='[30]Calculator Data Summary'!$B$7:$AG$7)*("Usage"='[30]Calculator Data Summary'!$A$8:$A$21)*'[30]Calculator Data Summary'!$B$8:$AG$21)</f>
        <v>6</v>
      </c>
      <c r="BX10" s="1" t="s">
        <v>11</v>
      </c>
      <c r="BY10" s="16">
        <f>SUMPRODUCT(($B$4='[31]Calculator Data Summary'!$B$5:$AG$5)*($B$5='[31]Calculator Data Summary'!$B$6:$AG$6)*($B$6='[31]Calculator Data Summary'!$B$4:$AG$4)*(BY$13='[31]Calculator Data Summary'!$B$7:$AG$7)*("Usage"='[31]Calculator Data Summary'!$A$8:$A$21)*'[31]Calculator Data Summary'!$B$8:$AG$21)</f>
        <v>6</v>
      </c>
      <c r="BZ10" s="16">
        <f>SUMPRODUCT(($B$4='[31]Calculator Data Summary'!$B$5:$AG$5)*($B$5='[31]Calculator Data Summary'!$B$6:$AG$6)*($B$6='[31]Calculator Data Summary'!$B$4:$AG$4)*(BZ$13='[31]Calculator Data Summary'!$B$7:$AG$7)*("Usage"='[31]Calculator Data Summary'!$A$8:$A$21)*'[31]Calculator Data Summary'!$B$8:$AG$21)</f>
        <v>6</v>
      </c>
      <c r="CA10" s="16">
        <f>SUMPRODUCT(($B$4='[31]Calculator Data Summary'!$B$5:$AG$5)*($B$5='[31]Calculator Data Summary'!$B$6:$AG$6)*($B$6='[31]Calculator Data Summary'!$B$4:$AG$4)*(CA$13='[31]Calculator Data Summary'!$B$7:$AG$7)*("Usage"='[31]Calculator Data Summary'!$A$8:$A$21)*'[31]Calculator Data Summary'!$B$8:$AG$21)</f>
        <v>6</v>
      </c>
      <c r="CC10" s="1" t="s">
        <v>11</v>
      </c>
      <c r="CD10" s="16">
        <f>SUMPRODUCT(($B$4='[32]Calculator Data Summary'!$B$5:$AG$5)*($B$5='[32]Calculator Data Summary'!$B$6:$AG$6)*($B$6='[32]Calculator Data Summary'!$B$4:$AG$4)*(CD$13='[32]Calculator Data Summary'!$B$7:$AG$7)*("Usage"='[32]Calculator Data Summary'!$A$8:$A$21)*'[32]Calculator Data Summary'!$B$8:$AG$21)</f>
        <v>6</v>
      </c>
      <c r="CE10" s="16">
        <f>SUMPRODUCT(($B$4='[32]Calculator Data Summary'!$B$5:$AG$5)*($B$5='[32]Calculator Data Summary'!$B$6:$AG$6)*($B$6='[32]Calculator Data Summary'!$B$4:$AG$4)*(CE$13='[32]Calculator Data Summary'!$B$7:$AG$7)*("Usage"='[32]Calculator Data Summary'!$A$8:$A$21)*'[32]Calculator Data Summary'!$B$8:$AG$21)</f>
        <v>6</v>
      </c>
      <c r="CF10" s="16">
        <f>SUMPRODUCT(($B$4='[32]Calculator Data Summary'!$B$5:$AG$5)*($B$5='[32]Calculator Data Summary'!$B$6:$AG$6)*($B$6='[32]Calculator Data Summary'!$B$4:$AG$4)*(CF$13='[32]Calculator Data Summary'!$B$7:$AG$7)*("Usage"='[32]Calculator Data Summary'!$A$8:$A$21)*'[32]Calculator Data Summary'!$B$8:$AG$21)</f>
        <v>6</v>
      </c>
      <c r="CH10" s="1" t="s">
        <v>11</v>
      </c>
      <c r="CI10" s="16">
        <f>SUMPRODUCT(($B$4='[33]Calculator Data Summary'!$B$5:$AG$5)*($B$5='[33]Calculator Data Summary'!$B$6:$AG$6)*($B$6='[33]Calculator Data Summary'!$B$4:$AG$4)*(CI$13='[33]Calculator Data Summary'!$B$7:$AG$7)*("Usage"='[33]Calculator Data Summary'!$A$8:$A$21)*'[33]Calculator Data Summary'!$B$8:$AG$21)</f>
        <v>6</v>
      </c>
      <c r="CJ10" s="16">
        <f>SUMPRODUCT(($B$4='[33]Calculator Data Summary'!$B$5:$AG$5)*($B$5='[33]Calculator Data Summary'!$B$6:$AG$6)*($B$6='[33]Calculator Data Summary'!$B$4:$AG$4)*(CJ$13='[33]Calculator Data Summary'!$B$7:$AG$7)*("Usage"='[33]Calculator Data Summary'!$A$8:$A$21)*'[33]Calculator Data Summary'!$B$8:$AG$21)</f>
        <v>6</v>
      </c>
      <c r="CK10" s="16">
        <f>SUMPRODUCT(($B$4='[33]Calculator Data Summary'!$B$5:$AG$5)*($B$5='[33]Calculator Data Summary'!$B$6:$AG$6)*($B$6='[33]Calculator Data Summary'!$B$4:$AG$4)*(CK$13='[33]Calculator Data Summary'!$B$7:$AG$7)*("Usage"='[33]Calculator Data Summary'!$A$8:$A$21)*'[33]Calculator Data Summary'!$B$8:$AG$21)</f>
        <v>6</v>
      </c>
      <c r="CM10" s="1" t="s">
        <v>11</v>
      </c>
      <c r="CN10" s="16">
        <f>SUMPRODUCT(($B$4='[34]Calculator Data Summary'!$B$5:$AG$5)*($B$5='[34]Calculator Data Summary'!$B$6:$AG$6)*($B$6='[34]Calculator Data Summary'!$B$4:$AG$4)*(CN$13='[34]Calculator Data Summary'!$B$7:$AG$7)*("Usage"='[34]Calculator Data Summary'!$A$8:$A$21)*'[34]Calculator Data Summary'!$B$8:$AG$21)</f>
        <v>6</v>
      </c>
      <c r="CO10" s="16">
        <f>SUMPRODUCT(($B$4='[34]Calculator Data Summary'!$B$5:$AG$5)*($B$5='[34]Calculator Data Summary'!$B$6:$AG$6)*($B$6='[34]Calculator Data Summary'!$B$4:$AG$4)*(CO$13='[34]Calculator Data Summary'!$B$7:$AG$7)*("Usage"='[34]Calculator Data Summary'!$A$8:$A$21)*'[34]Calculator Data Summary'!$B$8:$AG$21)</f>
        <v>6</v>
      </c>
      <c r="CP10" s="16">
        <f>SUMPRODUCT(($B$4='[34]Calculator Data Summary'!$B$5:$AG$5)*($B$5='[34]Calculator Data Summary'!$B$6:$AG$6)*($B$6='[34]Calculator Data Summary'!$B$4:$AG$4)*(CP$13='[34]Calculator Data Summary'!$B$7:$AG$7)*("Usage"='[34]Calculator Data Summary'!$A$8:$A$21)*'[34]Calculator Data Summary'!$B$8:$AG$21)</f>
        <v>6</v>
      </c>
      <c r="CR10" s="1" t="s">
        <v>11</v>
      </c>
      <c r="CS10" s="16">
        <f>SUMPRODUCT(($B$4='[35]Calculator Data Summary'!$B$5:$AG$5)*($B$5='[35]Calculator Data Summary'!$B$6:$AG$6)*($B$6='[35]Calculator Data Summary'!$B$4:$AG$4)*(CS$13='[35]Calculator Data Summary'!$B$7:$AG$7)*("Usage"='[35]Calculator Data Summary'!$A$8:$A$21)*'[35]Calculator Data Summary'!$B$8:$AG$21)</f>
        <v>6</v>
      </c>
      <c r="CT10" s="16">
        <f>SUMPRODUCT(($B$4='[35]Calculator Data Summary'!$B$5:$AG$5)*($B$5='[35]Calculator Data Summary'!$B$6:$AG$6)*($B$6='[35]Calculator Data Summary'!$B$4:$AG$4)*(CT$13='[35]Calculator Data Summary'!$B$7:$AG$7)*("Usage"='[35]Calculator Data Summary'!$A$8:$A$21)*'[35]Calculator Data Summary'!$B$8:$AG$21)</f>
        <v>6</v>
      </c>
      <c r="CU10" s="16">
        <f>SUMPRODUCT(($B$4='[35]Calculator Data Summary'!$B$5:$AG$5)*($B$5='[35]Calculator Data Summary'!$B$6:$AG$6)*($B$6='[35]Calculator Data Summary'!$B$4:$AG$4)*(CU$13='[35]Calculator Data Summary'!$B$7:$AG$7)*("Usage"='[35]Calculator Data Summary'!$A$8:$A$21)*'[35]Calculator Data Summary'!$B$8:$AG$21)</f>
        <v>6</v>
      </c>
      <c r="CW10" s="1" t="s">
        <v>11</v>
      </c>
      <c r="CX10" s="16">
        <f>SUMPRODUCT(($B$4='[36]AV Calculator Data Summary'!$B$5:$AG$5)*($B$5='[36]AV Calculator Data Summary'!$B$6:$AG$6)*($B$6='[36]AV Calculator Data Summary'!$B$4:$AG$4)*(CX$13='[36]AV Calculator Data Summary'!$B$7:$AG$7)*("Usage"='[36]AV Calculator Data Summary'!$A$8:$A$21)*'[36]AV Calculator Data Summary'!$B$8:$AG$21)</f>
        <v>6</v>
      </c>
      <c r="CY10" s="16">
        <f>SUMPRODUCT(($B$4='[36]AV Calculator Data Summary'!$B$5:$AG$5)*($B$5='[36]AV Calculator Data Summary'!$B$6:$AG$6)*($B$6='[36]AV Calculator Data Summary'!$B$4:$AG$4)*(CY$13='[36]AV Calculator Data Summary'!$B$7:$AG$7)*("Usage"='[36]AV Calculator Data Summary'!$A$8:$A$21)*'[36]AV Calculator Data Summary'!$B$8:$AG$21)</f>
        <v>6</v>
      </c>
      <c r="CZ10" s="16">
        <f>SUMPRODUCT(($B$4='[36]AV Calculator Data Summary'!$B$5:$AG$5)*($B$5='[36]AV Calculator Data Summary'!$B$6:$AG$6)*($B$6='[36]AV Calculator Data Summary'!$B$4:$AG$4)*(CZ$13='[36]AV Calculator Data Summary'!$B$7:$AG$7)*("Usage"='[36]AV Calculator Data Summary'!$A$8:$A$21)*'[36]AV Calculator Data Summary'!$B$8:$AG$21)</f>
        <v>6</v>
      </c>
      <c r="DB10" s="1" t="s">
        <v>11</v>
      </c>
      <c r="DC10" s="16">
        <f>SUMPRODUCT(($B$4='[36]PV Calculator Data Summary'!$B$5:$AG$5)*($B$5='[36]PV Calculator Data Summary'!$B$6:$AG$6)*($B$6='[36]PV Calculator Data Summary'!$B$4:$AG$4)*(DC$13='[36]PV Calculator Data Summary'!$B$7:$AG$7)*("Usage"='[36]PV Calculator Data Summary'!$A$8:$A$21)*'[36]PV Calculator Data Summary'!$B$8:$AG$21)</f>
        <v>6</v>
      </c>
      <c r="DD10" s="16">
        <f>SUMPRODUCT(($B$4='[36]PV Calculator Data Summary'!$B$5:$AG$5)*($B$5='[36]PV Calculator Data Summary'!$B$6:$AG$6)*($B$6='[36]PV Calculator Data Summary'!$B$4:$AG$4)*(DD$13='[36]PV Calculator Data Summary'!$B$7:$AG$7)*("Usage"='[36]PV Calculator Data Summary'!$A$8:$A$21)*'[36]PV Calculator Data Summary'!$B$8:$AG$21)</f>
        <v>6</v>
      </c>
      <c r="DE10" s="16">
        <f>SUMPRODUCT(($B$4='[36]PV Calculator Data Summary'!$B$5:$AG$5)*($B$5='[36]PV Calculator Data Summary'!$B$6:$AG$6)*($B$6='[36]PV Calculator Data Summary'!$B$4:$AG$4)*(DE$13='[36]PV Calculator Data Summary'!$B$7:$AG$7)*("Usage"='[36]PV Calculator Data Summary'!$A$8:$A$21)*'[36]PV Calculator Data Summary'!$B$8:$AG$21)</f>
        <v>6</v>
      </c>
      <c r="DG10" s="1" t="s">
        <v>11</v>
      </c>
      <c r="DH10" s="16">
        <v>6</v>
      </c>
      <c r="DI10" s="16">
        <v>6</v>
      </c>
      <c r="DJ10" s="16">
        <v>6</v>
      </c>
      <c r="DL10" s="1" t="s">
        <v>11</v>
      </c>
      <c r="DM10" s="16">
        <v>6</v>
      </c>
      <c r="DN10" s="16">
        <v>6</v>
      </c>
      <c r="DO10" s="16">
        <v>6</v>
      </c>
      <c r="DQ10" s="1" t="s">
        <v>11</v>
      </c>
      <c r="DR10" s="16">
        <v>6</v>
      </c>
      <c r="DS10" s="16">
        <v>6</v>
      </c>
      <c r="DT10" s="16">
        <v>6</v>
      </c>
      <c r="DV10" s="1" t="s">
        <v>11</v>
      </c>
      <c r="DW10" s="16">
        <v>6</v>
      </c>
      <c r="DX10" s="16">
        <v>6</v>
      </c>
      <c r="DY10" s="16">
        <v>6</v>
      </c>
      <c r="EA10" s="1" t="s">
        <v>11</v>
      </c>
      <c r="EB10" s="16">
        <v>6</v>
      </c>
      <c r="EC10" s="16">
        <v>6</v>
      </c>
      <c r="ED10" s="16">
        <v>6</v>
      </c>
      <c r="EF10" s="1" t="s">
        <v>11</v>
      </c>
      <c r="EG10" s="16">
        <v>6</v>
      </c>
      <c r="EH10" s="16">
        <v>6</v>
      </c>
      <c r="EI10" s="16">
        <v>6</v>
      </c>
      <c r="EK10" s="1" t="s">
        <v>11</v>
      </c>
      <c r="EL10" s="16">
        <v>6</v>
      </c>
      <c r="EM10" s="16">
        <v>6</v>
      </c>
      <c r="EN10" s="16">
        <v>6</v>
      </c>
      <c r="EP10" s="1" t="s">
        <v>11</v>
      </c>
      <c r="EQ10" s="16">
        <v>6</v>
      </c>
      <c r="ER10" s="16">
        <v>6</v>
      </c>
      <c r="ES10" s="16">
        <v>6</v>
      </c>
      <c r="EU10" s="1" t="s">
        <v>11</v>
      </c>
      <c r="EV10" s="16">
        <v>6</v>
      </c>
      <c r="EW10" s="16">
        <v>6</v>
      </c>
      <c r="EX10" s="16">
        <v>6</v>
      </c>
      <c r="EZ10" s="1" t="s">
        <v>11</v>
      </c>
      <c r="FA10" s="16">
        <v>6</v>
      </c>
      <c r="FB10" s="16">
        <v>6</v>
      </c>
      <c r="FC10" s="16">
        <v>6</v>
      </c>
      <c r="FE10" s="1" t="s">
        <v>11</v>
      </c>
      <c r="FF10" s="16">
        <v>6</v>
      </c>
      <c r="FG10" s="16">
        <v>6</v>
      </c>
      <c r="FH10" s="16">
        <v>6</v>
      </c>
      <c r="FJ10" s="1" t="s">
        <v>11</v>
      </c>
      <c r="FK10" s="16">
        <v>6</v>
      </c>
      <c r="FL10" s="16">
        <v>6</v>
      </c>
      <c r="FM10" s="16">
        <v>6</v>
      </c>
      <c r="FO10" s="1" t="s">
        <v>11</v>
      </c>
      <c r="FP10" s="16">
        <v>6</v>
      </c>
      <c r="FQ10" s="16">
        <v>6</v>
      </c>
      <c r="FR10" s="16">
        <v>6</v>
      </c>
      <c r="FT10" s="1" t="s">
        <v>11</v>
      </c>
      <c r="FU10" s="16">
        <v>6</v>
      </c>
      <c r="FV10" s="16">
        <v>6</v>
      </c>
      <c r="FW10" s="16">
        <v>6</v>
      </c>
      <c r="FY10" s="1" t="s">
        <v>11</v>
      </c>
      <c r="FZ10" s="16">
        <v>6</v>
      </c>
      <c r="GA10" s="16">
        <v>6</v>
      </c>
      <c r="GB10" s="16">
        <v>6</v>
      </c>
      <c r="GD10" s="1" t="s">
        <v>11</v>
      </c>
      <c r="GE10" s="16">
        <v>6</v>
      </c>
      <c r="GF10" s="16">
        <v>6</v>
      </c>
      <c r="GG10" s="16">
        <v>6</v>
      </c>
      <c r="GI10" s="1" t="s">
        <v>11</v>
      </c>
      <c r="GJ10" s="16">
        <v>6</v>
      </c>
      <c r="GK10" s="16">
        <v>6</v>
      </c>
      <c r="GL10" s="16">
        <v>6</v>
      </c>
      <c r="GN10" s="1" t="s">
        <v>11</v>
      </c>
      <c r="GO10" s="16">
        <v>6</v>
      </c>
      <c r="GP10" s="16">
        <v>6</v>
      </c>
      <c r="GQ10" s="16">
        <v>6</v>
      </c>
      <c r="GS10" s="1" t="s">
        <v>11</v>
      </c>
      <c r="GT10" s="16">
        <v>6</v>
      </c>
      <c r="GU10" s="16">
        <v>6</v>
      </c>
      <c r="GV10" s="16">
        <v>6</v>
      </c>
      <c r="GX10" s="1" t="s">
        <v>11</v>
      </c>
      <c r="GY10" s="16">
        <v>6</v>
      </c>
      <c r="GZ10" s="16">
        <v>6</v>
      </c>
      <c r="HA10" s="16">
        <v>6</v>
      </c>
      <c r="HC10" s="1" t="s">
        <v>11</v>
      </c>
      <c r="HD10" s="16">
        <v>6</v>
      </c>
      <c r="HE10" s="16">
        <v>6</v>
      </c>
      <c r="HF10" s="16">
        <v>6</v>
      </c>
      <c r="HH10" s="1" t="s">
        <v>11</v>
      </c>
      <c r="HI10" s="16">
        <v>6</v>
      </c>
      <c r="HJ10" s="16">
        <v>6</v>
      </c>
      <c r="HK10" s="16">
        <v>6</v>
      </c>
      <c r="HM10" s="1" t="s">
        <v>11</v>
      </c>
      <c r="HN10" s="16">
        <v>6</v>
      </c>
      <c r="HO10" s="16">
        <v>6</v>
      </c>
      <c r="HP10" s="16">
        <v>6</v>
      </c>
    </row>
    <row r="11" spans="1:224" ht="14.45" customHeight="1" x14ac:dyDescent="0.25">
      <c r="A11" s="6" t="s">
        <v>12</v>
      </c>
      <c r="B11" s="7"/>
      <c r="C11" s="7"/>
      <c r="D11" s="8"/>
      <c r="F11" s="6" t="s">
        <v>12</v>
      </c>
      <c r="G11" s="7"/>
      <c r="H11" s="7"/>
      <c r="I11" s="8"/>
      <c r="K11" s="6" t="s">
        <v>12</v>
      </c>
      <c r="L11" s="7"/>
      <c r="M11" s="7"/>
      <c r="N11" s="8"/>
      <c r="P11" s="6" t="s">
        <v>12</v>
      </c>
      <c r="Q11" s="7"/>
      <c r="R11" s="7"/>
      <c r="S11" s="8"/>
      <c r="U11" s="6" t="s">
        <v>12</v>
      </c>
      <c r="V11" s="7"/>
      <c r="W11" s="7"/>
      <c r="X11" s="8"/>
      <c r="Z11" s="6" t="s">
        <v>12</v>
      </c>
      <c r="AA11" s="7"/>
      <c r="AB11" s="7"/>
      <c r="AC11" s="8"/>
      <c r="AE11" s="6" t="s">
        <v>12</v>
      </c>
      <c r="AF11" s="7"/>
      <c r="AG11" s="7"/>
      <c r="AH11" s="8"/>
      <c r="AJ11" s="6" t="s">
        <v>12</v>
      </c>
      <c r="AK11" s="7"/>
      <c r="AL11" s="7"/>
      <c r="AM11" s="8"/>
      <c r="AO11" s="6" t="s">
        <v>12</v>
      </c>
      <c r="AP11" s="7"/>
      <c r="AQ11" s="7"/>
      <c r="AR11" s="8"/>
      <c r="AT11" s="6" t="s">
        <v>12</v>
      </c>
      <c r="AU11" s="7"/>
      <c r="AV11" s="7"/>
      <c r="AW11" s="8"/>
      <c r="AY11" s="6" t="s">
        <v>12</v>
      </c>
      <c r="AZ11" s="7"/>
      <c r="BA11" s="7"/>
      <c r="BB11" s="8"/>
      <c r="BD11" s="6" t="s">
        <v>12</v>
      </c>
      <c r="BE11" s="7"/>
      <c r="BF11" s="7"/>
      <c r="BG11" s="8"/>
      <c r="BI11" s="6" t="s">
        <v>12</v>
      </c>
      <c r="BJ11" s="7"/>
      <c r="BK11" s="7"/>
      <c r="BL11" s="8"/>
      <c r="BN11" s="6" t="s">
        <v>12</v>
      </c>
      <c r="BO11" s="7"/>
      <c r="BP11" s="7"/>
      <c r="BQ11" s="8"/>
      <c r="BS11" s="6" t="s">
        <v>12</v>
      </c>
      <c r="BT11" s="7"/>
      <c r="BU11" s="7"/>
      <c r="BV11" s="8"/>
      <c r="BX11" s="6" t="s">
        <v>12</v>
      </c>
      <c r="BY11" s="7"/>
      <c r="BZ11" s="7"/>
      <c r="CA11" s="8"/>
      <c r="CC11" s="6" t="s">
        <v>12</v>
      </c>
      <c r="CD11" s="7"/>
      <c r="CE11" s="7"/>
      <c r="CF11" s="8"/>
      <c r="CH11" s="6" t="s">
        <v>12</v>
      </c>
      <c r="CI11" s="7"/>
      <c r="CJ11" s="7"/>
      <c r="CK11" s="8"/>
      <c r="CM11" s="6" t="s">
        <v>12</v>
      </c>
      <c r="CN11" s="7"/>
      <c r="CO11" s="7"/>
      <c r="CP11" s="8"/>
      <c r="CR11" s="6" t="s">
        <v>12</v>
      </c>
      <c r="CS11" s="7"/>
      <c r="CT11" s="7"/>
      <c r="CU11" s="8"/>
      <c r="CW11" s="6" t="s">
        <v>12</v>
      </c>
      <c r="CX11" s="7"/>
      <c r="CY11" s="7"/>
      <c r="CZ11" s="8"/>
      <c r="DB11" s="6" t="s">
        <v>12</v>
      </c>
      <c r="DC11" s="7"/>
      <c r="DD11" s="7"/>
      <c r="DE11" s="8"/>
      <c r="DG11" s="6" t="s">
        <v>12</v>
      </c>
      <c r="DH11" s="7"/>
      <c r="DI11" s="7"/>
      <c r="DJ11" s="8"/>
      <c r="DL11" s="6" t="s">
        <v>12</v>
      </c>
      <c r="DM11" s="7"/>
      <c r="DN11" s="7"/>
      <c r="DO11" s="8"/>
      <c r="DQ11" s="6" t="s">
        <v>12</v>
      </c>
      <c r="DR11" s="7"/>
      <c r="DS11" s="7"/>
      <c r="DT11" s="8"/>
      <c r="DV11" s="6" t="s">
        <v>12</v>
      </c>
      <c r="DW11" s="7"/>
      <c r="DX11" s="7"/>
      <c r="DY11" s="8"/>
      <c r="EA11" s="6" t="s">
        <v>12</v>
      </c>
      <c r="EB11" s="7"/>
      <c r="EC11" s="7"/>
      <c r="ED11" s="8"/>
      <c r="EF11" s="6" t="s">
        <v>12</v>
      </c>
      <c r="EG11" s="7"/>
      <c r="EH11" s="7"/>
      <c r="EI11" s="8"/>
      <c r="EK11" s="6" t="s">
        <v>12</v>
      </c>
      <c r="EL11" s="7"/>
      <c r="EM11" s="7"/>
      <c r="EN11" s="8"/>
      <c r="EP11" s="6" t="s">
        <v>12</v>
      </c>
      <c r="EQ11" s="7"/>
      <c r="ER11" s="7"/>
      <c r="ES11" s="8"/>
      <c r="EU11" s="6" t="s">
        <v>12</v>
      </c>
      <c r="EV11" s="7"/>
      <c r="EW11" s="7"/>
      <c r="EX11" s="8"/>
      <c r="EZ11" s="6" t="s">
        <v>12</v>
      </c>
      <c r="FA11" s="7"/>
      <c r="FB11" s="7"/>
      <c r="FC11" s="8"/>
      <c r="FE11" s="6" t="s">
        <v>12</v>
      </c>
      <c r="FF11" s="7"/>
      <c r="FG11" s="7"/>
      <c r="FH11" s="8"/>
      <c r="FJ11" s="6" t="s">
        <v>12</v>
      </c>
      <c r="FK11" s="7"/>
      <c r="FL11" s="7"/>
      <c r="FM11" s="8"/>
      <c r="FO11" s="6" t="s">
        <v>12</v>
      </c>
      <c r="FP11" s="7"/>
      <c r="FQ11" s="7"/>
      <c r="FR11" s="8"/>
      <c r="FT11" s="6" t="s">
        <v>12</v>
      </c>
      <c r="FU11" s="7"/>
      <c r="FV11" s="7"/>
      <c r="FW11" s="8"/>
      <c r="FY11" s="6" t="s">
        <v>12</v>
      </c>
      <c r="FZ11" s="7"/>
      <c r="GA11" s="7"/>
      <c r="GB11" s="8"/>
      <c r="GD11" s="6" t="s">
        <v>12</v>
      </c>
      <c r="GE11" s="7"/>
      <c r="GF11" s="7"/>
      <c r="GG11" s="8"/>
      <c r="GI11" s="6" t="s">
        <v>12</v>
      </c>
      <c r="GJ11" s="7"/>
      <c r="GK11" s="7"/>
      <c r="GL11" s="8"/>
      <c r="GN11" s="6" t="s">
        <v>12</v>
      </c>
      <c r="GO11" s="7"/>
      <c r="GP11" s="7"/>
      <c r="GQ11" s="8"/>
      <c r="GS11" s="6" t="s">
        <v>12</v>
      </c>
      <c r="GT11" s="7"/>
      <c r="GU11" s="7"/>
      <c r="GV11" s="8"/>
      <c r="GX11" s="6" t="s">
        <v>12</v>
      </c>
      <c r="GY11" s="7"/>
      <c r="GZ11" s="7"/>
      <c r="HA11" s="8"/>
      <c r="HC11" s="6" t="s">
        <v>12</v>
      </c>
      <c r="HD11" s="7"/>
      <c r="HE11" s="7"/>
      <c r="HF11" s="8"/>
      <c r="HH11" s="6" t="s">
        <v>12</v>
      </c>
      <c r="HI11" s="7"/>
      <c r="HJ11" s="7"/>
      <c r="HK11" s="8"/>
      <c r="HM11" s="6" t="s">
        <v>12</v>
      </c>
      <c r="HN11" s="7"/>
      <c r="HO11" s="7"/>
      <c r="HP11" s="8"/>
    </row>
    <row r="12" spans="1:224" ht="29.45" customHeight="1" thickBot="1" x14ac:dyDescent="0.3">
      <c r="A12" s="9" t="s">
        <v>13</v>
      </c>
      <c r="B12" s="10"/>
      <c r="C12" s="10"/>
      <c r="D12" s="11"/>
      <c r="F12" s="9" t="s">
        <v>13</v>
      </c>
      <c r="G12" s="10"/>
      <c r="H12" s="10"/>
      <c r="I12" s="11"/>
      <c r="K12" s="9" t="s">
        <v>13</v>
      </c>
      <c r="L12" s="10"/>
      <c r="M12" s="10"/>
      <c r="N12" s="11"/>
      <c r="P12" s="9" t="s">
        <v>13</v>
      </c>
      <c r="Q12" s="10"/>
      <c r="R12" s="10"/>
      <c r="S12" s="11"/>
      <c r="U12" s="9" t="s">
        <v>13</v>
      </c>
      <c r="V12" s="10"/>
      <c r="W12" s="10"/>
      <c r="X12" s="11"/>
      <c r="Z12" s="9" t="s">
        <v>13</v>
      </c>
      <c r="AA12" s="10"/>
      <c r="AB12" s="10"/>
      <c r="AC12" s="11"/>
      <c r="AE12" s="9" t="s">
        <v>13</v>
      </c>
      <c r="AF12" s="10"/>
      <c r="AG12" s="10"/>
      <c r="AH12" s="11"/>
      <c r="AJ12" s="9" t="s">
        <v>13</v>
      </c>
      <c r="AK12" s="10"/>
      <c r="AL12" s="10"/>
      <c r="AM12" s="11"/>
      <c r="AO12" s="9" t="s">
        <v>13</v>
      </c>
      <c r="AP12" s="10"/>
      <c r="AQ12" s="10"/>
      <c r="AR12" s="11"/>
      <c r="AT12" s="9" t="s">
        <v>13</v>
      </c>
      <c r="AU12" s="10"/>
      <c r="AV12" s="10"/>
      <c r="AW12" s="11"/>
      <c r="AY12" s="9" t="s">
        <v>13</v>
      </c>
      <c r="AZ12" s="10"/>
      <c r="BA12" s="10"/>
      <c r="BB12" s="11"/>
      <c r="BD12" s="9" t="s">
        <v>13</v>
      </c>
      <c r="BE12" s="10"/>
      <c r="BF12" s="10"/>
      <c r="BG12" s="11"/>
      <c r="BI12" s="9" t="s">
        <v>13</v>
      </c>
      <c r="BJ12" s="10"/>
      <c r="BK12" s="10"/>
      <c r="BL12" s="11"/>
      <c r="BN12" s="9" t="s">
        <v>13</v>
      </c>
      <c r="BO12" s="10"/>
      <c r="BP12" s="10"/>
      <c r="BQ12" s="11"/>
      <c r="BS12" s="9" t="s">
        <v>13</v>
      </c>
      <c r="BT12" s="10"/>
      <c r="BU12" s="10"/>
      <c r="BV12" s="11"/>
      <c r="BX12" s="9" t="s">
        <v>13</v>
      </c>
      <c r="BY12" s="10"/>
      <c r="BZ12" s="10"/>
      <c r="CA12" s="11"/>
      <c r="CC12" s="9" t="s">
        <v>13</v>
      </c>
      <c r="CD12" s="10"/>
      <c r="CE12" s="10"/>
      <c r="CF12" s="11"/>
      <c r="CH12" s="9" t="s">
        <v>13</v>
      </c>
      <c r="CI12" s="10"/>
      <c r="CJ12" s="10"/>
      <c r="CK12" s="11"/>
      <c r="CM12" s="9" t="s">
        <v>13</v>
      </c>
      <c r="CN12" s="10"/>
      <c r="CO12" s="10"/>
      <c r="CP12" s="11"/>
      <c r="CR12" s="9" t="s">
        <v>13</v>
      </c>
      <c r="CS12" s="10"/>
      <c r="CT12" s="10"/>
      <c r="CU12" s="11"/>
      <c r="CW12" s="9" t="s">
        <v>13</v>
      </c>
      <c r="CX12" s="10"/>
      <c r="CY12" s="10"/>
      <c r="CZ12" s="11"/>
      <c r="DB12" s="9" t="s">
        <v>13</v>
      </c>
      <c r="DC12" s="10"/>
      <c r="DD12" s="10"/>
      <c r="DE12" s="11"/>
      <c r="DG12" s="9" t="s">
        <v>13</v>
      </c>
      <c r="DH12" s="10"/>
      <c r="DI12" s="10"/>
      <c r="DJ12" s="11"/>
      <c r="DL12" s="9" t="s">
        <v>13</v>
      </c>
      <c r="DM12" s="10"/>
      <c r="DN12" s="10"/>
      <c r="DO12" s="11"/>
      <c r="DQ12" s="9" t="s">
        <v>13</v>
      </c>
      <c r="DR12" s="10"/>
      <c r="DS12" s="10"/>
      <c r="DT12" s="11"/>
      <c r="DV12" s="9" t="s">
        <v>13</v>
      </c>
      <c r="DW12" s="10"/>
      <c r="DX12" s="10"/>
      <c r="DY12" s="11"/>
      <c r="EA12" s="9" t="s">
        <v>13</v>
      </c>
      <c r="EB12" s="10"/>
      <c r="EC12" s="10"/>
      <c r="ED12" s="11"/>
      <c r="EF12" s="9" t="s">
        <v>13</v>
      </c>
      <c r="EG12" s="10"/>
      <c r="EH12" s="10"/>
      <c r="EI12" s="11"/>
      <c r="EK12" s="9" t="s">
        <v>13</v>
      </c>
      <c r="EL12" s="10"/>
      <c r="EM12" s="10"/>
      <c r="EN12" s="11"/>
      <c r="EP12" s="9" t="s">
        <v>13</v>
      </c>
      <c r="EQ12" s="10"/>
      <c r="ER12" s="10"/>
      <c r="ES12" s="11"/>
      <c r="EU12" s="9" t="s">
        <v>13</v>
      </c>
      <c r="EV12" s="10"/>
      <c r="EW12" s="10"/>
      <c r="EX12" s="11"/>
      <c r="EZ12" s="9" t="s">
        <v>13</v>
      </c>
      <c r="FA12" s="10"/>
      <c r="FB12" s="10"/>
      <c r="FC12" s="11"/>
      <c r="FE12" s="9" t="s">
        <v>13</v>
      </c>
      <c r="FF12" s="10"/>
      <c r="FG12" s="10"/>
      <c r="FH12" s="11"/>
      <c r="FJ12" s="9" t="s">
        <v>13</v>
      </c>
      <c r="FK12" s="10"/>
      <c r="FL12" s="10"/>
      <c r="FM12" s="11"/>
      <c r="FO12" s="9" t="s">
        <v>13</v>
      </c>
      <c r="FP12" s="10"/>
      <c r="FQ12" s="10"/>
      <c r="FR12" s="11"/>
      <c r="FT12" s="9" t="s">
        <v>13</v>
      </c>
      <c r="FU12" s="10"/>
      <c r="FV12" s="10"/>
      <c r="FW12" s="11"/>
      <c r="FY12" s="9" t="s">
        <v>13</v>
      </c>
      <c r="FZ12" s="10"/>
      <c r="GA12" s="10"/>
      <c r="GB12" s="11"/>
      <c r="GD12" s="9" t="s">
        <v>13</v>
      </c>
      <c r="GE12" s="10"/>
      <c r="GF12" s="10"/>
      <c r="GG12" s="11"/>
      <c r="GI12" s="9" t="s">
        <v>13</v>
      </c>
      <c r="GJ12" s="10"/>
      <c r="GK12" s="10"/>
      <c r="GL12" s="11"/>
      <c r="GN12" s="9" t="s">
        <v>13</v>
      </c>
      <c r="GO12" s="10"/>
      <c r="GP12" s="10"/>
      <c r="GQ12" s="11"/>
      <c r="GS12" s="9" t="s">
        <v>13</v>
      </c>
      <c r="GT12" s="10"/>
      <c r="GU12" s="10"/>
      <c r="GV12" s="11"/>
      <c r="GX12" s="9" t="s">
        <v>13</v>
      </c>
      <c r="GY12" s="10"/>
      <c r="GZ12" s="10"/>
      <c r="HA12" s="11"/>
      <c r="HC12" s="9" t="s">
        <v>13</v>
      </c>
      <c r="HD12" s="10"/>
      <c r="HE12" s="10"/>
      <c r="HF12" s="11"/>
      <c r="HH12" s="9" t="s">
        <v>13</v>
      </c>
      <c r="HI12" s="10"/>
      <c r="HJ12" s="10"/>
      <c r="HK12" s="11"/>
      <c r="HM12" s="9" t="s">
        <v>13</v>
      </c>
      <c r="HN12" s="10"/>
      <c r="HO12" s="10"/>
      <c r="HP12" s="11"/>
    </row>
    <row r="13" spans="1:224" x14ac:dyDescent="0.25">
      <c r="A13" s="12" t="s">
        <v>14</v>
      </c>
      <c r="B13" s="19">
        <f>G13</f>
        <v>2023</v>
      </c>
      <c r="C13" s="19">
        <f t="shared" ref="C13:D13" si="1">H13</f>
        <v>2024</v>
      </c>
      <c r="D13" s="20">
        <f t="shared" si="1"/>
        <v>2025</v>
      </c>
      <c r="F13" s="12" t="s">
        <v>14</v>
      </c>
      <c r="G13" s="19">
        <f>[17]Summary!$B$13</f>
        <v>2023</v>
      </c>
      <c r="H13" s="19">
        <f>[17]Summary!$C$13</f>
        <v>2024</v>
      </c>
      <c r="I13" s="20">
        <f>[17]Summary!$D$13</f>
        <v>2025</v>
      </c>
      <c r="K13" s="12" t="s">
        <v>14</v>
      </c>
      <c r="L13" s="19">
        <f>[18]Summary!$B$13</f>
        <v>2023</v>
      </c>
      <c r="M13" s="19">
        <f>[18]Summary!$C$13</f>
        <v>2024</v>
      </c>
      <c r="N13" s="20">
        <f>[18]Summary!$D$13</f>
        <v>2025</v>
      </c>
      <c r="P13" s="12" t="s">
        <v>14</v>
      </c>
      <c r="Q13" s="19">
        <f>[19]Summary!$B$13</f>
        <v>2023</v>
      </c>
      <c r="R13" s="19">
        <f>[19]Summary!$C$13</f>
        <v>2024</v>
      </c>
      <c r="S13" s="20">
        <f>[19]Summary!$D$13</f>
        <v>2025</v>
      </c>
      <c r="U13" s="12" t="s">
        <v>14</v>
      </c>
      <c r="V13" s="19">
        <f>[20]Summary!$B$13</f>
        <v>2023</v>
      </c>
      <c r="W13" s="19">
        <f>[20]Summary!$C$13</f>
        <v>2024</v>
      </c>
      <c r="X13" s="20">
        <f>[20]Summary!$D$13</f>
        <v>2025</v>
      </c>
      <c r="Z13" s="12" t="s">
        <v>14</v>
      </c>
      <c r="AA13" s="19">
        <f>[21]Summary!$B$13</f>
        <v>2023</v>
      </c>
      <c r="AB13" s="19">
        <f>[21]Summary!$C$13</f>
        <v>2024</v>
      </c>
      <c r="AC13" s="20">
        <f>[21]Summary!$D$13</f>
        <v>2025</v>
      </c>
      <c r="AE13" s="12" t="s">
        <v>14</v>
      </c>
      <c r="AF13" s="19">
        <f>[22]Summary!$B$13</f>
        <v>2023</v>
      </c>
      <c r="AG13" s="19">
        <f>[22]Summary!$C$13</f>
        <v>2024</v>
      </c>
      <c r="AH13" s="20">
        <f>[22]Summary!$D$13</f>
        <v>2025</v>
      </c>
      <c r="AJ13" s="12" t="s">
        <v>14</v>
      </c>
      <c r="AK13" s="19">
        <f>[23]Summary!$B$13</f>
        <v>2023</v>
      </c>
      <c r="AL13" s="19">
        <f>[23]Summary!$C$13</f>
        <v>2024</v>
      </c>
      <c r="AM13" s="20">
        <f>[23]Summary!$D$13</f>
        <v>2025</v>
      </c>
      <c r="AO13" s="12" t="s">
        <v>14</v>
      </c>
      <c r="AP13" s="19">
        <f>[24]Summary!$B$13</f>
        <v>2023</v>
      </c>
      <c r="AQ13" s="19">
        <f>[24]Summary!$C$13</f>
        <v>2024</v>
      </c>
      <c r="AR13" s="20">
        <f>[24]Summary!$D$13</f>
        <v>2025</v>
      </c>
      <c r="AT13" s="12" t="s">
        <v>14</v>
      </c>
      <c r="AU13" s="19">
        <f>[25]Summary!$B$13</f>
        <v>2023</v>
      </c>
      <c r="AV13" s="19">
        <f>[25]Summary!$C$13</f>
        <v>2024</v>
      </c>
      <c r="AW13" s="20">
        <f>[25]Summary!$D$13</f>
        <v>2025</v>
      </c>
      <c r="AY13" s="12" t="s">
        <v>14</v>
      </c>
      <c r="AZ13" s="19">
        <f>[26]Summary!$B$13</f>
        <v>2023</v>
      </c>
      <c r="BA13" s="19">
        <f>[26]Summary!$C$13</f>
        <v>2024</v>
      </c>
      <c r="BB13" s="20">
        <f>[26]Summary!$D$13</f>
        <v>2025</v>
      </c>
      <c r="BD13" s="12" t="s">
        <v>14</v>
      </c>
      <c r="BE13" s="19">
        <f>[27]Summary!$B$13</f>
        <v>2023</v>
      </c>
      <c r="BF13" s="19">
        <f>[27]Summary!$C$13</f>
        <v>2024</v>
      </c>
      <c r="BG13" s="20">
        <f>[27]Summary!$D$13</f>
        <v>2025</v>
      </c>
      <c r="BI13" s="12" t="s">
        <v>14</v>
      </c>
      <c r="BJ13" s="19">
        <f>[28]Summary!$B$13</f>
        <v>2023</v>
      </c>
      <c r="BK13" s="19">
        <f>[28]Summary!$C$13</f>
        <v>2024</v>
      </c>
      <c r="BL13" s="20">
        <f>[28]Summary!$D$13</f>
        <v>2025</v>
      </c>
      <c r="BN13" s="12" t="s">
        <v>14</v>
      </c>
      <c r="BO13" s="19">
        <f>[29]Summary!$B$13</f>
        <v>2023</v>
      </c>
      <c r="BP13" s="19">
        <f>[29]Summary!$C$13</f>
        <v>2024</v>
      </c>
      <c r="BQ13" s="20">
        <f>[29]Summary!$D$13</f>
        <v>2025</v>
      </c>
      <c r="BS13" s="12" t="s">
        <v>14</v>
      </c>
      <c r="BT13" s="19">
        <f>[30]Summary!$B$13</f>
        <v>2023</v>
      </c>
      <c r="BU13" s="19">
        <f>[30]Summary!$C$13</f>
        <v>2024</v>
      </c>
      <c r="BV13" s="20">
        <f>[30]Summary!$D$13</f>
        <v>2025</v>
      </c>
      <c r="BX13" s="12" t="s">
        <v>14</v>
      </c>
      <c r="BY13" s="19">
        <f>[31]Summary!$B$13</f>
        <v>2023</v>
      </c>
      <c r="BZ13" s="19">
        <f>[31]Summary!$C$13</f>
        <v>2024</v>
      </c>
      <c r="CA13" s="20">
        <f>[31]Summary!$D$13</f>
        <v>2025</v>
      </c>
      <c r="CC13" s="12" t="s">
        <v>14</v>
      </c>
      <c r="CD13" s="19">
        <f>[32]Summary!$B$13</f>
        <v>2023</v>
      </c>
      <c r="CE13" s="19">
        <f>[32]Summary!$C$13</f>
        <v>2024</v>
      </c>
      <c r="CF13" s="20">
        <f>[32]Summary!$D$13</f>
        <v>2025</v>
      </c>
      <c r="CH13" s="12" t="s">
        <v>14</v>
      </c>
      <c r="CI13" s="19">
        <f>[33]Summary!$B$13</f>
        <v>2023</v>
      </c>
      <c r="CJ13" s="19">
        <f>[33]Summary!$C$13</f>
        <v>2024</v>
      </c>
      <c r="CK13" s="20">
        <f>[33]Summary!$D$13</f>
        <v>2025</v>
      </c>
      <c r="CM13" s="12" t="s">
        <v>14</v>
      </c>
      <c r="CN13" s="19">
        <f>[34]Summary!$B$13</f>
        <v>2023</v>
      </c>
      <c r="CO13" s="19">
        <f>[34]Summary!$C$13</f>
        <v>2024</v>
      </c>
      <c r="CP13" s="20">
        <f>[34]Summary!$D$13</f>
        <v>2025</v>
      </c>
      <c r="CR13" s="12" t="s">
        <v>14</v>
      </c>
      <c r="CS13" s="19">
        <f>[35]Summary!$B$13</f>
        <v>2023</v>
      </c>
      <c r="CT13" s="19">
        <f>[35]Summary!$C$13</f>
        <v>2024</v>
      </c>
      <c r="CU13" s="20">
        <f>[35]Summary!$D$13</f>
        <v>2025</v>
      </c>
      <c r="CW13" s="12" t="s">
        <v>14</v>
      </c>
      <c r="CX13" s="19">
        <f>[17]Summary!$B$13</f>
        <v>2023</v>
      </c>
      <c r="CY13" s="19">
        <f>[17]Summary!$C$13</f>
        <v>2024</v>
      </c>
      <c r="CZ13" s="20">
        <f>[17]Summary!$D$13</f>
        <v>2025</v>
      </c>
      <c r="DB13" s="12" t="s">
        <v>14</v>
      </c>
      <c r="DC13" s="19">
        <f>[17]Summary!$B$13</f>
        <v>2023</v>
      </c>
      <c r="DD13" s="19">
        <f>[17]Summary!$C$13</f>
        <v>2024</v>
      </c>
      <c r="DE13" s="20">
        <f>[17]Summary!$D$13</f>
        <v>2025</v>
      </c>
      <c r="DG13" s="12" t="s">
        <v>14</v>
      </c>
      <c r="DH13" s="19">
        <v>2023</v>
      </c>
      <c r="DI13" s="19">
        <v>2024</v>
      </c>
      <c r="DJ13" s="20">
        <v>2025</v>
      </c>
      <c r="DL13" s="12" t="s">
        <v>14</v>
      </c>
      <c r="DM13" s="19">
        <v>2023</v>
      </c>
      <c r="DN13" s="19">
        <v>2024</v>
      </c>
      <c r="DO13" s="20">
        <v>2025</v>
      </c>
      <c r="DQ13" s="12" t="s">
        <v>14</v>
      </c>
      <c r="DR13" s="19">
        <v>2023</v>
      </c>
      <c r="DS13" s="19">
        <v>2024</v>
      </c>
      <c r="DT13" s="20">
        <v>2025</v>
      </c>
      <c r="DV13" s="12" t="s">
        <v>14</v>
      </c>
      <c r="DW13" s="19">
        <v>2023</v>
      </c>
      <c r="DX13" s="19">
        <v>2024</v>
      </c>
      <c r="DY13" s="20">
        <v>2025</v>
      </c>
      <c r="EA13" s="12" t="s">
        <v>14</v>
      </c>
      <c r="EB13" s="19">
        <v>2023</v>
      </c>
      <c r="EC13" s="19">
        <v>2024</v>
      </c>
      <c r="ED13" s="20">
        <v>2025</v>
      </c>
      <c r="EF13" s="12" t="s">
        <v>14</v>
      </c>
      <c r="EG13" s="19">
        <v>2023</v>
      </c>
      <c r="EH13" s="19">
        <v>2024</v>
      </c>
      <c r="EI13" s="20">
        <v>2025</v>
      </c>
      <c r="EK13" s="12" t="s">
        <v>14</v>
      </c>
      <c r="EL13" s="19">
        <v>2023</v>
      </c>
      <c r="EM13" s="19">
        <v>2024</v>
      </c>
      <c r="EN13" s="20">
        <v>2025</v>
      </c>
      <c r="EP13" s="12" t="s">
        <v>14</v>
      </c>
      <c r="EQ13" s="19">
        <v>2023</v>
      </c>
      <c r="ER13" s="19">
        <v>2024</v>
      </c>
      <c r="ES13" s="20">
        <v>2025</v>
      </c>
      <c r="EU13" s="12" t="s">
        <v>14</v>
      </c>
      <c r="EV13" s="19">
        <v>2023</v>
      </c>
      <c r="EW13" s="19">
        <v>2024</v>
      </c>
      <c r="EX13" s="20">
        <v>2025</v>
      </c>
      <c r="EZ13" s="12" t="s">
        <v>14</v>
      </c>
      <c r="FA13" s="19">
        <v>2023</v>
      </c>
      <c r="FB13" s="19">
        <v>2024</v>
      </c>
      <c r="FC13" s="20">
        <v>2025</v>
      </c>
      <c r="FE13" s="12" t="s">
        <v>14</v>
      </c>
      <c r="FF13" s="19">
        <v>2023</v>
      </c>
      <c r="FG13" s="19">
        <v>2024</v>
      </c>
      <c r="FH13" s="20">
        <v>2025</v>
      </c>
      <c r="FJ13" s="12" t="s">
        <v>14</v>
      </c>
      <c r="FK13" s="19">
        <v>2023</v>
      </c>
      <c r="FL13" s="19">
        <v>2024</v>
      </c>
      <c r="FM13" s="20">
        <v>2025</v>
      </c>
      <c r="FO13" s="12" t="s">
        <v>14</v>
      </c>
      <c r="FP13" s="19">
        <v>2023</v>
      </c>
      <c r="FQ13" s="19">
        <v>2024</v>
      </c>
      <c r="FR13" s="20">
        <v>2025</v>
      </c>
      <c r="FT13" s="12" t="s">
        <v>14</v>
      </c>
      <c r="FU13" s="19">
        <v>2023</v>
      </c>
      <c r="FV13" s="19">
        <v>2024</v>
      </c>
      <c r="FW13" s="20">
        <v>2025</v>
      </c>
      <c r="FY13" s="12" t="s">
        <v>14</v>
      </c>
      <c r="FZ13" s="19">
        <v>2023</v>
      </c>
      <c r="GA13" s="19">
        <v>2024</v>
      </c>
      <c r="GB13" s="20">
        <v>2025</v>
      </c>
      <c r="GD13" s="12" t="s">
        <v>14</v>
      </c>
      <c r="GE13" s="19">
        <v>2023</v>
      </c>
      <c r="GF13" s="19">
        <v>2024</v>
      </c>
      <c r="GG13" s="20">
        <v>2025</v>
      </c>
      <c r="GI13" s="12" t="s">
        <v>14</v>
      </c>
      <c r="GJ13" s="19">
        <v>2023</v>
      </c>
      <c r="GK13" s="19">
        <v>2024</v>
      </c>
      <c r="GL13" s="20">
        <v>2025</v>
      </c>
      <c r="GN13" s="12" t="s">
        <v>14</v>
      </c>
      <c r="GO13" s="19">
        <v>2023</v>
      </c>
      <c r="GP13" s="19">
        <v>2024</v>
      </c>
      <c r="GQ13" s="20">
        <v>2025</v>
      </c>
      <c r="GS13" s="12" t="s">
        <v>14</v>
      </c>
      <c r="GT13" s="19">
        <v>2023</v>
      </c>
      <c r="GU13" s="19">
        <v>2024</v>
      </c>
      <c r="GV13" s="20">
        <v>2025</v>
      </c>
      <c r="GX13" s="12" t="s">
        <v>14</v>
      </c>
      <c r="GY13" s="19">
        <v>2023</v>
      </c>
      <c r="GZ13" s="19">
        <v>2024</v>
      </c>
      <c r="HA13" s="20">
        <v>2025</v>
      </c>
      <c r="HC13" s="12" t="s">
        <v>14</v>
      </c>
      <c r="HD13" s="19">
        <v>2023</v>
      </c>
      <c r="HE13" s="19">
        <v>2024</v>
      </c>
      <c r="HF13" s="20">
        <v>2025</v>
      </c>
      <c r="HH13" s="12" t="s">
        <v>14</v>
      </c>
      <c r="HI13" s="19">
        <v>2023</v>
      </c>
      <c r="HJ13" s="19">
        <v>2024</v>
      </c>
      <c r="HK13" s="20">
        <v>2025</v>
      </c>
      <c r="HM13" s="12" t="s">
        <v>14</v>
      </c>
      <c r="HN13" s="19">
        <v>2023</v>
      </c>
      <c r="HO13" s="19">
        <v>2024</v>
      </c>
      <c r="HP13" s="20">
        <v>2025</v>
      </c>
    </row>
    <row r="14" spans="1:224" x14ac:dyDescent="0.25">
      <c r="A14" s="13" t="s">
        <v>15</v>
      </c>
      <c r="B14" s="21">
        <f>G14+L14+Q14+V14+AA14+AF14+AK14+AP14+AU14+AZ14+BE14+BJ14+BO14+BT14+BY14+CD14+CI14+CN14+CS14+CX14+DC14+DH14+DM14+DR14+DW14+EB14+EG14+EL14+EQ14+EV14+FA14+FF14+FK14+FP14+FU14+FZ14+GE14+GJ14+GO14+GT14+GY14+HD14+HI14+HN14</f>
        <v>836.09999999999991</v>
      </c>
      <c r="C14" s="21">
        <f t="shared" ref="C14:D25" si="2">H14+M14+R14+W14+AB14+AG14+AL14+AQ14+AV14+BA14+BF14+BK14+BP14+BU14+BZ14+CE14+CJ14+CO14+CT14+CY14+DD14+DI14+DN14+DS14+DX14+EC14+EH14+EM14+ER14+EW14+FB14+FG14+FL14+FQ14+FV14+GA14+GF14+GK14+GP14+GU14+GZ14+HE14+HJ14+HO14</f>
        <v>596.96999999999991</v>
      </c>
      <c r="D14" s="22">
        <f t="shared" si="2"/>
        <v>611.15</v>
      </c>
      <c r="F14" s="13" t="s">
        <v>15</v>
      </c>
      <c r="G14" s="21">
        <f>SUMPRODUCT(($B$4='[17]Calculator Data Summary'!$B$5:$AG$5)*($B$5='[17]Calculator Data Summary'!$B$6:$AG$6)*($B$6='[17]Calculator Data Summary'!$B$4:$AG$4)*(G$13='[17]Calculator Data Summary'!$B$7:$AG$7)*($K14='[17]Calculator Data Summary'!$A$8:$A$21)*'[17]Calculator Data Summary'!$B$8:$AG$21)</f>
        <v>23.24</v>
      </c>
      <c r="H14" s="21">
        <f>SUMPRODUCT(($B$4='[17]Calculator Data Summary'!$B$5:$AG$5)*($B$5='[17]Calculator Data Summary'!$B$6:$AG$6)*($B$6='[17]Calculator Data Summary'!$B$4:$AG$4)*(H$13='[17]Calculator Data Summary'!$B$7:$AG$7)*($K14='[17]Calculator Data Summary'!$A$8:$A$21)*'[17]Calculator Data Summary'!$B$8:$AG$21)</f>
        <v>17.309999999999999</v>
      </c>
      <c r="I14" s="22">
        <f>SUMPRODUCT(($B$4='[17]Calculator Data Summary'!$B$5:$AG$5)*($B$5='[17]Calculator Data Summary'!$B$6:$AG$6)*($B$6='[17]Calculator Data Summary'!$B$4:$AG$4)*(I$13='[17]Calculator Data Summary'!$B$7:$AG$7)*($K14='[17]Calculator Data Summary'!$A$8:$A$21)*'[17]Calculator Data Summary'!$B$8:$AG$21)</f>
        <v>18.41</v>
      </c>
      <c r="K14" s="13" t="s">
        <v>15</v>
      </c>
      <c r="L14" s="21">
        <f>SUMPRODUCT(($B$4='[18]Calculator Data Summary'!$B$5:$AG$5)*($B$5='[18]Calculator Data Summary'!$B$6:$AG$6)*($B$6='[18]Calculator Data Summary'!$B$4:$AG$4)*(L$13='[18]Calculator Data Summary'!$B$7:$AG$7)*($K14='[18]Calculator Data Summary'!$A$8:$A$21)*'[18]Calculator Data Summary'!$B$8:$AG$21)</f>
        <v>53.82</v>
      </c>
      <c r="M14" s="21">
        <f>SUMPRODUCT(($B$4='[18]Calculator Data Summary'!$B$5:$AG$5)*($B$5='[18]Calculator Data Summary'!$B$6:$AG$6)*($B$6='[18]Calculator Data Summary'!$B$4:$AG$4)*(M$13='[18]Calculator Data Summary'!$B$7:$AG$7)*($K14='[18]Calculator Data Summary'!$A$8:$A$21)*'[18]Calculator Data Summary'!$B$8:$AG$21)</f>
        <v>34.92</v>
      </c>
      <c r="N14" s="22">
        <f>SUMPRODUCT(($B$4='[18]Calculator Data Summary'!$B$5:$AG$5)*($B$5='[18]Calculator Data Summary'!$B$6:$AG$6)*($B$6='[18]Calculator Data Summary'!$B$4:$AG$4)*(N$13='[18]Calculator Data Summary'!$B$7:$AG$7)*($K14='[18]Calculator Data Summary'!$A$8:$A$21)*'[18]Calculator Data Summary'!$B$8:$AG$21)</f>
        <v>36.349999999999994</v>
      </c>
      <c r="P14" s="13" t="s">
        <v>15</v>
      </c>
      <c r="Q14" s="21">
        <f>SUMPRODUCT(($B$4='[19]Calculator Data Summary'!$B$5:$AG$5)*($B$5='[19]Calculator Data Summary'!$B$6:$AG$6)*($B$6='[19]Calculator Data Summary'!$B$4:$AG$4)*(Q$13='[19]Calculator Data Summary'!$B$7:$AG$7)*($K14='[19]Calculator Data Summary'!$A$8:$A$21)*'[19]Calculator Data Summary'!$B$8:$AG$21)</f>
        <v>59.24</v>
      </c>
      <c r="R14" s="21">
        <f>SUMPRODUCT(($B$4='[19]Calculator Data Summary'!$B$5:$AG$5)*($B$5='[19]Calculator Data Summary'!$B$6:$AG$6)*($B$6='[19]Calculator Data Summary'!$B$4:$AG$4)*(R$13='[19]Calculator Data Summary'!$B$7:$AG$7)*($K14='[19]Calculator Data Summary'!$A$8:$A$21)*'[19]Calculator Data Summary'!$B$8:$AG$21)</f>
        <v>36.269999999999996</v>
      </c>
      <c r="S14" s="22">
        <f>SUMPRODUCT(($B$4='[19]Calculator Data Summary'!$B$5:$AG$5)*($B$5='[19]Calculator Data Summary'!$B$6:$AG$6)*($B$6='[19]Calculator Data Summary'!$B$4:$AG$4)*(S$13='[19]Calculator Data Summary'!$B$7:$AG$7)*($K14='[19]Calculator Data Summary'!$A$8:$A$21)*'[19]Calculator Data Summary'!$B$8:$AG$21)</f>
        <v>38.840000000000003</v>
      </c>
      <c r="U14" s="13" t="s">
        <v>15</v>
      </c>
      <c r="V14" s="21">
        <f>SUMPRODUCT(($B$4='[20]Calculator Data Summary'!$B$5:$AG$5)*($B$5='[20]Calculator Data Summary'!$B$6:$AG$6)*($B$6='[20]Calculator Data Summary'!$B$4:$AG$4)*(V$13='[20]Calculator Data Summary'!$B$7:$AG$7)*($K14='[20]Calculator Data Summary'!$A$8:$A$21)*'[20]Calculator Data Summary'!$B$8:$AG$21)</f>
        <v>18.320000000000004</v>
      </c>
      <c r="W14" s="21">
        <f>SUMPRODUCT(($B$4='[20]Calculator Data Summary'!$B$5:$AG$5)*($B$5='[20]Calculator Data Summary'!$B$6:$AG$6)*($B$6='[20]Calculator Data Summary'!$B$4:$AG$4)*(W$13='[20]Calculator Data Summary'!$B$7:$AG$7)*($K14='[20]Calculator Data Summary'!$A$8:$A$21)*'[20]Calculator Data Summary'!$B$8:$AG$21)</f>
        <v>16.290000000000003</v>
      </c>
      <c r="X14" s="22">
        <f>SUMPRODUCT(($B$4='[20]Calculator Data Summary'!$B$5:$AG$5)*($B$5='[20]Calculator Data Summary'!$B$6:$AG$6)*($B$6='[20]Calculator Data Summary'!$B$4:$AG$4)*(X$13='[20]Calculator Data Summary'!$B$7:$AG$7)*($K14='[20]Calculator Data Summary'!$A$8:$A$21)*'[20]Calculator Data Summary'!$B$8:$AG$21)</f>
        <v>17.459999999999997</v>
      </c>
      <c r="Z14" s="13" t="s">
        <v>15</v>
      </c>
      <c r="AA14" s="21">
        <f>SUMPRODUCT(($B$4='[21]Calculator Data Summary'!$B$5:$AG$5)*($B$5='[21]Calculator Data Summary'!$B$6:$AG$6)*($B$6='[21]Calculator Data Summary'!$B$4:$AG$4)*(AA$13='[21]Calculator Data Summary'!$B$7:$AG$7)*($K14='[21]Calculator Data Summary'!$A$8:$A$21)*'[21]Calculator Data Summary'!$B$8:$AG$21)</f>
        <v>51.760000000000005</v>
      </c>
      <c r="AB14" s="21">
        <f>SUMPRODUCT(($B$4='[21]Calculator Data Summary'!$B$5:$AG$5)*($B$5='[21]Calculator Data Summary'!$B$6:$AG$6)*($B$6='[21]Calculator Data Summary'!$B$4:$AG$4)*(AB$13='[21]Calculator Data Summary'!$B$7:$AG$7)*($K14='[21]Calculator Data Summary'!$A$8:$A$21)*'[21]Calculator Data Summary'!$B$8:$AG$21)</f>
        <v>41.730000000000004</v>
      </c>
      <c r="AC14" s="22">
        <f>SUMPRODUCT(($B$4='[21]Calculator Data Summary'!$B$5:$AG$5)*($B$5='[21]Calculator Data Summary'!$B$6:$AG$6)*($B$6='[21]Calculator Data Summary'!$B$4:$AG$4)*(AC$13='[21]Calculator Data Summary'!$B$7:$AG$7)*($K14='[21]Calculator Data Summary'!$A$8:$A$21)*'[21]Calculator Data Summary'!$B$8:$AG$21)</f>
        <v>38.72</v>
      </c>
      <c r="AE14" s="13" t="s">
        <v>15</v>
      </c>
      <c r="AF14" s="21">
        <f>SUMPRODUCT(($B$4='[22]Calculator Data Summary'!$B$5:$AG$5)*($B$5='[22]Calculator Data Summary'!$B$6:$AG$6)*($B$6='[22]Calculator Data Summary'!$B$4:$AG$4)*(AF$13='[22]Calculator Data Summary'!$B$7:$AG$7)*($K14='[22]Calculator Data Summary'!$A$8:$A$21)*'[22]Calculator Data Summary'!$B$8:$AG$21)</f>
        <v>35.850000000000009</v>
      </c>
      <c r="AG14" s="21">
        <f>SUMPRODUCT(($B$4='[22]Calculator Data Summary'!$B$5:$AG$5)*($B$5='[22]Calculator Data Summary'!$B$6:$AG$6)*($B$6='[22]Calculator Data Summary'!$B$4:$AG$4)*(AG$13='[22]Calculator Data Summary'!$B$7:$AG$7)*($K14='[22]Calculator Data Summary'!$A$8:$A$21)*'[22]Calculator Data Summary'!$B$8:$AG$21)</f>
        <v>27.249999999999996</v>
      </c>
      <c r="AH14" s="22">
        <f>SUMPRODUCT(($B$4='[22]Calculator Data Summary'!$B$5:$AG$5)*($B$5='[22]Calculator Data Summary'!$B$6:$AG$6)*($B$6='[22]Calculator Data Summary'!$B$4:$AG$4)*(AH$13='[22]Calculator Data Summary'!$B$7:$AG$7)*($K14='[22]Calculator Data Summary'!$A$8:$A$21)*'[22]Calculator Data Summary'!$B$8:$AG$21)</f>
        <v>25.44</v>
      </c>
      <c r="AJ14" s="13" t="s">
        <v>15</v>
      </c>
      <c r="AK14" s="21">
        <f>SUMPRODUCT(($B$4='[23]Calculator Data Summary'!$B$5:$AG$5)*($B$5='[23]Calculator Data Summary'!$B$6:$AG$6)*($B$6='[23]Calculator Data Summary'!$B$4:$AG$4)*(AK$13='[23]Calculator Data Summary'!$B$7:$AG$7)*($K14='[23]Calculator Data Summary'!$A$8:$A$21)*'[23]Calculator Data Summary'!$B$8:$AG$21)</f>
        <v>42.02</v>
      </c>
      <c r="AL14" s="21">
        <f>SUMPRODUCT(($B$4='[23]Calculator Data Summary'!$B$5:$AG$5)*($B$5='[23]Calculator Data Summary'!$B$6:$AG$6)*($B$6='[23]Calculator Data Summary'!$B$4:$AG$4)*(AL$13='[23]Calculator Data Summary'!$B$7:$AG$7)*($K14='[23]Calculator Data Summary'!$A$8:$A$21)*'[23]Calculator Data Summary'!$B$8:$AG$21)</f>
        <v>28.200000000000003</v>
      </c>
      <c r="AM14" s="22">
        <f>SUMPRODUCT(($B$4='[23]Calculator Data Summary'!$B$5:$AG$5)*($B$5='[23]Calculator Data Summary'!$B$6:$AG$6)*($B$6='[23]Calculator Data Summary'!$B$4:$AG$4)*(AM$13='[23]Calculator Data Summary'!$B$7:$AG$7)*($K14='[23]Calculator Data Summary'!$A$8:$A$21)*'[23]Calculator Data Summary'!$B$8:$AG$21)</f>
        <v>29.2</v>
      </c>
      <c r="AO14" s="13" t="s">
        <v>15</v>
      </c>
      <c r="AP14" s="21">
        <f>SUMPRODUCT(($B$4='[24]Calculator Data Summary'!$B$5:$AG$5)*($B$5='[24]Calculator Data Summary'!$B$6:$AG$6)*($B$6='[24]Calculator Data Summary'!$B$4:$AG$4)*(AP$13='[24]Calculator Data Summary'!$B$7:$AG$7)*($K14='[24]Calculator Data Summary'!$A$8:$A$21)*'[24]Calculator Data Summary'!$B$8:$AG$21)</f>
        <v>36.75</v>
      </c>
      <c r="AQ14" s="21">
        <f>SUMPRODUCT(($B$4='[24]Calculator Data Summary'!$B$5:$AG$5)*($B$5='[24]Calculator Data Summary'!$B$6:$AG$6)*($B$6='[24]Calculator Data Summary'!$B$4:$AG$4)*(AQ$13='[24]Calculator Data Summary'!$B$7:$AG$7)*($K14='[24]Calculator Data Summary'!$A$8:$A$21)*'[24]Calculator Data Summary'!$B$8:$AG$21)</f>
        <v>24.2</v>
      </c>
      <c r="AR14" s="22">
        <f>SUMPRODUCT(($B$4='[24]Calculator Data Summary'!$B$5:$AG$5)*($B$5='[24]Calculator Data Summary'!$B$6:$AG$6)*($B$6='[24]Calculator Data Summary'!$B$4:$AG$4)*(AR$13='[24]Calculator Data Summary'!$B$7:$AG$7)*($K14='[24]Calculator Data Summary'!$A$8:$A$21)*'[24]Calculator Data Summary'!$B$8:$AG$21)</f>
        <v>25.44</v>
      </c>
      <c r="AT14" s="13" t="s">
        <v>15</v>
      </c>
      <c r="AU14" s="21">
        <f>SUMPRODUCT(($B$4='[25]Calculator Data Summary'!$B$5:$AG$5)*($B$5='[25]Calculator Data Summary'!$B$6:$AG$6)*($B$6='[25]Calculator Data Summary'!$B$4:$AG$4)*(AU$13='[25]Calculator Data Summary'!$B$7:$AG$7)*($K14='[25]Calculator Data Summary'!$A$8:$A$21)*'[25]Calculator Data Summary'!$B$8:$AG$21)</f>
        <v>80.64</v>
      </c>
      <c r="AV14" s="21">
        <f>SUMPRODUCT(($B$4='[25]Calculator Data Summary'!$B$5:$AG$5)*($B$5='[25]Calculator Data Summary'!$B$6:$AG$6)*($B$6='[25]Calculator Data Summary'!$B$4:$AG$4)*(AV$13='[25]Calculator Data Summary'!$B$7:$AG$7)*($K14='[25]Calculator Data Summary'!$A$8:$A$21)*'[25]Calculator Data Summary'!$B$8:$AG$21)</f>
        <v>62.929999999999993</v>
      </c>
      <c r="AW14" s="22">
        <f>SUMPRODUCT(($B$4='[25]Calculator Data Summary'!$B$5:$AG$5)*($B$5='[25]Calculator Data Summary'!$B$6:$AG$6)*($B$6='[25]Calculator Data Summary'!$B$4:$AG$4)*(AW$13='[25]Calculator Data Summary'!$B$7:$AG$7)*($K14='[25]Calculator Data Summary'!$A$8:$A$21)*'[25]Calculator Data Summary'!$B$8:$AG$21)</f>
        <v>64.759999999999991</v>
      </c>
      <c r="AY14" s="13" t="s">
        <v>15</v>
      </c>
      <c r="AZ14" s="21">
        <f>SUMPRODUCT(($B$4='[26]Calculator Data Summary'!$B$5:$AG$5)*($B$5='[26]Calculator Data Summary'!$B$6:$AG$6)*($B$6='[26]Calculator Data Summary'!$B$4:$AG$4)*(AZ$13='[26]Calculator Data Summary'!$B$7:$AG$7)*($K14='[26]Calculator Data Summary'!$A$8:$A$21)*'[26]Calculator Data Summary'!$B$8:$AG$21)</f>
        <v>41.459999999999994</v>
      </c>
      <c r="BA14" s="21">
        <f>SUMPRODUCT(($B$4='[26]Calculator Data Summary'!$B$5:$AG$5)*($B$5='[26]Calculator Data Summary'!$B$6:$AG$6)*($B$6='[26]Calculator Data Summary'!$B$4:$AG$4)*(BA$13='[26]Calculator Data Summary'!$B$7:$AG$7)*($K14='[26]Calculator Data Summary'!$A$8:$A$21)*'[26]Calculator Data Summary'!$B$8:$AG$21)</f>
        <v>31.419999999999998</v>
      </c>
      <c r="BB14" s="22">
        <f>SUMPRODUCT(($B$4='[26]Calculator Data Summary'!$B$5:$AG$5)*($B$5='[26]Calculator Data Summary'!$B$6:$AG$6)*($B$6='[26]Calculator Data Summary'!$B$4:$AG$4)*(BB$13='[26]Calculator Data Summary'!$B$7:$AG$7)*($K14='[26]Calculator Data Summary'!$A$8:$A$21)*'[26]Calculator Data Summary'!$B$8:$AG$21)</f>
        <v>29.15</v>
      </c>
      <c r="BD14" s="13" t="s">
        <v>15</v>
      </c>
      <c r="BE14" s="21">
        <f>SUMPRODUCT(($B$4='[27]Calculator Data Summary'!$B$5:$AG$5)*($B$5='[27]Calculator Data Summary'!$B$6:$AG$6)*($B$6='[27]Calculator Data Summary'!$B$4:$AG$4)*(BE$13='[27]Calculator Data Summary'!$B$7:$AG$7)*($K14='[27]Calculator Data Summary'!$A$8:$A$21)*'[27]Calculator Data Summary'!$B$8:$AG$21)</f>
        <v>49.63</v>
      </c>
      <c r="BF14" s="21">
        <f>SUMPRODUCT(($B$4='[27]Calculator Data Summary'!$B$5:$AG$5)*($B$5='[27]Calculator Data Summary'!$B$6:$AG$6)*($B$6='[27]Calculator Data Summary'!$B$4:$AG$4)*(BF$13='[27]Calculator Data Summary'!$B$7:$AG$7)*($K14='[27]Calculator Data Summary'!$A$8:$A$21)*'[27]Calculator Data Summary'!$B$8:$AG$21)</f>
        <v>31.049999999999997</v>
      </c>
      <c r="BG14" s="22">
        <f>SUMPRODUCT(($B$4='[27]Calculator Data Summary'!$B$5:$AG$5)*($B$5='[27]Calculator Data Summary'!$B$6:$AG$6)*($B$6='[27]Calculator Data Summary'!$B$4:$AG$4)*(BG$13='[27]Calculator Data Summary'!$B$7:$AG$7)*($K14='[27]Calculator Data Summary'!$A$8:$A$21)*'[27]Calculator Data Summary'!$B$8:$AG$21)</f>
        <v>33.770000000000003</v>
      </c>
      <c r="BI14" s="13" t="s">
        <v>15</v>
      </c>
      <c r="BJ14" s="21">
        <f>SUMPRODUCT(($B$4='[28]Calculator Data Summary'!$B$5:$AG$5)*($B$5='[28]Calculator Data Summary'!$B$6:$AG$6)*($B$6='[28]Calculator Data Summary'!$B$4:$AG$4)*(BJ$13='[28]Calculator Data Summary'!$B$7:$AG$7)*($K14='[28]Calculator Data Summary'!$A$8:$A$21)*'[28]Calculator Data Summary'!$B$8:$AG$21)</f>
        <v>30.690000000000005</v>
      </c>
      <c r="BK14" s="21">
        <f>SUMPRODUCT(($B$4='[28]Calculator Data Summary'!$B$5:$AG$5)*($B$5='[28]Calculator Data Summary'!$B$6:$AG$6)*($B$6='[28]Calculator Data Summary'!$B$4:$AG$4)*(BK$13='[28]Calculator Data Summary'!$B$7:$AG$7)*($K14='[28]Calculator Data Summary'!$A$8:$A$21)*'[28]Calculator Data Summary'!$B$8:$AG$21)</f>
        <v>24.96</v>
      </c>
      <c r="BL14" s="22">
        <f>SUMPRODUCT(($B$4='[28]Calculator Data Summary'!$B$5:$AG$5)*($B$5='[28]Calculator Data Summary'!$B$6:$AG$6)*($B$6='[28]Calculator Data Summary'!$B$4:$AG$4)*(BL$13='[28]Calculator Data Summary'!$B$7:$AG$7)*($K14='[28]Calculator Data Summary'!$A$8:$A$21)*'[28]Calculator Data Summary'!$B$8:$AG$21)</f>
        <v>26.300000000000004</v>
      </c>
      <c r="BN14" s="13" t="s">
        <v>15</v>
      </c>
      <c r="BO14" s="21">
        <f>SUMPRODUCT(($B$4='[29]Calculator Data Summary'!$B$5:$AG$5)*($B$5='[29]Calculator Data Summary'!$B$6:$AG$6)*($B$6='[29]Calculator Data Summary'!$B$4:$AG$4)*(BO$13='[29]Calculator Data Summary'!$B$7:$AG$7)*($K14='[29]Calculator Data Summary'!$A$8:$A$21)*'[29]Calculator Data Summary'!$B$8:$AG$21)</f>
        <v>31.229999999999997</v>
      </c>
      <c r="BP14" s="21">
        <f>SUMPRODUCT(($B$4='[29]Calculator Data Summary'!$B$5:$AG$5)*($B$5='[29]Calculator Data Summary'!$B$6:$AG$6)*($B$6='[29]Calculator Data Summary'!$B$4:$AG$4)*(BP$13='[29]Calculator Data Summary'!$B$7:$AG$7)*($K14='[29]Calculator Data Summary'!$A$8:$A$21)*'[29]Calculator Data Summary'!$B$8:$AG$21)</f>
        <v>24.750000000000004</v>
      </c>
      <c r="BQ14" s="22">
        <f>SUMPRODUCT(($B$4='[29]Calculator Data Summary'!$B$5:$AG$5)*($B$5='[29]Calculator Data Summary'!$B$6:$AG$6)*($B$6='[29]Calculator Data Summary'!$B$4:$AG$4)*(BQ$13='[29]Calculator Data Summary'!$B$7:$AG$7)*($K14='[29]Calculator Data Summary'!$A$8:$A$21)*'[29]Calculator Data Summary'!$B$8:$AG$21)</f>
        <v>25.910000000000004</v>
      </c>
      <c r="BS14" s="13" t="s">
        <v>15</v>
      </c>
      <c r="BT14" s="21">
        <f>SUMPRODUCT(($B$4='[30]Calculator Data Summary'!$B$5:$AG$5)*($B$5='[30]Calculator Data Summary'!$B$6:$AG$6)*($B$6='[30]Calculator Data Summary'!$B$4:$AG$4)*(BT$13='[30]Calculator Data Summary'!$B$7:$AG$7)*($K14='[30]Calculator Data Summary'!$A$8:$A$21)*'[30]Calculator Data Summary'!$B$8:$AG$21)</f>
        <v>28.42</v>
      </c>
      <c r="BU14" s="21">
        <f>SUMPRODUCT(($B$4='[30]Calculator Data Summary'!$B$5:$AG$5)*($B$5='[30]Calculator Data Summary'!$B$6:$AG$6)*($B$6='[30]Calculator Data Summary'!$B$4:$AG$4)*(BU$13='[30]Calculator Data Summary'!$B$7:$AG$7)*($K14='[30]Calculator Data Summary'!$A$8:$A$21)*'[30]Calculator Data Summary'!$B$8:$AG$21)</f>
        <v>24.150000000000002</v>
      </c>
      <c r="BV14" s="22">
        <f>SUMPRODUCT(($B$4='[30]Calculator Data Summary'!$B$5:$AG$5)*($B$5='[30]Calculator Data Summary'!$B$6:$AG$6)*($B$6='[30]Calculator Data Summary'!$B$4:$AG$4)*(BV$13='[30]Calculator Data Summary'!$B$7:$AG$7)*($K14='[30]Calculator Data Summary'!$A$8:$A$21)*'[30]Calculator Data Summary'!$B$8:$AG$21)</f>
        <v>25.41</v>
      </c>
      <c r="BX14" s="13" t="s">
        <v>15</v>
      </c>
      <c r="BY14" s="21">
        <f>SUMPRODUCT(($B$4='[31]Calculator Data Summary'!$B$5:$AG$5)*($B$5='[31]Calculator Data Summary'!$B$6:$AG$6)*($B$6='[31]Calculator Data Summary'!$B$4:$AG$4)*(BY$13='[31]Calculator Data Summary'!$B$7:$AG$7)*($K14='[31]Calculator Data Summary'!$A$8:$A$21)*'[31]Calculator Data Summary'!$B$8:$AG$21)</f>
        <v>23.990000000000002</v>
      </c>
      <c r="BZ14" s="21">
        <f>SUMPRODUCT(($B$4='[31]Calculator Data Summary'!$B$5:$AG$5)*($B$5='[31]Calculator Data Summary'!$B$6:$AG$6)*($B$6='[31]Calculator Data Summary'!$B$4:$AG$4)*(BZ$13='[31]Calculator Data Summary'!$B$7:$AG$7)*($K14='[31]Calculator Data Summary'!$A$8:$A$21)*'[31]Calculator Data Summary'!$B$8:$AG$21)</f>
        <v>17.149999999999999</v>
      </c>
      <c r="CA14" s="22">
        <f>SUMPRODUCT(($B$4='[31]Calculator Data Summary'!$B$5:$AG$5)*($B$5='[31]Calculator Data Summary'!$B$6:$AG$6)*($B$6='[31]Calculator Data Summary'!$B$4:$AG$4)*(CA$13='[31]Calculator Data Summary'!$B$7:$AG$7)*($K14='[31]Calculator Data Summary'!$A$8:$A$21)*'[31]Calculator Data Summary'!$B$8:$AG$21)</f>
        <v>17.869999999999997</v>
      </c>
      <c r="CC14" s="13" t="s">
        <v>15</v>
      </c>
      <c r="CD14" s="21">
        <f>SUMPRODUCT(($B$4='[32]Calculator Data Summary'!$B$5:$AG$5)*($B$5='[32]Calculator Data Summary'!$B$6:$AG$6)*($B$6='[32]Calculator Data Summary'!$B$4:$AG$4)*(CD$13='[32]Calculator Data Summary'!$B$7:$AG$7)*($K14='[32]Calculator Data Summary'!$A$8:$A$21)*'[32]Calculator Data Summary'!$B$8:$AG$21)</f>
        <v>35.140000000000008</v>
      </c>
      <c r="CE14" s="21">
        <f>SUMPRODUCT(($B$4='[32]Calculator Data Summary'!$B$5:$AG$5)*($B$5='[32]Calculator Data Summary'!$B$6:$AG$6)*($B$6='[32]Calculator Data Summary'!$B$4:$AG$4)*(CE$13='[32]Calculator Data Summary'!$B$7:$AG$7)*($K14='[32]Calculator Data Summary'!$A$8:$A$21)*'[32]Calculator Data Summary'!$B$8:$AG$21)</f>
        <v>26.39</v>
      </c>
      <c r="CF14" s="22">
        <f>SUMPRODUCT(($B$4='[32]Calculator Data Summary'!$B$5:$AG$5)*($B$5='[32]Calculator Data Summary'!$B$6:$AG$6)*($B$6='[32]Calculator Data Summary'!$B$4:$AG$4)*(CF$13='[32]Calculator Data Summary'!$B$7:$AG$7)*($K14='[32]Calculator Data Summary'!$A$8:$A$21)*'[32]Calculator Data Summary'!$B$8:$AG$21)</f>
        <v>27.97</v>
      </c>
      <c r="CH14" s="13" t="s">
        <v>15</v>
      </c>
      <c r="CI14" s="21">
        <f>SUMPRODUCT(($B$4='[33]Calculator Data Summary'!$B$5:$AG$5)*($B$5='[33]Calculator Data Summary'!$B$6:$AG$6)*($B$6='[33]Calculator Data Summary'!$B$4:$AG$4)*(CI$13='[33]Calculator Data Summary'!$B$7:$AG$7)*($K14='[33]Calculator Data Summary'!$A$8:$A$21)*'[33]Calculator Data Summary'!$B$8:$AG$21)</f>
        <v>13.950000000000001</v>
      </c>
      <c r="CJ14" s="21">
        <f>SUMPRODUCT(($B$4='[33]Calculator Data Summary'!$B$5:$AG$5)*($B$5='[33]Calculator Data Summary'!$B$6:$AG$6)*($B$6='[33]Calculator Data Summary'!$B$4:$AG$4)*(CJ$13='[33]Calculator Data Summary'!$B$7:$AG$7)*($K14='[33]Calculator Data Summary'!$A$8:$A$21)*'[33]Calculator Data Summary'!$B$8:$AG$21)</f>
        <v>10.690000000000001</v>
      </c>
      <c r="CK14" s="22">
        <f>SUMPRODUCT(($B$4='[33]Calculator Data Summary'!$B$5:$AG$5)*($B$5='[33]Calculator Data Summary'!$B$6:$AG$6)*($B$6='[33]Calculator Data Summary'!$B$4:$AG$4)*(CK$13='[33]Calculator Data Summary'!$B$7:$AG$7)*($K14='[33]Calculator Data Summary'!$A$8:$A$21)*'[33]Calculator Data Summary'!$B$8:$AG$21)</f>
        <v>11.289999999999997</v>
      </c>
      <c r="CM14" s="13" t="s">
        <v>15</v>
      </c>
      <c r="CN14" s="21">
        <f>SUMPRODUCT(($B$4='[34]Calculator Data Summary'!$B$5:$AG$5)*($B$5='[34]Calculator Data Summary'!$B$6:$AG$6)*($B$6='[34]Calculator Data Summary'!$B$4:$AG$4)*(CN$13='[34]Calculator Data Summary'!$B$7:$AG$7)*($K14='[34]Calculator Data Summary'!$A$8:$A$21)*'[34]Calculator Data Summary'!$B$8:$AG$21)</f>
        <v>40.349999999999994</v>
      </c>
      <c r="CO14" s="21">
        <f>SUMPRODUCT(($B$4='[34]Calculator Data Summary'!$B$5:$AG$5)*($B$5='[34]Calculator Data Summary'!$B$6:$AG$6)*($B$6='[34]Calculator Data Summary'!$B$4:$AG$4)*(CO$13='[34]Calculator Data Summary'!$B$7:$AG$7)*($K14='[34]Calculator Data Summary'!$A$8:$A$21)*'[34]Calculator Data Summary'!$B$8:$AG$21)</f>
        <v>29.259999999999998</v>
      </c>
      <c r="CP14" s="22">
        <f>SUMPRODUCT(($B$4='[34]Calculator Data Summary'!$B$5:$AG$5)*($B$5='[34]Calculator Data Summary'!$B$6:$AG$6)*($B$6='[34]Calculator Data Summary'!$B$4:$AG$4)*(CP$13='[34]Calculator Data Summary'!$B$7:$AG$7)*($K14='[34]Calculator Data Summary'!$A$8:$A$21)*'[34]Calculator Data Summary'!$B$8:$AG$21)</f>
        <v>30.200000000000003</v>
      </c>
      <c r="CR14" s="13" t="s">
        <v>15</v>
      </c>
      <c r="CS14" s="21">
        <f>SUMPRODUCT(($B$4='[35]Calculator Data Summary'!$B$5:$AG$5)*($B$5='[35]Calculator Data Summary'!$B$6:$AG$6)*($B$6='[35]Calculator Data Summary'!$B$4:$AG$4)*(CS$13='[35]Calculator Data Summary'!$B$7:$AG$7)*($K14='[35]Calculator Data Summary'!$A$8:$A$21)*'[35]Calculator Data Summary'!$B$8:$AG$21)</f>
        <v>42.18</v>
      </c>
      <c r="CT14" s="21">
        <f>SUMPRODUCT(($B$4='[35]Calculator Data Summary'!$B$5:$AG$5)*($B$5='[35]Calculator Data Summary'!$B$6:$AG$6)*($B$6='[35]Calculator Data Summary'!$B$4:$AG$4)*(CT$13='[35]Calculator Data Summary'!$B$7:$AG$7)*($K14='[35]Calculator Data Summary'!$A$8:$A$21)*'[35]Calculator Data Summary'!$B$8:$AG$21)</f>
        <v>31.870000000000005</v>
      </c>
      <c r="CU14" s="22">
        <f>SUMPRODUCT(($B$4='[35]Calculator Data Summary'!$B$5:$AG$5)*($B$5='[35]Calculator Data Summary'!$B$6:$AG$6)*($B$6='[35]Calculator Data Summary'!$B$4:$AG$4)*(CU$13='[35]Calculator Data Summary'!$B$7:$AG$7)*($K14='[35]Calculator Data Summary'!$A$8:$A$21)*'[35]Calculator Data Summary'!$B$8:$AG$21)</f>
        <v>30.170000000000005</v>
      </c>
      <c r="CW14" s="13" t="s">
        <v>15</v>
      </c>
      <c r="CX14" s="21">
        <f>SUMPRODUCT(($B$4='[36]AV Calculator Data Summary'!$B$5:$AG$5)*($B$5='[36]AV Calculator Data Summary'!$B$6:$AG$6)*($B$6='[36]AV Calculator Data Summary'!$B$4:$AG$4)*(CX$13='[36]AV Calculator Data Summary'!$B$7:$AG$7)*($K14='[36]AV Calculator Data Summary'!$A$8:$A$21)*'[36]AV Calculator Data Summary'!$B$8:$AG$21)</f>
        <v>42.86</v>
      </c>
      <c r="CY14" s="21">
        <f>SUMPRODUCT(($B$4='[36]AV Calculator Data Summary'!$B$5:$AG$5)*($B$5='[36]AV Calculator Data Summary'!$B$6:$AG$6)*($B$6='[36]AV Calculator Data Summary'!$B$4:$AG$4)*(CY$13='[36]AV Calculator Data Summary'!$B$7:$AG$7)*($K14='[36]AV Calculator Data Summary'!$A$8:$A$21)*'[36]AV Calculator Data Summary'!$B$8:$AG$21)</f>
        <v>24.54</v>
      </c>
      <c r="CZ14" s="22">
        <f>SUMPRODUCT(($B$4='[36]AV Calculator Data Summary'!$B$5:$AG$5)*($B$5='[36]AV Calculator Data Summary'!$B$6:$AG$6)*($B$6='[36]AV Calculator Data Summary'!$B$4:$AG$4)*(CZ$13='[36]AV Calculator Data Summary'!$B$7:$AG$7)*($K14='[36]AV Calculator Data Summary'!$A$8:$A$21)*'[36]AV Calculator Data Summary'!$B$8:$AG$21)</f>
        <v>25.739999999999995</v>
      </c>
      <c r="DB14" s="13" t="s">
        <v>15</v>
      </c>
      <c r="DC14" s="21">
        <f>SUMPRODUCT(($B$4='[36]PV Calculator Data Summary'!$B$5:$AG$5)*($B$5='[36]PV Calculator Data Summary'!$B$6:$AG$6)*($B$6='[36]PV Calculator Data Summary'!$B$4:$AG$4)*(DC$13='[36]PV Calculator Data Summary'!$B$7:$AG$7)*($K14='[36]PV Calculator Data Summary'!$A$8:$A$21)*'[36]PV Calculator Data Summary'!$B$8:$AG$21)</f>
        <v>54.559999999999995</v>
      </c>
      <c r="DD14" s="21">
        <f>SUMPRODUCT(($B$4='[36]PV Calculator Data Summary'!$B$5:$AG$5)*($B$5='[36]PV Calculator Data Summary'!$B$6:$AG$6)*($B$6='[36]PV Calculator Data Summary'!$B$4:$AG$4)*(DD$13='[36]PV Calculator Data Summary'!$B$7:$AG$7)*($K14='[36]PV Calculator Data Summary'!$A$8:$A$21)*'[36]PV Calculator Data Summary'!$B$8:$AG$21)</f>
        <v>31.639999999999997</v>
      </c>
      <c r="DE14" s="22">
        <f>SUMPRODUCT(($B$4='[36]PV Calculator Data Summary'!$B$5:$AG$5)*($B$5='[36]PV Calculator Data Summary'!$B$6:$AG$6)*($B$6='[36]PV Calculator Data Summary'!$B$4:$AG$4)*(DE$13='[36]PV Calculator Data Summary'!$B$7:$AG$7)*($K14='[36]PV Calculator Data Summary'!$A$8:$A$21)*'[36]PV Calculator Data Summary'!$B$8:$AG$21)</f>
        <v>32.749999999999993</v>
      </c>
      <c r="DG14" s="13" t="s">
        <v>15</v>
      </c>
      <c r="DH14" s="21">
        <v>0</v>
      </c>
      <c r="DI14" s="21">
        <v>0</v>
      </c>
      <c r="DJ14" s="22">
        <v>0</v>
      </c>
      <c r="DL14" s="13" t="s">
        <v>15</v>
      </c>
      <c r="DM14" s="21">
        <v>0</v>
      </c>
      <c r="DN14" s="21">
        <v>0</v>
      </c>
      <c r="DO14" s="22">
        <v>0</v>
      </c>
      <c r="DQ14" s="13" t="s">
        <v>15</v>
      </c>
      <c r="DR14" s="21">
        <v>0</v>
      </c>
      <c r="DS14" s="21">
        <v>0</v>
      </c>
      <c r="DT14" s="22">
        <v>0</v>
      </c>
      <c r="DV14" s="13" t="s">
        <v>15</v>
      </c>
      <c r="DW14" s="21">
        <v>0</v>
      </c>
      <c r="DX14" s="21">
        <v>0</v>
      </c>
      <c r="DY14" s="22">
        <v>0</v>
      </c>
      <c r="EA14" s="13" t="s">
        <v>15</v>
      </c>
      <c r="EB14" s="21">
        <v>0</v>
      </c>
      <c r="EC14" s="21">
        <v>0</v>
      </c>
      <c r="ED14" s="22">
        <v>0</v>
      </c>
      <c r="EF14" s="13" t="s">
        <v>15</v>
      </c>
      <c r="EG14" s="21">
        <v>0</v>
      </c>
      <c r="EH14" s="21">
        <v>0</v>
      </c>
      <c r="EI14" s="22">
        <v>0</v>
      </c>
      <c r="EK14" s="13" t="s">
        <v>15</v>
      </c>
      <c r="EL14" s="21">
        <v>0</v>
      </c>
      <c r="EM14" s="21">
        <v>0</v>
      </c>
      <c r="EN14" s="22">
        <v>0</v>
      </c>
      <c r="EP14" s="13" t="s">
        <v>15</v>
      </c>
      <c r="EQ14" s="21">
        <v>0</v>
      </c>
      <c r="ER14" s="21">
        <v>0</v>
      </c>
      <c r="ES14" s="22">
        <v>0</v>
      </c>
      <c r="EU14" s="13" t="s">
        <v>15</v>
      </c>
      <c r="EV14" s="21">
        <v>0</v>
      </c>
      <c r="EW14" s="21">
        <v>0</v>
      </c>
      <c r="EX14" s="22">
        <v>0</v>
      </c>
      <c r="EZ14" s="13" t="s">
        <v>15</v>
      </c>
      <c r="FA14" s="21">
        <v>0</v>
      </c>
      <c r="FB14" s="21">
        <v>0</v>
      </c>
      <c r="FC14" s="22">
        <v>0</v>
      </c>
      <c r="FE14" s="13" t="s">
        <v>15</v>
      </c>
      <c r="FF14" s="21">
        <v>0</v>
      </c>
      <c r="FG14" s="21">
        <v>0</v>
      </c>
      <c r="FH14" s="22">
        <v>0</v>
      </c>
      <c r="FJ14" s="13" t="s">
        <v>15</v>
      </c>
      <c r="FK14" s="21">
        <v>0</v>
      </c>
      <c r="FL14" s="21">
        <v>0</v>
      </c>
      <c r="FM14" s="22">
        <v>0</v>
      </c>
      <c r="FO14" s="13" t="s">
        <v>15</v>
      </c>
      <c r="FP14" s="21">
        <v>0</v>
      </c>
      <c r="FQ14" s="21">
        <v>0</v>
      </c>
      <c r="FR14" s="22">
        <v>0</v>
      </c>
      <c r="FT14" s="13" t="s">
        <v>15</v>
      </c>
      <c r="FU14" s="21">
        <v>0</v>
      </c>
      <c r="FV14" s="21">
        <v>0</v>
      </c>
      <c r="FW14" s="22">
        <v>0</v>
      </c>
      <c r="FY14" s="13" t="s">
        <v>15</v>
      </c>
      <c r="FZ14" s="21">
        <v>0</v>
      </c>
      <c r="GA14" s="21">
        <v>0</v>
      </c>
      <c r="GB14" s="22">
        <v>0</v>
      </c>
      <c r="GD14" s="13" t="s">
        <v>15</v>
      </c>
      <c r="GE14" s="21">
        <v>0</v>
      </c>
      <c r="GF14" s="21">
        <v>0</v>
      </c>
      <c r="GG14" s="22">
        <v>0</v>
      </c>
      <c r="GI14" s="13" t="s">
        <v>15</v>
      </c>
      <c r="GJ14" s="21">
        <v>0</v>
      </c>
      <c r="GK14" s="21">
        <v>0</v>
      </c>
      <c r="GL14" s="22">
        <v>0</v>
      </c>
      <c r="GN14" s="13" t="s">
        <v>15</v>
      </c>
      <c r="GO14" s="21">
        <v>0</v>
      </c>
      <c r="GP14" s="21">
        <v>0</v>
      </c>
      <c r="GQ14" s="22">
        <v>0</v>
      </c>
      <c r="GS14" s="13" t="s">
        <v>15</v>
      </c>
      <c r="GT14" s="21">
        <v>0</v>
      </c>
      <c r="GU14" s="21">
        <v>0</v>
      </c>
      <c r="GV14" s="22">
        <v>0</v>
      </c>
      <c r="GX14" s="13" t="s">
        <v>15</v>
      </c>
      <c r="GY14" s="21">
        <v>0</v>
      </c>
      <c r="GZ14" s="21">
        <v>0</v>
      </c>
      <c r="HA14" s="22">
        <v>0</v>
      </c>
      <c r="HC14" s="13" t="s">
        <v>15</v>
      </c>
      <c r="HD14" s="21">
        <v>0</v>
      </c>
      <c r="HE14" s="21">
        <v>0</v>
      </c>
      <c r="HF14" s="22">
        <v>0</v>
      </c>
      <c r="HH14" s="13" t="s">
        <v>15</v>
      </c>
      <c r="HI14" s="21">
        <v>0</v>
      </c>
      <c r="HJ14" s="21">
        <v>0</v>
      </c>
      <c r="HK14" s="22">
        <v>0</v>
      </c>
      <c r="HM14" s="13" t="s">
        <v>15</v>
      </c>
      <c r="HN14" s="21">
        <v>0</v>
      </c>
      <c r="HO14" s="21">
        <v>0</v>
      </c>
      <c r="HP14" s="22">
        <v>0</v>
      </c>
    </row>
    <row r="15" spans="1:224" x14ac:dyDescent="0.25">
      <c r="A15" s="13" t="s">
        <v>16</v>
      </c>
      <c r="B15" s="21">
        <f t="shared" ref="B15:B25" si="3">G15+L15+Q15+V15+AA15+AF15+AK15+AP15+AU15+AZ15+BE15+BJ15+BO15+BT15+BY15+CD15+CI15+CN15+CS15+CX15+DC15+DH15+DM15+DR15+DW15+EB15+EG15+EL15+EQ15+EV15+FA15+FF15+FK15+FP15+FU15+FZ15+GE15+GJ15+GO15+GT15+GY15+HD15+HI15+HN15</f>
        <v>836.09999999999991</v>
      </c>
      <c r="C15" s="21">
        <f t="shared" si="2"/>
        <v>596.96999999999991</v>
      </c>
      <c r="D15" s="22">
        <f t="shared" si="2"/>
        <v>611.15</v>
      </c>
      <c r="F15" s="13" t="s">
        <v>16</v>
      </c>
      <c r="G15" s="21">
        <f>SUMPRODUCT(($B$4='[17]Calculator Data Summary'!$B$5:$AG$5)*($B$5='[17]Calculator Data Summary'!$B$6:$AG$6)*($B$6='[17]Calculator Data Summary'!$B$4:$AG$4)*(G$13='[17]Calculator Data Summary'!$B$7:$AG$7)*($K15='[17]Calculator Data Summary'!$A$8:$A$21)*'[17]Calculator Data Summary'!$B$8:$AG$21)</f>
        <v>23.24</v>
      </c>
      <c r="H15" s="21">
        <f>SUMPRODUCT(($B$4='[17]Calculator Data Summary'!$B$5:$AG$5)*($B$5='[17]Calculator Data Summary'!$B$6:$AG$6)*($B$6='[17]Calculator Data Summary'!$B$4:$AG$4)*(H$13='[17]Calculator Data Summary'!$B$7:$AG$7)*($K15='[17]Calculator Data Summary'!$A$8:$A$21)*'[17]Calculator Data Summary'!$B$8:$AG$21)</f>
        <v>17.309999999999999</v>
      </c>
      <c r="I15" s="22">
        <f>SUMPRODUCT(($B$4='[17]Calculator Data Summary'!$B$5:$AG$5)*($B$5='[17]Calculator Data Summary'!$B$6:$AG$6)*($B$6='[17]Calculator Data Summary'!$B$4:$AG$4)*(I$13='[17]Calculator Data Summary'!$B$7:$AG$7)*($K15='[17]Calculator Data Summary'!$A$8:$A$21)*'[17]Calculator Data Summary'!$B$8:$AG$21)</f>
        <v>18.41</v>
      </c>
      <c r="K15" s="13" t="s">
        <v>16</v>
      </c>
      <c r="L15" s="21">
        <f>SUMPRODUCT(($B$4='[18]Calculator Data Summary'!$B$5:$AG$5)*($B$5='[18]Calculator Data Summary'!$B$6:$AG$6)*($B$6='[18]Calculator Data Summary'!$B$4:$AG$4)*(L$13='[18]Calculator Data Summary'!$B$7:$AG$7)*($K15='[18]Calculator Data Summary'!$A$8:$A$21)*'[18]Calculator Data Summary'!$B$8:$AG$21)</f>
        <v>53.82</v>
      </c>
      <c r="M15" s="21">
        <f>SUMPRODUCT(($B$4='[18]Calculator Data Summary'!$B$5:$AG$5)*($B$5='[18]Calculator Data Summary'!$B$6:$AG$6)*($B$6='[18]Calculator Data Summary'!$B$4:$AG$4)*(M$13='[18]Calculator Data Summary'!$B$7:$AG$7)*($K15='[18]Calculator Data Summary'!$A$8:$A$21)*'[18]Calculator Data Summary'!$B$8:$AG$21)</f>
        <v>34.92</v>
      </c>
      <c r="N15" s="22">
        <f>SUMPRODUCT(($B$4='[18]Calculator Data Summary'!$B$5:$AG$5)*($B$5='[18]Calculator Data Summary'!$B$6:$AG$6)*($B$6='[18]Calculator Data Summary'!$B$4:$AG$4)*(N$13='[18]Calculator Data Summary'!$B$7:$AG$7)*($K15='[18]Calculator Data Summary'!$A$8:$A$21)*'[18]Calculator Data Summary'!$B$8:$AG$21)</f>
        <v>36.349999999999994</v>
      </c>
      <c r="P15" s="13" t="s">
        <v>16</v>
      </c>
      <c r="Q15" s="21">
        <f>SUMPRODUCT(($B$4='[19]Calculator Data Summary'!$B$5:$AG$5)*($B$5='[19]Calculator Data Summary'!$B$6:$AG$6)*($B$6='[19]Calculator Data Summary'!$B$4:$AG$4)*(Q$13='[19]Calculator Data Summary'!$B$7:$AG$7)*($K15='[19]Calculator Data Summary'!$A$8:$A$21)*'[19]Calculator Data Summary'!$B$8:$AG$21)</f>
        <v>59.24</v>
      </c>
      <c r="R15" s="21">
        <f>SUMPRODUCT(($B$4='[19]Calculator Data Summary'!$B$5:$AG$5)*($B$5='[19]Calculator Data Summary'!$B$6:$AG$6)*($B$6='[19]Calculator Data Summary'!$B$4:$AG$4)*(R$13='[19]Calculator Data Summary'!$B$7:$AG$7)*($K15='[19]Calculator Data Summary'!$A$8:$A$21)*'[19]Calculator Data Summary'!$B$8:$AG$21)</f>
        <v>36.269999999999996</v>
      </c>
      <c r="S15" s="22">
        <f>SUMPRODUCT(($B$4='[19]Calculator Data Summary'!$B$5:$AG$5)*($B$5='[19]Calculator Data Summary'!$B$6:$AG$6)*($B$6='[19]Calculator Data Summary'!$B$4:$AG$4)*(S$13='[19]Calculator Data Summary'!$B$7:$AG$7)*($K15='[19]Calculator Data Summary'!$A$8:$A$21)*'[19]Calculator Data Summary'!$B$8:$AG$21)</f>
        <v>38.840000000000003</v>
      </c>
      <c r="U15" s="13" t="s">
        <v>16</v>
      </c>
      <c r="V15" s="21">
        <f>SUMPRODUCT(($B$4='[20]Calculator Data Summary'!$B$5:$AG$5)*($B$5='[20]Calculator Data Summary'!$B$6:$AG$6)*($B$6='[20]Calculator Data Summary'!$B$4:$AG$4)*(V$13='[20]Calculator Data Summary'!$B$7:$AG$7)*($K15='[20]Calculator Data Summary'!$A$8:$A$21)*'[20]Calculator Data Summary'!$B$8:$AG$21)</f>
        <v>18.320000000000004</v>
      </c>
      <c r="W15" s="21">
        <f>SUMPRODUCT(($B$4='[20]Calculator Data Summary'!$B$5:$AG$5)*($B$5='[20]Calculator Data Summary'!$B$6:$AG$6)*($B$6='[20]Calculator Data Summary'!$B$4:$AG$4)*(W$13='[20]Calculator Data Summary'!$B$7:$AG$7)*($K15='[20]Calculator Data Summary'!$A$8:$A$21)*'[20]Calculator Data Summary'!$B$8:$AG$21)</f>
        <v>16.290000000000003</v>
      </c>
      <c r="X15" s="22">
        <f>SUMPRODUCT(($B$4='[20]Calculator Data Summary'!$B$5:$AG$5)*($B$5='[20]Calculator Data Summary'!$B$6:$AG$6)*($B$6='[20]Calculator Data Summary'!$B$4:$AG$4)*(X$13='[20]Calculator Data Summary'!$B$7:$AG$7)*($K15='[20]Calculator Data Summary'!$A$8:$A$21)*'[20]Calculator Data Summary'!$B$8:$AG$21)</f>
        <v>17.459999999999997</v>
      </c>
      <c r="Z15" s="13" t="s">
        <v>16</v>
      </c>
      <c r="AA15" s="21">
        <f>SUMPRODUCT(($B$4='[21]Calculator Data Summary'!$B$5:$AG$5)*($B$5='[21]Calculator Data Summary'!$B$6:$AG$6)*($B$6='[21]Calculator Data Summary'!$B$4:$AG$4)*(AA$13='[21]Calculator Data Summary'!$B$7:$AG$7)*($K15='[21]Calculator Data Summary'!$A$8:$A$21)*'[21]Calculator Data Summary'!$B$8:$AG$21)</f>
        <v>51.760000000000005</v>
      </c>
      <c r="AB15" s="21">
        <f>SUMPRODUCT(($B$4='[21]Calculator Data Summary'!$B$5:$AG$5)*($B$5='[21]Calculator Data Summary'!$B$6:$AG$6)*($B$6='[21]Calculator Data Summary'!$B$4:$AG$4)*(AB$13='[21]Calculator Data Summary'!$B$7:$AG$7)*($K15='[21]Calculator Data Summary'!$A$8:$A$21)*'[21]Calculator Data Summary'!$B$8:$AG$21)</f>
        <v>41.730000000000004</v>
      </c>
      <c r="AC15" s="22">
        <f>SUMPRODUCT(($B$4='[21]Calculator Data Summary'!$B$5:$AG$5)*($B$5='[21]Calculator Data Summary'!$B$6:$AG$6)*($B$6='[21]Calculator Data Summary'!$B$4:$AG$4)*(AC$13='[21]Calculator Data Summary'!$B$7:$AG$7)*($K15='[21]Calculator Data Summary'!$A$8:$A$21)*'[21]Calculator Data Summary'!$B$8:$AG$21)</f>
        <v>38.72</v>
      </c>
      <c r="AE15" s="13" t="s">
        <v>16</v>
      </c>
      <c r="AF15" s="21">
        <f>SUMPRODUCT(($B$4='[22]Calculator Data Summary'!$B$5:$AG$5)*($B$5='[22]Calculator Data Summary'!$B$6:$AG$6)*($B$6='[22]Calculator Data Summary'!$B$4:$AG$4)*(AF$13='[22]Calculator Data Summary'!$B$7:$AG$7)*($K15='[22]Calculator Data Summary'!$A$8:$A$21)*'[22]Calculator Data Summary'!$B$8:$AG$21)</f>
        <v>35.850000000000009</v>
      </c>
      <c r="AG15" s="21">
        <f>SUMPRODUCT(($B$4='[22]Calculator Data Summary'!$B$5:$AG$5)*($B$5='[22]Calculator Data Summary'!$B$6:$AG$6)*($B$6='[22]Calculator Data Summary'!$B$4:$AG$4)*(AG$13='[22]Calculator Data Summary'!$B$7:$AG$7)*($K15='[22]Calculator Data Summary'!$A$8:$A$21)*'[22]Calculator Data Summary'!$B$8:$AG$21)</f>
        <v>27.249999999999996</v>
      </c>
      <c r="AH15" s="22">
        <f>SUMPRODUCT(($B$4='[22]Calculator Data Summary'!$B$5:$AG$5)*($B$5='[22]Calculator Data Summary'!$B$6:$AG$6)*($B$6='[22]Calculator Data Summary'!$B$4:$AG$4)*(AH$13='[22]Calculator Data Summary'!$B$7:$AG$7)*($K15='[22]Calculator Data Summary'!$A$8:$A$21)*'[22]Calculator Data Summary'!$B$8:$AG$21)</f>
        <v>25.44</v>
      </c>
      <c r="AJ15" s="13" t="s">
        <v>16</v>
      </c>
      <c r="AK15" s="21">
        <f>SUMPRODUCT(($B$4='[23]Calculator Data Summary'!$B$5:$AG$5)*($B$5='[23]Calculator Data Summary'!$B$6:$AG$6)*($B$6='[23]Calculator Data Summary'!$B$4:$AG$4)*(AK$13='[23]Calculator Data Summary'!$B$7:$AG$7)*($K15='[23]Calculator Data Summary'!$A$8:$A$21)*'[23]Calculator Data Summary'!$B$8:$AG$21)</f>
        <v>42.02</v>
      </c>
      <c r="AL15" s="21">
        <f>SUMPRODUCT(($B$4='[23]Calculator Data Summary'!$B$5:$AG$5)*($B$5='[23]Calculator Data Summary'!$B$6:$AG$6)*($B$6='[23]Calculator Data Summary'!$B$4:$AG$4)*(AL$13='[23]Calculator Data Summary'!$B$7:$AG$7)*($K15='[23]Calculator Data Summary'!$A$8:$A$21)*'[23]Calculator Data Summary'!$B$8:$AG$21)</f>
        <v>28.200000000000003</v>
      </c>
      <c r="AM15" s="22">
        <f>SUMPRODUCT(($B$4='[23]Calculator Data Summary'!$B$5:$AG$5)*($B$5='[23]Calculator Data Summary'!$B$6:$AG$6)*($B$6='[23]Calculator Data Summary'!$B$4:$AG$4)*(AM$13='[23]Calculator Data Summary'!$B$7:$AG$7)*($K15='[23]Calculator Data Summary'!$A$8:$A$21)*'[23]Calculator Data Summary'!$B$8:$AG$21)</f>
        <v>29.2</v>
      </c>
      <c r="AO15" s="13" t="s">
        <v>16</v>
      </c>
      <c r="AP15" s="21">
        <f>SUMPRODUCT(($B$4='[24]Calculator Data Summary'!$B$5:$AG$5)*($B$5='[24]Calculator Data Summary'!$B$6:$AG$6)*($B$6='[24]Calculator Data Summary'!$B$4:$AG$4)*(AP$13='[24]Calculator Data Summary'!$B$7:$AG$7)*($K15='[24]Calculator Data Summary'!$A$8:$A$21)*'[24]Calculator Data Summary'!$B$8:$AG$21)</f>
        <v>36.75</v>
      </c>
      <c r="AQ15" s="21">
        <f>SUMPRODUCT(($B$4='[24]Calculator Data Summary'!$B$5:$AG$5)*($B$5='[24]Calculator Data Summary'!$B$6:$AG$6)*($B$6='[24]Calculator Data Summary'!$B$4:$AG$4)*(AQ$13='[24]Calculator Data Summary'!$B$7:$AG$7)*($K15='[24]Calculator Data Summary'!$A$8:$A$21)*'[24]Calculator Data Summary'!$B$8:$AG$21)</f>
        <v>24.2</v>
      </c>
      <c r="AR15" s="22">
        <f>SUMPRODUCT(($B$4='[24]Calculator Data Summary'!$B$5:$AG$5)*($B$5='[24]Calculator Data Summary'!$B$6:$AG$6)*($B$6='[24]Calculator Data Summary'!$B$4:$AG$4)*(AR$13='[24]Calculator Data Summary'!$B$7:$AG$7)*($K15='[24]Calculator Data Summary'!$A$8:$A$21)*'[24]Calculator Data Summary'!$B$8:$AG$21)</f>
        <v>25.44</v>
      </c>
      <c r="AT15" s="13" t="s">
        <v>16</v>
      </c>
      <c r="AU15" s="21">
        <f>SUMPRODUCT(($B$4='[25]Calculator Data Summary'!$B$5:$AG$5)*($B$5='[25]Calculator Data Summary'!$B$6:$AG$6)*($B$6='[25]Calculator Data Summary'!$B$4:$AG$4)*(AU$13='[25]Calculator Data Summary'!$B$7:$AG$7)*($K15='[25]Calculator Data Summary'!$A$8:$A$21)*'[25]Calculator Data Summary'!$B$8:$AG$21)</f>
        <v>80.64</v>
      </c>
      <c r="AV15" s="21">
        <f>SUMPRODUCT(($B$4='[25]Calculator Data Summary'!$B$5:$AG$5)*($B$5='[25]Calculator Data Summary'!$B$6:$AG$6)*($B$6='[25]Calculator Data Summary'!$B$4:$AG$4)*(AV$13='[25]Calculator Data Summary'!$B$7:$AG$7)*($K15='[25]Calculator Data Summary'!$A$8:$A$21)*'[25]Calculator Data Summary'!$B$8:$AG$21)</f>
        <v>62.929999999999993</v>
      </c>
      <c r="AW15" s="22">
        <f>SUMPRODUCT(($B$4='[25]Calculator Data Summary'!$B$5:$AG$5)*($B$5='[25]Calculator Data Summary'!$B$6:$AG$6)*($B$6='[25]Calculator Data Summary'!$B$4:$AG$4)*(AW$13='[25]Calculator Data Summary'!$B$7:$AG$7)*($K15='[25]Calculator Data Summary'!$A$8:$A$21)*'[25]Calculator Data Summary'!$B$8:$AG$21)</f>
        <v>64.759999999999991</v>
      </c>
      <c r="AY15" s="13" t="s">
        <v>16</v>
      </c>
      <c r="AZ15" s="21">
        <f>SUMPRODUCT(($B$4='[26]Calculator Data Summary'!$B$5:$AG$5)*($B$5='[26]Calculator Data Summary'!$B$6:$AG$6)*($B$6='[26]Calculator Data Summary'!$B$4:$AG$4)*(AZ$13='[26]Calculator Data Summary'!$B$7:$AG$7)*($K15='[26]Calculator Data Summary'!$A$8:$A$21)*'[26]Calculator Data Summary'!$B$8:$AG$21)</f>
        <v>41.459999999999994</v>
      </c>
      <c r="BA15" s="21">
        <f>SUMPRODUCT(($B$4='[26]Calculator Data Summary'!$B$5:$AG$5)*($B$5='[26]Calculator Data Summary'!$B$6:$AG$6)*($B$6='[26]Calculator Data Summary'!$B$4:$AG$4)*(BA$13='[26]Calculator Data Summary'!$B$7:$AG$7)*($K15='[26]Calculator Data Summary'!$A$8:$A$21)*'[26]Calculator Data Summary'!$B$8:$AG$21)</f>
        <v>31.419999999999998</v>
      </c>
      <c r="BB15" s="22">
        <f>SUMPRODUCT(($B$4='[26]Calculator Data Summary'!$B$5:$AG$5)*($B$5='[26]Calculator Data Summary'!$B$6:$AG$6)*($B$6='[26]Calculator Data Summary'!$B$4:$AG$4)*(BB$13='[26]Calculator Data Summary'!$B$7:$AG$7)*($K15='[26]Calculator Data Summary'!$A$8:$A$21)*'[26]Calculator Data Summary'!$B$8:$AG$21)</f>
        <v>29.15</v>
      </c>
      <c r="BD15" s="13" t="s">
        <v>16</v>
      </c>
      <c r="BE15" s="21">
        <f>SUMPRODUCT(($B$4='[27]Calculator Data Summary'!$B$5:$AG$5)*($B$5='[27]Calculator Data Summary'!$B$6:$AG$6)*($B$6='[27]Calculator Data Summary'!$B$4:$AG$4)*(BE$13='[27]Calculator Data Summary'!$B$7:$AG$7)*($K15='[27]Calculator Data Summary'!$A$8:$A$21)*'[27]Calculator Data Summary'!$B$8:$AG$21)</f>
        <v>49.63</v>
      </c>
      <c r="BF15" s="21">
        <f>SUMPRODUCT(($B$4='[27]Calculator Data Summary'!$B$5:$AG$5)*($B$5='[27]Calculator Data Summary'!$B$6:$AG$6)*($B$6='[27]Calculator Data Summary'!$B$4:$AG$4)*(BF$13='[27]Calculator Data Summary'!$B$7:$AG$7)*($K15='[27]Calculator Data Summary'!$A$8:$A$21)*'[27]Calculator Data Summary'!$B$8:$AG$21)</f>
        <v>31.049999999999997</v>
      </c>
      <c r="BG15" s="22">
        <f>SUMPRODUCT(($B$4='[27]Calculator Data Summary'!$B$5:$AG$5)*($B$5='[27]Calculator Data Summary'!$B$6:$AG$6)*($B$6='[27]Calculator Data Summary'!$B$4:$AG$4)*(BG$13='[27]Calculator Data Summary'!$B$7:$AG$7)*($K15='[27]Calculator Data Summary'!$A$8:$A$21)*'[27]Calculator Data Summary'!$B$8:$AG$21)</f>
        <v>33.770000000000003</v>
      </c>
      <c r="BI15" s="13" t="s">
        <v>16</v>
      </c>
      <c r="BJ15" s="21">
        <f>SUMPRODUCT(($B$4='[28]Calculator Data Summary'!$B$5:$AG$5)*($B$5='[28]Calculator Data Summary'!$B$6:$AG$6)*($B$6='[28]Calculator Data Summary'!$B$4:$AG$4)*(BJ$13='[28]Calculator Data Summary'!$B$7:$AG$7)*($K15='[28]Calculator Data Summary'!$A$8:$A$21)*'[28]Calculator Data Summary'!$B$8:$AG$21)</f>
        <v>30.690000000000005</v>
      </c>
      <c r="BK15" s="21">
        <f>SUMPRODUCT(($B$4='[28]Calculator Data Summary'!$B$5:$AG$5)*($B$5='[28]Calculator Data Summary'!$B$6:$AG$6)*($B$6='[28]Calculator Data Summary'!$B$4:$AG$4)*(BK$13='[28]Calculator Data Summary'!$B$7:$AG$7)*($K15='[28]Calculator Data Summary'!$A$8:$A$21)*'[28]Calculator Data Summary'!$B$8:$AG$21)</f>
        <v>24.96</v>
      </c>
      <c r="BL15" s="22">
        <f>SUMPRODUCT(($B$4='[28]Calculator Data Summary'!$B$5:$AG$5)*($B$5='[28]Calculator Data Summary'!$B$6:$AG$6)*($B$6='[28]Calculator Data Summary'!$B$4:$AG$4)*(BL$13='[28]Calculator Data Summary'!$B$7:$AG$7)*($K15='[28]Calculator Data Summary'!$A$8:$A$21)*'[28]Calculator Data Summary'!$B$8:$AG$21)</f>
        <v>26.300000000000004</v>
      </c>
      <c r="BN15" s="13" t="s">
        <v>16</v>
      </c>
      <c r="BO15" s="21">
        <f>SUMPRODUCT(($B$4='[29]Calculator Data Summary'!$B$5:$AG$5)*($B$5='[29]Calculator Data Summary'!$B$6:$AG$6)*($B$6='[29]Calculator Data Summary'!$B$4:$AG$4)*(BO$13='[29]Calculator Data Summary'!$B$7:$AG$7)*($K15='[29]Calculator Data Summary'!$A$8:$A$21)*'[29]Calculator Data Summary'!$B$8:$AG$21)</f>
        <v>31.229999999999997</v>
      </c>
      <c r="BP15" s="21">
        <f>SUMPRODUCT(($B$4='[29]Calculator Data Summary'!$B$5:$AG$5)*($B$5='[29]Calculator Data Summary'!$B$6:$AG$6)*($B$6='[29]Calculator Data Summary'!$B$4:$AG$4)*(BP$13='[29]Calculator Data Summary'!$B$7:$AG$7)*($K15='[29]Calculator Data Summary'!$A$8:$A$21)*'[29]Calculator Data Summary'!$B$8:$AG$21)</f>
        <v>24.750000000000004</v>
      </c>
      <c r="BQ15" s="22">
        <f>SUMPRODUCT(($B$4='[29]Calculator Data Summary'!$B$5:$AG$5)*($B$5='[29]Calculator Data Summary'!$B$6:$AG$6)*($B$6='[29]Calculator Data Summary'!$B$4:$AG$4)*(BQ$13='[29]Calculator Data Summary'!$B$7:$AG$7)*($K15='[29]Calculator Data Summary'!$A$8:$A$21)*'[29]Calculator Data Summary'!$B$8:$AG$21)</f>
        <v>25.910000000000004</v>
      </c>
      <c r="BS15" s="13" t="s">
        <v>16</v>
      </c>
      <c r="BT15" s="21">
        <f>SUMPRODUCT(($B$4='[30]Calculator Data Summary'!$B$5:$AG$5)*($B$5='[30]Calculator Data Summary'!$B$6:$AG$6)*($B$6='[30]Calculator Data Summary'!$B$4:$AG$4)*(BT$13='[30]Calculator Data Summary'!$B$7:$AG$7)*($K15='[30]Calculator Data Summary'!$A$8:$A$21)*'[30]Calculator Data Summary'!$B$8:$AG$21)</f>
        <v>28.42</v>
      </c>
      <c r="BU15" s="21">
        <f>SUMPRODUCT(($B$4='[30]Calculator Data Summary'!$B$5:$AG$5)*($B$5='[30]Calculator Data Summary'!$B$6:$AG$6)*($B$6='[30]Calculator Data Summary'!$B$4:$AG$4)*(BU$13='[30]Calculator Data Summary'!$B$7:$AG$7)*($K15='[30]Calculator Data Summary'!$A$8:$A$21)*'[30]Calculator Data Summary'!$B$8:$AG$21)</f>
        <v>24.150000000000002</v>
      </c>
      <c r="BV15" s="22">
        <f>SUMPRODUCT(($B$4='[30]Calculator Data Summary'!$B$5:$AG$5)*($B$5='[30]Calculator Data Summary'!$B$6:$AG$6)*($B$6='[30]Calculator Data Summary'!$B$4:$AG$4)*(BV$13='[30]Calculator Data Summary'!$B$7:$AG$7)*($K15='[30]Calculator Data Summary'!$A$8:$A$21)*'[30]Calculator Data Summary'!$B$8:$AG$21)</f>
        <v>25.41</v>
      </c>
      <c r="BX15" s="13" t="s">
        <v>16</v>
      </c>
      <c r="BY15" s="21">
        <f>SUMPRODUCT(($B$4='[31]Calculator Data Summary'!$B$5:$AG$5)*($B$5='[31]Calculator Data Summary'!$B$6:$AG$6)*($B$6='[31]Calculator Data Summary'!$B$4:$AG$4)*(BY$13='[31]Calculator Data Summary'!$B$7:$AG$7)*($K15='[31]Calculator Data Summary'!$A$8:$A$21)*'[31]Calculator Data Summary'!$B$8:$AG$21)</f>
        <v>23.990000000000002</v>
      </c>
      <c r="BZ15" s="21">
        <f>SUMPRODUCT(($B$4='[31]Calculator Data Summary'!$B$5:$AG$5)*($B$5='[31]Calculator Data Summary'!$B$6:$AG$6)*($B$6='[31]Calculator Data Summary'!$B$4:$AG$4)*(BZ$13='[31]Calculator Data Summary'!$B$7:$AG$7)*($K15='[31]Calculator Data Summary'!$A$8:$A$21)*'[31]Calculator Data Summary'!$B$8:$AG$21)</f>
        <v>17.149999999999999</v>
      </c>
      <c r="CA15" s="22">
        <f>SUMPRODUCT(($B$4='[31]Calculator Data Summary'!$B$5:$AG$5)*($B$5='[31]Calculator Data Summary'!$B$6:$AG$6)*($B$6='[31]Calculator Data Summary'!$B$4:$AG$4)*(CA$13='[31]Calculator Data Summary'!$B$7:$AG$7)*($K15='[31]Calculator Data Summary'!$A$8:$A$21)*'[31]Calculator Data Summary'!$B$8:$AG$21)</f>
        <v>17.869999999999997</v>
      </c>
      <c r="CC15" s="13" t="s">
        <v>16</v>
      </c>
      <c r="CD15" s="21">
        <f>SUMPRODUCT(($B$4='[32]Calculator Data Summary'!$B$5:$AG$5)*($B$5='[32]Calculator Data Summary'!$B$6:$AG$6)*($B$6='[32]Calculator Data Summary'!$B$4:$AG$4)*(CD$13='[32]Calculator Data Summary'!$B$7:$AG$7)*($K15='[32]Calculator Data Summary'!$A$8:$A$21)*'[32]Calculator Data Summary'!$B$8:$AG$21)</f>
        <v>35.140000000000008</v>
      </c>
      <c r="CE15" s="21">
        <f>SUMPRODUCT(($B$4='[32]Calculator Data Summary'!$B$5:$AG$5)*($B$5='[32]Calculator Data Summary'!$B$6:$AG$6)*($B$6='[32]Calculator Data Summary'!$B$4:$AG$4)*(CE$13='[32]Calculator Data Summary'!$B$7:$AG$7)*($K15='[32]Calculator Data Summary'!$A$8:$A$21)*'[32]Calculator Data Summary'!$B$8:$AG$21)</f>
        <v>26.39</v>
      </c>
      <c r="CF15" s="22">
        <f>SUMPRODUCT(($B$4='[32]Calculator Data Summary'!$B$5:$AG$5)*($B$5='[32]Calculator Data Summary'!$B$6:$AG$6)*($B$6='[32]Calculator Data Summary'!$B$4:$AG$4)*(CF$13='[32]Calculator Data Summary'!$B$7:$AG$7)*($K15='[32]Calculator Data Summary'!$A$8:$A$21)*'[32]Calculator Data Summary'!$B$8:$AG$21)</f>
        <v>27.97</v>
      </c>
      <c r="CH15" s="13" t="s">
        <v>16</v>
      </c>
      <c r="CI15" s="21">
        <f>SUMPRODUCT(($B$4='[33]Calculator Data Summary'!$B$5:$AG$5)*($B$5='[33]Calculator Data Summary'!$B$6:$AG$6)*($B$6='[33]Calculator Data Summary'!$B$4:$AG$4)*(CI$13='[33]Calculator Data Summary'!$B$7:$AG$7)*($K15='[33]Calculator Data Summary'!$A$8:$A$21)*'[33]Calculator Data Summary'!$B$8:$AG$21)</f>
        <v>13.950000000000001</v>
      </c>
      <c r="CJ15" s="21">
        <f>SUMPRODUCT(($B$4='[33]Calculator Data Summary'!$B$5:$AG$5)*($B$5='[33]Calculator Data Summary'!$B$6:$AG$6)*($B$6='[33]Calculator Data Summary'!$B$4:$AG$4)*(CJ$13='[33]Calculator Data Summary'!$B$7:$AG$7)*($K15='[33]Calculator Data Summary'!$A$8:$A$21)*'[33]Calculator Data Summary'!$B$8:$AG$21)</f>
        <v>10.690000000000001</v>
      </c>
      <c r="CK15" s="22">
        <f>SUMPRODUCT(($B$4='[33]Calculator Data Summary'!$B$5:$AG$5)*($B$5='[33]Calculator Data Summary'!$B$6:$AG$6)*($B$6='[33]Calculator Data Summary'!$B$4:$AG$4)*(CK$13='[33]Calculator Data Summary'!$B$7:$AG$7)*($K15='[33]Calculator Data Summary'!$A$8:$A$21)*'[33]Calculator Data Summary'!$B$8:$AG$21)</f>
        <v>11.289999999999997</v>
      </c>
      <c r="CM15" s="13" t="s">
        <v>16</v>
      </c>
      <c r="CN15" s="21">
        <f>SUMPRODUCT(($B$4='[34]Calculator Data Summary'!$B$5:$AG$5)*($B$5='[34]Calculator Data Summary'!$B$6:$AG$6)*($B$6='[34]Calculator Data Summary'!$B$4:$AG$4)*(CN$13='[34]Calculator Data Summary'!$B$7:$AG$7)*($K15='[34]Calculator Data Summary'!$A$8:$A$21)*'[34]Calculator Data Summary'!$B$8:$AG$21)</f>
        <v>40.349999999999994</v>
      </c>
      <c r="CO15" s="21">
        <f>SUMPRODUCT(($B$4='[34]Calculator Data Summary'!$B$5:$AG$5)*($B$5='[34]Calculator Data Summary'!$B$6:$AG$6)*($B$6='[34]Calculator Data Summary'!$B$4:$AG$4)*(CO$13='[34]Calculator Data Summary'!$B$7:$AG$7)*($K15='[34]Calculator Data Summary'!$A$8:$A$21)*'[34]Calculator Data Summary'!$B$8:$AG$21)</f>
        <v>29.259999999999998</v>
      </c>
      <c r="CP15" s="22">
        <f>SUMPRODUCT(($B$4='[34]Calculator Data Summary'!$B$5:$AG$5)*($B$5='[34]Calculator Data Summary'!$B$6:$AG$6)*($B$6='[34]Calculator Data Summary'!$B$4:$AG$4)*(CP$13='[34]Calculator Data Summary'!$B$7:$AG$7)*($K15='[34]Calculator Data Summary'!$A$8:$A$21)*'[34]Calculator Data Summary'!$B$8:$AG$21)</f>
        <v>30.200000000000003</v>
      </c>
      <c r="CR15" s="13" t="s">
        <v>16</v>
      </c>
      <c r="CS15" s="21">
        <f>SUMPRODUCT(($B$4='[35]Calculator Data Summary'!$B$5:$AG$5)*($B$5='[35]Calculator Data Summary'!$B$6:$AG$6)*($B$6='[35]Calculator Data Summary'!$B$4:$AG$4)*(CS$13='[35]Calculator Data Summary'!$B$7:$AG$7)*($K15='[35]Calculator Data Summary'!$A$8:$A$21)*'[35]Calculator Data Summary'!$B$8:$AG$21)</f>
        <v>42.18</v>
      </c>
      <c r="CT15" s="21">
        <f>SUMPRODUCT(($B$4='[35]Calculator Data Summary'!$B$5:$AG$5)*($B$5='[35]Calculator Data Summary'!$B$6:$AG$6)*($B$6='[35]Calculator Data Summary'!$B$4:$AG$4)*(CT$13='[35]Calculator Data Summary'!$B$7:$AG$7)*($K15='[35]Calculator Data Summary'!$A$8:$A$21)*'[35]Calculator Data Summary'!$B$8:$AG$21)</f>
        <v>31.870000000000005</v>
      </c>
      <c r="CU15" s="22">
        <f>SUMPRODUCT(($B$4='[35]Calculator Data Summary'!$B$5:$AG$5)*($B$5='[35]Calculator Data Summary'!$B$6:$AG$6)*($B$6='[35]Calculator Data Summary'!$B$4:$AG$4)*(CU$13='[35]Calculator Data Summary'!$B$7:$AG$7)*($K15='[35]Calculator Data Summary'!$A$8:$A$21)*'[35]Calculator Data Summary'!$B$8:$AG$21)</f>
        <v>30.170000000000005</v>
      </c>
      <c r="CW15" s="13" t="s">
        <v>16</v>
      </c>
      <c r="CX15" s="21">
        <f>SUMPRODUCT(($B$4='[36]AV Calculator Data Summary'!$B$5:$AG$5)*($B$5='[36]AV Calculator Data Summary'!$B$6:$AG$6)*($B$6='[36]AV Calculator Data Summary'!$B$4:$AG$4)*(CX$13='[36]AV Calculator Data Summary'!$B$7:$AG$7)*($K15='[36]AV Calculator Data Summary'!$A$8:$A$21)*'[36]AV Calculator Data Summary'!$B$8:$AG$21)</f>
        <v>42.86</v>
      </c>
      <c r="CY15" s="21">
        <f>SUMPRODUCT(($B$4='[36]AV Calculator Data Summary'!$B$5:$AG$5)*($B$5='[36]AV Calculator Data Summary'!$B$6:$AG$6)*($B$6='[36]AV Calculator Data Summary'!$B$4:$AG$4)*(CY$13='[36]AV Calculator Data Summary'!$B$7:$AG$7)*($K15='[36]AV Calculator Data Summary'!$A$8:$A$21)*'[36]AV Calculator Data Summary'!$B$8:$AG$21)</f>
        <v>24.54</v>
      </c>
      <c r="CZ15" s="22">
        <f>SUMPRODUCT(($B$4='[36]AV Calculator Data Summary'!$B$5:$AG$5)*($B$5='[36]AV Calculator Data Summary'!$B$6:$AG$6)*($B$6='[36]AV Calculator Data Summary'!$B$4:$AG$4)*(CZ$13='[36]AV Calculator Data Summary'!$B$7:$AG$7)*($K15='[36]AV Calculator Data Summary'!$A$8:$A$21)*'[36]AV Calculator Data Summary'!$B$8:$AG$21)</f>
        <v>25.739999999999995</v>
      </c>
      <c r="DB15" s="13" t="s">
        <v>16</v>
      </c>
      <c r="DC15" s="21">
        <f>SUMPRODUCT(($B$4='[36]PV Calculator Data Summary'!$B$5:$AG$5)*($B$5='[36]PV Calculator Data Summary'!$B$6:$AG$6)*($B$6='[36]PV Calculator Data Summary'!$B$4:$AG$4)*(DC$13='[36]PV Calculator Data Summary'!$B$7:$AG$7)*($K15='[36]PV Calculator Data Summary'!$A$8:$A$21)*'[36]PV Calculator Data Summary'!$B$8:$AG$21)</f>
        <v>54.559999999999995</v>
      </c>
      <c r="DD15" s="21">
        <f>SUMPRODUCT(($B$4='[36]PV Calculator Data Summary'!$B$5:$AG$5)*($B$5='[36]PV Calculator Data Summary'!$B$6:$AG$6)*($B$6='[36]PV Calculator Data Summary'!$B$4:$AG$4)*(DD$13='[36]PV Calculator Data Summary'!$B$7:$AG$7)*($K15='[36]PV Calculator Data Summary'!$A$8:$A$21)*'[36]PV Calculator Data Summary'!$B$8:$AG$21)</f>
        <v>31.639999999999997</v>
      </c>
      <c r="DE15" s="22">
        <f>SUMPRODUCT(($B$4='[36]PV Calculator Data Summary'!$B$5:$AG$5)*($B$5='[36]PV Calculator Data Summary'!$B$6:$AG$6)*($B$6='[36]PV Calculator Data Summary'!$B$4:$AG$4)*(DE$13='[36]PV Calculator Data Summary'!$B$7:$AG$7)*($K15='[36]PV Calculator Data Summary'!$A$8:$A$21)*'[36]PV Calculator Data Summary'!$B$8:$AG$21)</f>
        <v>32.749999999999993</v>
      </c>
      <c r="DG15" s="13" t="s">
        <v>16</v>
      </c>
      <c r="DH15" s="21">
        <v>0</v>
      </c>
      <c r="DI15" s="21">
        <v>0</v>
      </c>
      <c r="DJ15" s="22">
        <v>0</v>
      </c>
      <c r="DL15" s="13" t="s">
        <v>16</v>
      </c>
      <c r="DM15" s="21">
        <v>0</v>
      </c>
      <c r="DN15" s="21">
        <v>0</v>
      </c>
      <c r="DO15" s="22">
        <v>0</v>
      </c>
      <c r="DQ15" s="13" t="s">
        <v>16</v>
      </c>
      <c r="DR15" s="21">
        <v>0</v>
      </c>
      <c r="DS15" s="21">
        <v>0</v>
      </c>
      <c r="DT15" s="22">
        <v>0</v>
      </c>
      <c r="DV15" s="13" t="s">
        <v>16</v>
      </c>
      <c r="DW15" s="21">
        <v>0</v>
      </c>
      <c r="DX15" s="21">
        <v>0</v>
      </c>
      <c r="DY15" s="22">
        <v>0</v>
      </c>
      <c r="EA15" s="13" t="s">
        <v>16</v>
      </c>
      <c r="EB15" s="21">
        <v>0</v>
      </c>
      <c r="EC15" s="21">
        <v>0</v>
      </c>
      <c r="ED15" s="22">
        <v>0</v>
      </c>
      <c r="EF15" s="13" t="s">
        <v>16</v>
      </c>
      <c r="EG15" s="21">
        <v>0</v>
      </c>
      <c r="EH15" s="21">
        <v>0</v>
      </c>
      <c r="EI15" s="22">
        <v>0</v>
      </c>
      <c r="EK15" s="13" t="s">
        <v>16</v>
      </c>
      <c r="EL15" s="21">
        <v>0</v>
      </c>
      <c r="EM15" s="21">
        <v>0</v>
      </c>
      <c r="EN15" s="22">
        <v>0</v>
      </c>
      <c r="EP15" s="13" t="s">
        <v>16</v>
      </c>
      <c r="EQ15" s="21">
        <v>0</v>
      </c>
      <c r="ER15" s="21">
        <v>0</v>
      </c>
      <c r="ES15" s="22">
        <v>0</v>
      </c>
      <c r="EU15" s="13" t="s">
        <v>16</v>
      </c>
      <c r="EV15" s="21">
        <v>0</v>
      </c>
      <c r="EW15" s="21">
        <v>0</v>
      </c>
      <c r="EX15" s="22">
        <v>0</v>
      </c>
      <c r="EZ15" s="13" t="s">
        <v>16</v>
      </c>
      <c r="FA15" s="21">
        <v>0</v>
      </c>
      <c r="FB15" s="21">
        <v>0</v>
      </c>
      <c r="FC15" s="22">
        <v>0</v>
      </c>
      <c r="FE15" s="13" t="s">
        <v>16</v>
      </c>
      <c r="FF15" s="21">
        <v>0</v>
      </c>
      <c r="FG15" s="21">
        <v>0</v>
      </c>
      <c r="FH15" s="22">
        <v>0</v>
      </c>
      <c r="FJ15" s="13" t="s">
        <v>16</v>
      </c>
      <c r="FK15" s="21">
        <v>0</v>
      </c>
      <c r="FL15" s="21">
        <v>0</v>
      </c>
      <c r="FM15" s="22">
        <v>0</v>
      </c>
      <c r="FO15" s="13" t="s">
        <v>16</v>
      </c>
      <c r="FP15" s="21">
        <v>0</v>
      </c>
      <c r="FQ15" s="21">
        <v>0</v>
      </c>
      <c r="FR15" s="22">
        <v>0</v>
      </c>
      <c r="FT15" s="13" t="s">
        <v>16</v>
      </c>
      <c r="FU15" s="21">
        <v>0</v>
      </c>
      <c r="FV15" s="21">
        <v>0</v>
      </c>
      <c r="FW15" s="22">
        <v>0</v>
      </c>
      <c r="FY15" s="13" t="s">
        <v>16</v>
      </c>
      <c r="FZ15" s="21">
        <v>0</v>
      </c>
      <c r="GA15" s="21">
        <v>0</v>
      </c>
      <c r="GB15" s="22">
        <v>0</v>
      </c>
      <c r="GD15" s="13" t="s">
        <v>16</v>
      </c>
      <c r="GE15" s="21">
        <v>0</v>
      </c>
      <c r="GF15" s="21">
        <v>0</v>
      </c>
      <c r="GG15" s="22">
        <v>0</v>
      </c>
      <c r="GI15" s="13" t="s">
        <v>16</v>
      </c>
      <c r="GJ15" s="21">
        <v>0</v>
      </c>
      <c r="GK15" s="21">
        <v>0</v>
      </c>
      <c r="GL15" s="22">
        <v>0</v>
      </c>
      <c r="GN15" s="13" t="s">
        <v>16</v>
      </c>
      <c r="GO15" s="21">
        <v>0</v>
      </c>
      <c r="GP15" s="21">
        <v>0</v>
      </c>
      <c r="GQ15" s="22">
        <v>0</v>
      </c>
      <c r="GS15" s="13" t="s">
        <v>16</v>
      </c>
      <c r="GT15" s="21">
        <v>0</v>
      </c>
      <c r="GU15" s="21">
        <v>0</v>
      </c>
      <c r="GV15" s="22">
        <v>0</v>
      </c>
      <c r="GX15" s="13" t="s">
        <v>16</v>
      </c>
      <c r="GY15" s="21">
        <v>0</v>
      </c>
      <c r="GZ15" s="21">
        <v>0</v>
      </c>
      <c r="HA15" s="22">
        <v>0</v>
      </c>
      <c r="HC15" s="13" t="s">
        <v>16</v>
      </c>
      <c r="HD15" s="21">
        <v>0</v>
      </c>
      <c r="HE15" s="21">
        <v>0</v>
      </c>
      <c r="HF15" s="22">
        <v>0</v>
      </c>
      <c r="HH15" s="13" t="s">
        <v>16</v>
      </c>
      <c r="HI15" s="21">
        <v>0</v>
      </c>
      <c r="HJ15" s="21">
        <v>0</v>
      </c>
      <c r="HK15" s="22">
        <v>0</v>
      </c>
      <c r="HM15" s="13" t="s">
        <v>16</v>
      </c>
      <c r="HN15" s="21">
        <v>0</v>
      </c>
      <c r="HO15" s="21">
        <v>0</v>
      </c>
      <c r="HP15" s="22">
        <v>0</v>
      </c>
    </row>
    <row r="16" spans="1:224" x14ac:dyDescent="0.25">
      <c r="A16" s="13" t="s">
        <v>17</v>
      </c>
      <c r="B16" s="21">
        <f t="shared" si="3"/>
        <v>836.09999999999991</v>
      </c>
      <c r="C16" s="21">
        <f t="shared" si="2"/>
        <v>596.96999999999991</v>
      </c>
      <c r="D16" s="22">
        <f t="shared" si="2"/>
        <v>611.15</v>
      </c>
      <c r="F16" s="13" t="s">
        <v>17</v>
      </c>
      <c r="G16" s="21">
        <f>SUMPRODUCT(($B$4='[17]Calculator Data Summary'!$B$5:$AG$5)*($B$5='[17]Calculator Data Summary'!$B$6:$AG$6)*($B$6='[17]Calculator Data Summary'!$B$4:$AG$4)*(G$13='[17]Calculator Data Summary'!$B$7:$AG$7)*($K16='[17]Calculator Data Summary'!$A$8:$A$21)*'[17]Calculator Data Summary'!$B$8:$AG$21)</f>
        <v>23.24</v>
      </c>
      <c r="H16" s="21">
        <f>SUMPRODUCT(($B$4='[17]Calculator Data Summary'!$B$5:$AG$5)*($B$5='[17]Calculator Data Summary'!$B$6:$AG$6)*($B$6='[17]Calculator Data Summary'!$B$4:$AG$4)*(H$13='[17]Calculator Data Summary'!$B$7:$AG$7)*($K16='[17]Calculator Data Summary'!$A$8:$A$21)*'[17]Calculator Data Summary'!$B$8:$AG$21)</f>
        <v>17.309999999999999</v>
      </c>
      <c r="I16" s="22">
        <f>SUMPRODUCT(($B$4='[17]Calculator Data Summary'!$B$5:$AG$5)*($B$5='[17]Calculator Data Summary'!$B$6:$AG$6)*($B$6='[17]Calculator Data Summary'!$B$4:$AG$4)*(I$13='[17]Calculator Data Summary'!$B$7:$AG$7)*($K16='[17]Calculator Data Summary'!$A$8:$A$21)*'[17]Calculator Data Summary'!$B$8:$AG$21)</f>
        <v>18.41</v>
      </c>
      <c r="K16" s="13" t="s">
        <v>17</v>
      </c>
      <c r="L16" s="21">
        <f>SUMPRODUCT(($B$4='[18]Calculator Data Summary'!$B$5:$AG$5)*($B$5='[18]Calculator Data Summary'!$B$6:$AG$6)*($B$6='[18]Calculator Data Summary'!$B$4:$AG$4)*(L$13='[18]Calculator Data Summary'!$B$7:$AG$7)*($K16='[18]Calculator Data Summary'!$A$8:$A$21)*'[18]Calculator Data Summary'!$B$8:$AG$21)</f>
        <v>53.82</v>
      </c>
      <c r="M16" s="21">
        <f>SUMPRODUCT(($B$4='[18]Calculator Data Summary'!$B$5:$AG$5)*($B$5='[18]Calculator Data Summary'!$B$6:$AG$6)*($B$6='[18]Calculator Data Summary'!$B$4:$AG$4)*(M$13='[18]Calculator Data Summary'!$B$7:$AG$7)*($K16='[18]Calculator Data Summary'!$A$8:$A$21)*'[18]Calculator Data Summary'!$B$8:$AG$21)</f>
        <v>34.92</v>
      </c>
      <c r="N16" s="22">
        <f>SUMPRODUCT(($B$4='[18]Calculator Data Summary'!$B$5:$AG$5)*($B$5='[18]Calculator Data Summary'!$B$6:$AG$6)*($B$6='[18]Calculator Data Summary'!$B$4:$AG$4)*(N$13='[18]Calculator Data Summary'!$B$7:$AG$7)*($K16='[18]Calculator Data Summary'!$A$8:$A$21)*'[18]Calculator Data Summary'!$B$8:$AG$21)</f>
        <v>36.349999999999994</v>
      </c>
      <c r="P16" s="13" t="s">
        <v>17</v>
      </c>
      <c r="Q16" s="21">
        <f>SUMPRODUCT(($B$4='[19]Calculator Data Summary'!$B$5:$AG$5)*($B$5='[19]Calculator Data Summary'!$B$6:$AG$6)*($B$6='[19]Calculator Data Summary'!$B$4:$AG$4)*(Q$13='[19]Calculator Data Summary'!$B$7:$AG$7)*($K16='[19]Calculator Data Summary'!$A$8:$A$21)*'[19]Calculator Data Summary'!$B$8:$AG$21)</f>
        <v>59.24</v>
      </c>
      <c r="R16" s="21">
        <f>SUMPRODUCT(($B$4='[19]Calculator Data Summary'!$B$5:$AG$5)*($B$5='[19]Calculator Data Summary'!$B$6:$AG$6)*($B$6='[19]Calculator Data Summary'!$B$4:$AG$4)*(R$13='[19]Calculator Data Summary'!$B$7:$AG$7)*($K16='[19]Calculator Data Summary'!$A$8:$A$21)*'[19]Calculator Data Summary'!$B$8:$AG$21)</f>
        <v>36.269999999999996</v>
      </c>
      <c r="S16" s="22">
        <f>SUMPRODUCT(($B$4='[19]Calculator Data Summary'!$B$5:$AG$5)*($B$5='[19]Calculator Data Summary'!$B$6:$AG$6)*($B$6='[19]Calculator Data Summary'!$B$4:$AG$4)*(S$13='[19]Calculator Data Summary'!$B$7:$AG$7)*($K16='[19]Calculator Data Summary'!$A$8:$A$21)*'[19]Calculator Data Summary'!$B$8:$AG$21)</f>
        <v>38.840000000000003</v>
      </c>
      <c r="U16" s="13" t="s">
        <v>17</v>
      </c>
      <c r="V16" s="21">
        <f>SUMPRODUCT(($B$4='[20]Calculator Data Summary'!$B$5:$AG$5)*($B$5='[20]Calculator Data Summary'!$B$6:$AG$6)*($B$6='[20]Calculator Data Summary'!$B$4:$AG$4)*(V$13='[20]Calculator Data Summary'!$B$7:$AG$7)*($K16='[20]Calculator Data Summary'!$A$8:$A$21)*'[20]Calculator Data Summary'!$B$8:$AG$21)</f>
        <v>18.320000000000004</v>
      </c>
      <c r="W16" s="21">
        <f>SUMPRODUCT(($B$4='[20]Calculator Data Summary'!$B$5:$AG$5)*($B$5='[20]Calculator Data Summary'!$B$6:$AG$6)*($B$6='[20]Calculator Data Summary'!$B$4:$AG$4)*(W$13='[20]Calculator Data Summary'!$B$7:$AG$7)*($K16='[20]Calculator Data Summary'!$A$8:$A$21)*'[20]Calculator Data Summary'!$B$8:$AG$21)</f>
        <v>16.290000000000003</v>
      </c>
      <c r="X16" s="22">
        <f>SUMPRODUCT(($B$4='[20]Calculator Data Summary'!$B$5:$AG$5)*($B$5='[20]Calculator Data Summary'!$B$6:$AG$6)*($B$6='[20]Calculator Data Summary'!$B$4:$AG$4)*(X$13='[20]Calculator Data Summary'!$B$7:$AG$7)*($K16='[20]Calculator Data Summary'!$A$8:$A$21)*'[20]Calculator Data Summary'!$B$8:$AG$21)</f>
        <v>17.459999999999997</v>
      </c>
      <c r="Z16" s="13" t="s">
        <v>17</v>
      </c>
      <c r="AA16" s="21">
        <f>SUMPRODUCT(($B$4='[21]Calculator Data Summary'!$B$5:$AG$5)*($B$5='[21]Calculator Data Summary'!$B$6:$AG$6)*($B$6='[21]Calculator Data Summary'!$B$4:$AG$4)*(AA$13='[21]Calculator Data Summary'!$B$7:$AG$7)*($K16='[21]Calculator Data Summary'!$A$8:$A$21)*'[21]Calculator Data Summary'!$B$8:$AG$21)</f>
        <v>51.760000000000005</v>
      </c>
      <c r="AB16" s="21">
        <f>SUMPRODUCT(($B$4='[21]Calculator Data Summary'!$B$5:$AG$5)*($B$5='[21]Calculator Data Summary'!$B$6:$AG$6)*($B$6='[21]Calculator Data Summary'!$B$4:$AG$4)*(AB$13='[21]Calculator Data Summary'!$B$7:$AG$7)*($K16='[21]Calculator Data Summary'!$A$8:$A$21)*'[21]Calculator Data Summary'!$B$8:$AG$21)</f>
        <v>41.730000000000004</v>
      </c>
      <c r="AC16" s="22">
        <f>SUMPRODUCT(($B$4='[21]Calculator Data Summary'!$B$5:$AG$5)*($B$5='[21]Calculator Data Summary'!$B$6:$AG$6)*($B$6='[21]Calculator Data Summary'!$B$4:$AG$4)*(AC$13='[21]Calculator Data Summary'!$B$7:$AG$7)*($K16='[21]Calculator Data Summary'!$A$8:$A$21)*'[21]Calculator Data Summary'!$B$8:$AG$21)</f>
        <v>38.72</v>
      </c>
      <c r="AE16" s="13" t="s">
        <v>17</v>
      </c>
      <c r="AF16" s="21">
        <f>SUMPRODUCT(($B$4='[22]Calculator Data Summary'!$B$5:$AG$5)*($B$5='[22]Calculator Data Summary'!$B$6:$AG$6)*($B$6='[22]Calculator Data Summary'!$B$4:$AG$4)*(AF$13='[22]Calculator Data Summary'!$B$7:$AG$7)*($K16='[22]Calculator Data Summary'!$A$8:$A$21)*'[22]Calculator Data Summary'!$B$8:$AG$21)</f>
        <v>35.850000000000009</v>
      </c>
      <c r="AG16" s="21">
        <f>SUMPRODUCT(($B$4='[22]Calculator Data Summary'!$B$5:$AG$5)*($B$5='[22]Calculator Data Summary'!$B$6:$AG$6)*($B$6='[22]Calculator Data Summary'!$B$4:$AG$4)*(AG$13='[22]Calculator Data Summary'!$B$7:$AG$7)*($K16='[22]Calculator Data Summary'!$A$8:$A$21)*'[22]Calculator Data Summary'!$B$8:$AG$21)</f>
        <v>27.249999999999996</v>
      </c>
      <c r="AH16" s="22">
        <f>SUMPRODUCT(($B$4='[22]Calculator Data Summary'!$B$5:$AG$5)*($B$5='[22]Calculator Data Summary'!$B$6:$AG$6)*($B$6='[22]Calculator Data Summary'!$B$4:$AG$4)*(AH$13='[22]Calculator Data Summary'!$B$7:$AG$7)*($K16='[22]Calculator Data Summary'!$A$8:$A$21)*'[22]Calculator Data Summary'!$B$8:$AG$21)</f>
        <v>25.44</v>
      </c>
      <c r="AJ16" s="13" t="s">
        <v>17</v>
      </c>
      <c r="AK16" s="21">
        <f>SUMPRODUCT(($B$4='[23]Calculator Data Summary'!$B$5:$AG$5)*($B$5='[23]Calculator Data Summary'!$B$6:$AG$6)*($B$6='[23]Calculator Data Summary'!$B$4:$AG$4)*(AK$13='[23]Calculator Data Summary'!$B$7:$AG$7)*($K16='[23]Calculator Data Summary'!$A$8:$A$21)*'[23]Calculator Data Summary'!$B$8:$AG$21)</f>
        <v>42.02</v>
      </c>
      <c r="AL16" s="21">
        <f>SUMPRODUCT(($B$4='[23]Calculator Data Summary'!$B$5:$AG$5)*($B$5='[23]Calculator Data Summary'!$B$6:$AG$6)*($B$6='[23]Calculator Data Summary'!$B$4:$AG$4)*(AL$13='[23]Calculator Data Summary'!$B$7:$AG$7)*($K16='[23]Calculator Data Summary'!$A$8:$A$21)*'[23]Calculator Data Summary'!$B$8:$AG$21)</f>
        <v>28.200000000000003</v>
      </c>
      <c r="AM16" s="22">
        <f>SUMPRODUCT(($B$4='[23]Calculator Data Summary'!$B$5:$AG$5)*($B$5='[23]Calculator Data Summary'!$B$6:$AG$6)*($B$6='[23]Calculator Data Summary'!$B$4:$AG$4)*(AM$13='[23]Calculator Data Summary'!$B$7:$AG$7)*($K16='[23]Calculator Data Summary'!$A$8:$A$21)*'[23]Calculator Data Summary'!$B$8:$AG$21)</f>
        <v>29.2</v>
      </c>
      <c r="AO16" s="13" t="s">
        <v>17</v>
      </c>
      <c r="AP16" s="21">
        <f>SUMPRODUCT(($B$4='[24]Calculator Data Summary'!$B$5:$AG$5)*($B$5='[24]Calculator Data Summary'!$B$6:$AG$6)*($B$6='[24]Calculator Data Summary'!$B$4:$AG$4)*(AP$13='[24]Calculator Data Summary'!$B$7:$AG$7)*($K16='[24]Calculator Data Summary'!$A$8:$A$21)*'[24]Calculator Data Summary'!$B$8:$AG$21)</f>
        <v>36.75</v>
      </c>
      <c r="AQ16" s="21">
        <f>SUMPRODUCT(($B$4='[24]Calculator Data Summary'!$B$5:$AG$5)*($B$5='[24]Calculator Data Summary'!$B$6:$AG$6)*($B$6='[24]Calculator Data Summary'!$B$4:$AG$4)*(AQ$13='[24]Calculator Data Summary'!$B$7:$AG$7)*($K16='[24]Calculator Data Summary'!$A$8:$A$21)*'[24]Calculator Data Summary'!$B$8:$AG$21)</f>
        <v>24.2</v>
      </c>
      <c r="AR16" s="22">
        <f>SUMPRODUCT(($B$4='[24]Calculator Data Summary'!$B$5:$AG$5)*($B$5='[24]Calculator Data Summary'!$B$6:$AG$6)*($B$6='[24]Calculator Data Summary'!$B$4:$AG$4)*(AR$13='[24]Calculator Data Summary'!$B$7:$AG$7)*($K16='[24]Calculator Data Summary'!$A$8:$A$21)*'[24]Calculator Data Summary'!$B$8:$AG$21)</f>
        <v>25.44</v>
      </c>
      <c r="AT16" s="13" t="s">
        <v>17</v>
      </c>
      <c r="AU16" s="21">
        <f>SUMPRODUCT(($B$4='[25]Calculator Data Summary'!$B$5:$AG$5)*($B$5='[25]Calculator Data Summary'!$B$6:$AG$6)*($B$6='[25]Calculator Data Summary'!$B$4:$AG$4)*(AU$13='[25]Calculator Data Summary'!$B$7:$AG$7)*($K16='[25]Calculator Data Summary'!$A$8:$A$21)*'[25]Calculator Data Summary'!$B$8:$AG$21)</f>
        <v>80.64</v>
      </c>
      <c r="AV16" s="21">
        <f>SUMPRODUCT(($B$4='[25]Calculator Data Summary'!$B$5:$AG$5)*($B$5='[25]Calculator Data Summary'!$B$6:$AG$6)*($B$6='[25]Calculator Data Summary'!$B$4:$AG$4)*(AV$13='[25]Calculator Data Summary'!$B$7:$AG$7)*($K16='[25]Calculator Data Summary'!$A$8:$A$21)*'[25]Calculator Data Summary'!$B$8:$AG$21)</f>
        <v>62.929999999999993</v>
      </c>
      <c r="AW16" s="22">
        <f>SUMPRODUCT(($B$4='[25]Calculator Data Summary'!$B$5:$AG$5)*($B$5='[25]Calculator Data Summary'!$B$6:$AG$6)*($B$6='[25]Calculator Data Summary'!$B$4:$AG$4)*(AW$13='[25]Calculator Data Summary'!$B$7:$AG$7)*($K16='[25]Calculator Data Summary'!$A$8:$A$21)*'[25]Calculator Data Summary'!$B$8:$AG$21)</f>
        <v>64.759999999999991</v>
      </c>
      <c r="AY16" s="13" t="s">
        <v>17</v>
      </c>
      <c r="AZ16" s="21">
        <f>SUMPRODUCT(($B$4='[26]Calculator Data Summary'!$B$5:$AG$5)*($B$5='[26]Calculator Data Summary'!$B$6:$AG$6)*($B$6='[26]Calculator Data Summary'!$B$4:$AG$4)*(AZ$13='[26]Calculator Data Summary'!$B$7:$AG$7)*($K16='[26]Calculator Data Summary'!$A$8:$A$21)*'[26]Calculator Data Summary'!$B$8:$AG$21)</f>
        <v>41.459999999999994</v>
      </c>
      <c r="BA16" s="21">
        <f>SUMPRODUCT(($B$4='[26]Calculator Data Summary'!$B$5:$AG$5)*($B$5='[26]Calculator Data Summary'!$B$6:$AG$6)*($B$6='[26]Calculator Data Summary'!$B$4:$AG$4)*(BA$13='[26]Calculator Data Summary'!$B$7:$AG$7)*($K16='[26]Calculator Data Summary'!$A$8:$A$21)*'[26]Calculator Data Summary'!$B$8:$AG$21)</f>
        <v>31.419999999999998</v>
      </c>
      <c r="BB16" s="22">
        <f>SUMPRODUCT(($B$4='[26]Calculator Data Summary'!$B$5:$AG$5)*($B$5='[26]Calculator Data Summary'!$B$6:$AG$6)*($B$6='[26]Calculator Data Summary'!$B$4:$AG$4)*(BB$13='[26]Calculator Data Summary'!$B$7:$AG$7)*($K16='[26]Calculator Data Summary'!$A$8:$A$21)*'[26]Calculator Data Summary'!$B$8:$AG$21)</f>
        <v>29.15</v>
      </c>
      <c r="BD16" s="13" t="s">
        <v>17</v>
      </c>
      <c r="BE16" s="21">
        <f>SUMPRODUCT(($B$4='[27]Calculator Data Summary'!$B$5:$AG$5)*($B$5='[27]Calculator Data Summary'!$B$6:$AG$6)*($B$6='[27]Calculator Data Summary'!$B$4:$AG$4)*(BE$13='[27]Calculator Data Summary'!$B$7:$AG$7)*($K16='[27]Calculator Data Summary'!$A$8:$A$21)*'[27]Calculator Data Summary'!$B$8:$AG$21)</f>
        <v>49.63</v>
      </c>
      <c r="BF16" s="21">
        <f>SUMPRODUCT(($B$4='[27]Calculator Data Summary'!$B$5:$AG$5)*($B$5='[27]Calculator Data Summary'!$B$6:$AG$6)*($B$6='[27]Calculator Data Summary'!$B$4:$AG$4)*(BF$13='[27]Calculator Data Summary'!$B$7:$AG$7)*($K16='[27]Calculator Data Summary'!$A$8:$A$21)*'[27]Calculator Data Summary'!$B$8:$AG$21)</f>
        <v>31.049999999999997</v>
      </c>
      <c r="BG16" s="22">
        <f>SUMPRODUCT(($B$4='[27]Calculator Data Summary'!$B$5:$AG$5)*($B$5='[27]Calculator Data Summary'!$B$6:$AG$6)*($B$6='[27]Calculator Data Summary'!$B$4:$AG$4)*(BG$13='[27]Calculator Data Summary'!$B$7:$AG$7)*($K16='[27]Calculator Data Summary'!$A$8:$A$21)*'[27]Calculator Data Summary'!$B$8:$AG$21)</f>
        <v>33.770000000000003</v>
      </c>
      <c r="BI16" s="13" t="s">
        <v>17</v>
      </c>
      <c r="BJ16" s="21">
        <f>SUMPRODUCT(($B$4='[28]Calculator Data Summary'!$B$5:$AG$5)*($B$5='[28]Calculator Data Summary'!$B$6:$AG$6)*($B$6='[28]Calculator Data Summary'!$B$4:$AG$4)*(BJ$13='[28]Calculator Data Summary'!$B$7:$AG$7)*($K16='[28]Calculator Data Summary'!$A$8:$A$21)*'[28]Calculator Data Summary'!$B$8:$AG$21)</f>
        <v>30.690000000000005</v>
      </c>
      <c r="BK16" s="21">
        <f>SUMPRODUCT(($B$4='[28]Calculator Data Summary'!$B$5:$AG$5)*($B$5='[28]Calculator Data Summary'!$B$6:$AG$6)*($B$6='[28]Calculator Data Summary'!$B$4:$AG$4)*(BK$13='[28]Calculator Data Summary'!$B$7:$AG$7)*($K16='[28]Calculator Data Summary'!$A$8:$A$21)*'[28]Calculator Data Summary'!$B$8:$AG$21)</f>
        <v>24.96</v>
      </c>
      <c r="BL16" s="22">
        <f>SUMPRODUCT(($B$4='[28]Calculator Data Summary'!$B$5:$AG$5)*($B$5='[28]Calculator Data Summary'!$B$6:$AG$6)*($B$6='[28]Calculator Data Summary'!$B$4:$AG$4)*(BL$13='[28]Calculator Data Summary'!$B$7:$AG$7)*($K16='[28]Calculator Data Summary'!$A$8:$A$21)*'[28]Calculator Data Summary'!$B$8:$AG$21)</f>
        <v>26.300000000000004</v>
      </c>
      <c r="BN16" s="13" t="s">
        <v>17</v>
      </c>
      <c r="BO16" s="21">
        <f>SUMPRODUCT(($B$4='[29]Calculator Data Summary'!$B$5:$AG$5)*($B$5='[29]Calculator Data Summary'!$B$6:$AG$6)*($B$6='[29]Calculator Data Summary'!$B$4:$AG$4)*(BO$13='[29]Calculator Data Summary'!$B$7:$AG$7)*($K16='[29]Calculator Data Summary'!$A$8:$A$21)*'[29]Calculator Data Summary'!$B$8:$AG$21)</f>
        <v>31.229999999999997</v>
      </c>
      <c r="BP16" s="21">
        <f>SUMPRODUCT(($B$4='[29]Calculator Data Summary'!$B$5:$AG$5)*($B$5='[29]Calculator Data Summary'!$B$6:$AG$6)*($B$6='[29]Calculator Data Summary'!$B$4:$AG$4)*(BP$13='[29]Calculator Data Summary'!$B$7:$AG$7)*($K16='[29]Calculator Data Summary'!$A$8:$A$21)*'[29]Calculator Data Summary'!$B$8:$AG$21)</f>
        <v>24.750000000000004</v>
      </c>
      <c r="BQ16" s="22">
        <f>SUMPRODUCT(($B$4='[29]Calculator Data Summary'!$B$5:$AG$5)*($B$5='[29]Calculator Data Summary'!$B$6:$AG$6)*($B$6='[29]Calculator Data Summary'!$B$4:$AG$4)*(BQ$13='[29]Calculator Data Summary'!$B$7:$AG$7)*($K16='[29]Calculator Data Summary'!$A$8:$A$21)*'[29]Calculator Data Summary'!$B$8:$AG$21)</f>
        <v>25.910000000000004</v>
      </c>
      <c r="BS16" s="13" t="s">
        <v>17</v>
      </c>
      <c r="BT16" s="21">
        <f>SUMPRODUCT(($B$4='[30]Calculator Data Summary'!$B$5:$AG$5)*($B$5='[30]Calculator Data Summary'!$B$6:$AG$6)*($B$6='[30]Calculator Data Summary'!$B$4:$AG$4)*(BT$13='[30]Calculator Data Summary'!$B$7:$AG$7)*($K16='[30]Calculator Data Summary'!$A$8:$A$21)*'[30]Calculator Data Summary'!$B$8:$AG$21)</f>
        <v>28.42</v>
      </c>
      <c r="BU16" s="21">
        <f>SUMPRODUCT(($B$4='[30]Calculator Data Summary'!$B$5:$AG$5)*($B$5='[30]Calculator Data Summary'!$B$6:$AG$6)*($B$6='[30]Calculator Data Summary'!$B$4:$AG$4)*(BU$13='[30]Calculator Data Summary'!$B$7:$AG$7)*($K16='[30]Calculator Data Summary'!$A$8:$A$21)*'[30]Calculator Data Summary'!$B$8:$AG$21)</f>
        <v>24.150000000000002</v>
      </c>
      <c r="BV16" s="22">
        <f>SUMPRODUCT(($B$4='[30]Calculator Data Summary'!$B$5:$AG$5)*($B$5='[30]Calculator Data Summary'!$B$6:$AG$6)*($B$6='[30]Calculator Data Summary'!$B$4:$AG$4)*(BV$13='[30]Calculator Data Summary'!$B$7:$AG$7)*($K16='[30]Calculator Data Summary'!$A$8:$A$21)*'[30]Calculator Data Summary'!$B$8:$AG$21)</f>
        <v>25.41</v>
      </c>
      <c r="BX16" s="13" t="s">
        <v>17</v>
      </c>
      <c r="BY16" s="21">
        <f>SUMPRODUCT(($B$4='[31]Calculator Data Summary'!$B$5:$AG$5)*($B$5='[31]Calculator Data Summary'!$B$6:$AG$6)*($B$6='[31]Calculator Data Summary'!$B$4:$AG$4)*(BY$13='[31]Calculator Data Summary'!$B$7:$AG$7)*($K16='[31]Calculator Data Summary'!$A$8:$A$21)*'[31]Calculator Data Summary'!$B$8:$AG$21)</f>
        <v>23.990000000000002</v>
      </c>
      <c r="BZ16" s="21">
        <f>SUMPRODUCT(($B$4='[31]Calculator Data Summary'!$B$5:$AG$5)*($B$5='[31]Calculator Data Summary'!$B$6:$AG$6)*($B$6='[31]Calculator Data Summary'!$B$4:$AG$4)*(BZ$13='[31]Calculator Data Summary'!$B$7:$AG$7)*($K16='[31]Calculator Data Summary'!$A$8:$A$21)*'[31]Calculator Data Summary'!$B$8:$AG$21)</f>
        <v>17.149999999999999</v>
      </c>
      <c r="CA16" s="22">
        <f>SUMPRODUCT(($B$4='[31]Calculator Data Summary'!$B$5:$AG$5)*($B$5='[31]Calculator Data Summary'!$B$6:$AG$6)*($B$6='[31]Calculator Data Summary'!$B$4:$AG$4)*(CA$13='[31]Calculator Data Summary'!$B$7:$AG$7)*($K16='[31]Calculator Data Summary'!$A$8:$A$21)*'[31]Calculator Data Summary'!$B$8:$AG$21)</f>
        <v>17.869999999999997</v>
      </c>
      <c r="CC16" s="13" t="s">
        <v>17</v>
      </c>
      <c r="CD16" s="21">
        <f>SUMPRODUCT(($B$4='[32]Calculator Data Summary'!$B$5:$AG$5)*($B$5='[32]Calculator Data Summary'!$B$6:$AG$6)*($B$6='[32]Calculator Data Summary'!$B$4:$AG$4)*(CD$13='[32]Calculator Data Summary'!$B$7:$AG$7)*($K16='[32]Calculator Data Summary'!$A$8:$A$21)*'[32]Calculator Data Summary'!$B$8:$AG$21)</f>
        <v>35.140000000000008</v>
      </c>
      <c r="CE16" s="21">
        <f>SUMPRODUCT(($B$4='[32]Calculator Data Summary'!$B$5:$AG$5)*($B$5='[32]Calculator Data Summary'!$B$6:$AG$6)*($B$6='[32]Calculator Data Summary'!$B$4:$AG$4)*(CE$13='[32]Calculator Data Summary'!$B$7:$AG$7)*($K16='[32]Calculator Data Summary'!$A$8:$A$21)*'[32]Calculator Data Summary'!$B$8:$AG$21)</f>
        <v>26.39</v>
      </c>
      <c r="CF16" s="22">
        <f>SUMPRODUCT(($B$4='[32]Calculator Data Summary'!$B$5:$AG$5)*($B$5='[32]Calculator Data Summary'!$B$6:$AG$6)*($B$6='[32]Calculator Data Summary'!$B$4:$AG$4)*(CF$13='[32]Calculator Data Summary'!$B$7:$AG$7)*($K16='[32]Calculator Data Summary'!$A$8:$A$21)*'[32]Calculator Data Summary'!$B$8:$AG$21)</f>
        <v>27.97</v>
      </c>
      <c r="CH16" s="13" t="s">
        <v>17</v>
      </c>
      <c r="CI16" s="21">
        <f>SUMPRODUCT(($B$4='[33]Calculator Data Summary'!$B$5:$AG$5)*($B$5='[33]Calculator Data Summary'!$B$6:$AG$6)*($B$6='[33]Calculator Data Summary'!$B$4:$AG$4)*(CI$13='[33]Calculator Data Summary'!$B$7:$AG$7)*($K16='[33]Calculator Data Summary'!$A$8:$A$21)*'[33]Calculator Data Summary'!$B$8:$AG$21)</f>
        <v>13.950000000000001</v>
      </c>
      <c r="CJ16" s="21">
        <f>SUMPRODUCT(($B$4='[33]Calculator Data Summary'!$B$5:$AG$5)*($B$5='[33]Calculator Data Summary'!$B$6:$AG$6)*($B$6='[33]Calculator Data Summary'!$B$4:$AG$4)*(CJ$13='[33]Calculator Data Summary'!$B$7:$AG$7)*($K16='[33]Calculator Data Summary'!$A$8:$A$21)*'[33]Calculator Data Summary'!$B$8:$AG$21)</f>
        <v>10.690000000000001</v>
      </c>
      <c r="CK16" s="22">
        <f>SUMPRODUCT(($B$4='[33]Calculator Data Summary'!$B$5:$AG$5)*($B$5='[33]Calculator Data Summary'!$B$6:$AG$6)*($B$6='[33]Calculator Data Summary'!$B$4:$AG$4)*(CK$13='[33]Calculator Data Summary'!$B$7:$AG$7)*($K16='[33]Calculator Data Summary'!$A$8:$A$21)*'[33]Calculator Data Summary'!$B$8:$AG$21)</f>
        <v>11.289999999999997</v>
      </c>
      <c r="CM16" s="13" t="s">
        <v>17</v>
      </c>
      <c r="CN16" s="21">
        <f>SUMPRODUCT(($B$4='[34]Calculator Data Summary'!$B$5:$AG$5)*($B$5='[34]Calculator Data Summary'!$B$6:$AG$6)*($B$6='[34]Calculator Data Summary'!$B$4:$AG$4)*(CN$13='[34]Calculator Data Summary'!$B$7:$AG$7)*($K16='[34]Calculator Data Summary'!$A$8:$A$21)*'[34]Calculator Data Summary'!$B$8:$AG$21)</f>
        <v>40.349999999999994</v>
      </c>
      <c r="CO16" s="21">
        <f>SUMPRODUCT(($B$4='[34]Calculator Data Summary'!$B$5:$AG$5)*($B$5='[34]Calculator Data Summary'!$B$6:$AG$6)*($B$6='[34]Calculator Data Summary'!$B$4:$AG$4)*(CO$13='[34]Calculator Data Summary'!$B$7:$AG$7)*($K16='[34]Calculator Data Summary'!$A$8:$A$21)*'[34]Calculator Data Summary'!$B$8:$AG$21)</f>
        <v>29.259999999999998</v>
      </c>
      <c r="CP16" s="22">
        <f>SUMPRODUCT(($B$4='[34]Calculator Data Summary'!$B$5:$AG$5)*($B$5='[34]Calculator Data Summary'!$B$6:$AG$6)*($B$6='[34]Calculator Data Summary'!$B$4:$AG$4)*(CP$13='[34]Calculator Data Summary'!$B$7:$AG$7)*($K16='[34]Calculator Data Summary'!$A$8:$A$21)*'[34]Calculator Data Summary'!$B$8:$AG$21)</f>
        <v>30.200000000000003</v>
      </c>
      <c r="CR16" s="13" t="s">
        <v>17</v>
      </c>
      <c r="CS16" s="21">
        <f>SUMPRODUCT(($B$4='[35]Calculator Data Summary'!$B$5:$AG$5)*($B$5='[35]Calculator Data Summary'!$B$6:$AG$6)*($B$6='[35]Calculator Data Summary'!$B$4:$AG$4)*(CS$13='[35]Calculator Data Summary'!$B$7:$AG$7)*($K16='[35]Calculator Data Summary'!$A$8:$A$21)*'[35]Calculator Data Summary'!$B$8:$AG$21)</f>
        <v>42.18</v>
      </c>
      <c r="CT16" s="21">
        <f>SUMPRODUCT(($B$4='[35]Calculator Data Summary'!$B$5:$AG$5)*($B$5='[35]Calculator Data Summary'!$B$6:$AG$6)*($B$6='[35]Calculator Data Summary'!$B$4:$AG$4)*(CT$13='[35]Calculator Data Summary'!$B$7:$AG$7)*($K16='[35]Calculator Data Summary'!$A$8:$A$21)*'[35]Calculator Data Summary'!$B$8:$AG$21)</f>
        <v>31.870000000000005</v>
      </c>
      <c r="CU16" s="22">
        <f>SUMPRODUCT(($B$4='[35]Calculator Data Summary'!$B$5:$AG$5)*($B$5='[35]Calculator Data Summary'!$B$6:$AG$6)*($B$6='[35]Calculator Data Summary'!$B$4:$AG$4)*(CU$13='[35]Calculator Data Summary'!$B$7:$AG$7)*($K16='[35]Calculator Data Summary'!$A$8:$A$21)*'[35]Calculator Data Summary'!$B$8:$AG$21)</f>
        <v>30.170000000000005</v>
      </c>
      <c r="CW16" s="13" t="s">
        <v>17</v>
      </c>
      <c r="CX16" s="21">
        <f>SUMPRODUCT(($B$4='[36]AV Calculator Data Summary'!$B$5:$AG$5)*($B$5='[36]AV Calculator Data Summary'!$B$6:$AG$6)*($B$6='[36]AV Calculator Data Summary'!$B$4:$AG$4)*(CX$13='[36]AV Calculator Data Summary'!$B$7:$AG$7)*($K16='[36]AV Calculator Data Summary'!$A$8:$A$21)*'[36]AV Calculator Data Summary'!$B$8:$AG$21)</f>
        <v>42.86</v>
      </c>
      <c r="CY16" s="21">
        <f>SUMPRODUCT(($B$4='[36]AV Calculator Data Summary'!$B$5:$AG$5)*($B$5='[36]AV Calculator Data Summary'!$B$6:$AG$6)*($B$6='[36]AV Calculator Data Summary'!$B$4:$AG$4)*(CY$13='[36]AV Calculator Data Summary'!$B$7:$AG$7)*($K16='[36]AV Calculator Data Summary'!$A$8:$A$21)*'[36]AV Calculator Data Summary'!$B$8:$AG$21)</f>
        <v>24.54</v>
      </c>
      <c r="CZ16" s="22">
        <f>SUMPRODUCT(($B$4='[36]AV Calculator Data Summary'!$B$5:$AG$5)*($B$5='[36]AV Calculator Data Summary'!$B$6:$AG$6)*($B$6='[36]AV Calculator Data Summary'!$B$4:$AG$4)*(CZ$13='[36]AV Calculator Data Summary'!$B$7:$AG$7)*($K16='[36]AV Calculator Data Summary'!$A$8:$A$21)*'[36]AV Calculator Data Summary'!$B$8:$AG$21)</f>
        <v>25.739999999999995</v>
      </c>
      <c r="DB16" s="13" t="s">
        <v>17</v>
      </c>
      <c r="DC16" s="21">
        <f>SUMPRODUCT(($B$4='[36]PV Calculator Data Summary'!$B$5:$AG$5)*($B$5='[36]PV Calculator Data Summary'!$B$6:$AG$6)*($B$6='[36]PV Calculator Data Summary'!$B$4:$AG$4)*(DC$13='[36]PV Calculator Data Summary'!$B$7:$AG$7)*($K16='[36]PV Calculator Data Summary'!$A$8:$A$21)*'[36]PV Calculator Data Summary'!$B$8:$AG$21)</f>
        <v>54.559999999999995</v>
      </c>
      <c r="DD16" s="21">
        <f>SUMPRODUCT(($B$4='[36]PV Calculator Data Summary'!$B$5:$AG$5)*($B$5='[36]PV Calculator Data Summary'!$B$6:$AG$6)*($B$6='[36]PV Calculator Data Summary'!$B$4:$AG$4)*(DD$13='[36]PV Calculator Data Summary'!$B$7:$AG$7)*($K16='[36]PV Calculator Data Summary'!$A$8:$A$21)*'[36]PV Calculator Data Summary'!$B$8:$AG$21)</f>
        <v>31.639999999999997</v>
      </c>
      <c r="DE16" s="22">
        <f>SUMPRODUCT(($B$4='[36]PV Calculator Data Summary'!$B$5:$AG$5)*($B$5='[36]PV Calculator Data Summary'!$B$6:$AG$6)*($B$6='[36]PV Calculator Data Summary'!$B$4:$AG$4)*(DE$13='[36]PV Calculator Data Summary'!$B$7:$AG$7)*($K16='[36]PV Calculator Data Summary'!$A$8:$A$21)*'[36]PV Calculator Data Summary'!$B$8:$AG$21)</f>
        <v>32.749999999999993</v>
      </c>
      <c r="DG16" s="13" t="s">
        <v>17</v>
      </c>
      <c r="DH16" s="21">
        <v>0</v>
      </c>
      <c r="DI16" s="21">
        <v>0</v>
      </c>
      <c r="DJ16" s="22">
        <v>0</v>
      </c>
      <c r="DL16" s="13" t="s">
        <v>17</v>
      </c>
      <c r="DM16" s="21">
        <v>0</v>
      </c>
      <c r="DN16" s="21">
        <v>0</v>
      </c>
      <c r="DO16" s="22">
        <v>0</v>
      </c>
      <c r="DQ16" s="13" t="s">
        <v>17</v>
      </c>
      <c r="DR16" s="21">
        <v>0</v>
      </c>
      <c r="DS16" s="21">
        <v>0</v>
      </c>
      <c r="DT16" s="22">
        <v>0</v>
      </c>
      <c r="DV16" s="13" t="s">
        <v>17</v>
      </c>
      <c r="DW16" s="21">
        <v>0</v>
      </c>
      <c r="DX16" s="21">
        <v>0</v>
      </c>
      <c r="DY16" s="22">
        <v>0</v>
      </c>
      <c r="EA16" s="13" t="s">
        <v>17</v>
      </c>
      <c r="EB16" s="21">
        <v>0</v>
      </c>
      <c r="EC16" s="21">
        <v>0</v>
      </c>
      <c r="ED16" s="22">
        <v>0</v>
      </c>
      <c r="EF16" s="13" t="s">
        <v>17</v>
      </c>
      <c r="EG16" s="21">
        <v>0</v>
      </c>
      <c r="EH16" s="21">
        <v>0</v>
      </c>
      <c r="EI16" s="22">
        <v>0</v>
      </c>
      <c r="EK16" s="13" t="s">
        <v>17</v>
      </c>
      <c r="EL16" s="21">
        <v>0</v>
      </c>
      <c r="EM16" s="21">
        <v>0</v>
      </c>
      <c r="EN16" s="22">
        <v>0</v>
      </c>
      <c r="EP16" s="13" t="s">
        <v>17</v>
      </c>
      <c r="EQ16" s="21">
        <v>0</v>
      </c>
      <c r="ER16" s="21">
        <v>0</v>
      </c>
      <c r="ES16" s="22">
        <v>0</v>
      </c>
      <c r="EU16" s="13" t="s">
        <v>17</v>
      </c>
      <c r="EV16" s="21">
        <v>0</v>
      </c>
      <c r="EW16" s="21">
        <v>0</v>
      </c>
      <c r="EX16" s="22">
        <v>0</v>
      </c>
      <c r="EZ16" s="13" t="s">
        <v>17</v>
      </c>
      <c r="FA16" s="21">
        <v>0</v>
      </c>
      <c r="FB16" s="21">
        <v>0</v>
      </c>
      <c r="FC16" s="22">
        <v>0</v>
      </c>
      <c r="FE16" s="13" t="s">
        <v>17</v>
      </c>
      <c r="FF16" s="21">
        <v>0</v>
      </c>
      <c r="FG16" s="21">
        <v>0</v>
      </c>
      <c r="FH16" s="22">
        <v>0</v>
      </c>
      <c r="FJ16" s="13" t="s">
        <v>17</v>
      </c>
      <c r="FK16" s="21">
        <v>0</v>
      </c>
      <c r="FL16" s="21">
        <v>0</v>
      </c>
      <c r="FM16" s="22">
        <v>0</v>
      </c>
      <c r="FO16" s="13" t="s">
        <v>17</v>
      </c>
      <c r="FP16" s="21">
        <v>0</v>
      </c>
      <c r="FQ16" s="21">
        <v>0</v>
      </c>
      <c r="FR16" s="22">
        <v>0</v>
      </c>
      <c r="FT16" s="13" t="s">
        <v>17</v>
      </c>
      <c r="FU16" s="21">
        <v>0</v>
      </c>
      <c r="FV16" s="21">
        <v>0</v>
      </c>
      <c r="FW16" s="22">
        <v>0</v>
      </c>
      <c r="FY16" s="13" t="s">
        <v>17</v>
      </c>
      <c r="FZ16" s="21">
        <v>0</v>
      </c>
      <c r="GA16" s="21">
        <v>0</v>
      </c>
      <c r="GB16" s="22">
        <v>0</v>
      </c>
      <c r="GD16" s="13" t="s">
        <v>17</v>
      </c>
      <c r="GE16" s="21">
        <v>0</v>
      </c>
      <c r="GF16" s="21">
        <v>0</v>
      </c>
      <c r="GG16" s="22">
        <v>0</v>
      </c>
      <c r="GI16" s="13" t="s">
        <v>17</v>
      </c>
      <c r="GJ16" s="21">
        <v>0</v>
      </c>
      <c r="GK16" s="21">
        <v>0</v>
      </c>
      <c r="GL16" s="22">
        <v>0</v>
      </c>
      <c r="GN16" s="13" t="s">
        <v>17</v>
      </c>
      <c r="GO16" s="21">
        <v>0</v>
      </c>
      <c r="GP16" s="21">
        <v>0</v>
      </c>
      <c r="GQ16" s="22">
        <v>0</v>
      </c>
      <c r="GS16" s="13" t="s">
        <v>17</v>
      </c>
      <c r="GT16" s="21">
        <v>0</v>
      </c>
      <c r="GU16" s="21">
        <v>0</v>
      </c>
      <c r="GV16" s="22">
        <v>0</v>
      </c>
      <c r="GX16" s="13" t="s">
        <v>17</v>
      </c>
      <c r="GY16" s="21">
        <v>0</v>
      </c>
      <c r="GZ16" s="21">
        <v>0</v>
      </c>
      <c r="HA16" s="22">
        <v>0</v>
      </c>
      <c r="HC16" s="13" t="s">
        <v>17</v>
      </c>
      <c r="HD16" s="21">
        <v>0</v>
      </c>
      <c r="HE16" s="21">
        <v>0</v>
      </c>
      <c r="HF16" s="22">
        <v>0</v>
      </c>
      <c r="HH16" s="13" t="s">
        <v>17</v>
      </c>
      <c r="HI16" s="21">
        <v>0</v>
      </c>
      <c r="HJ16" s="21">
        <v>0</v>
      </c>
      <c r="HK16" s="22">
        <v>0</v>
      </c>
      <c r="HM16" s="13" t="s">
        <v>17</v>
      </c>
      <c r="HN16" s="21">
        <v>0</v>
      </c>
      <c r="HO16" s="21">
        <v>0</v>
      </c>
      <c r="HP16" s="22">
        <v>0</v>
      </c>
    </row>
    <row r="17" spans="1:224" x14ac:dyDescent="0.25">
      <c r="A17" s="13" t="s">
        <v>18</v>
      </c>
      <c r="B17" s="21">
        <f t="shared" si="3"/>
        <v>823.49999999999989</v>
      </c>
      <c r="C17" s="21">
        <f t="shared" si="2"/>
        <v>593.07999999999981</v>
      </c>
      <c r="D17" s="22">
        <f t="shared" si="2"/>
        <v>611.15</v>
      </c>
      <c r="F17" s="13" t="s">
        <v>18</v>
      </c>
      <c r="G17" s="21">
        <f>SUMPRODUCT(($B$4='[17]Calculator Data Summary'!$B$5:$AG$5)*($B$5='[17]Calculator Data Summary'!$B$6:$AG$6)*($B$6='[17]Calculator Data Summary'!$B$4:$AG$4)*(G$13='[17]Calculator Data Summary'!$B$7:$AG$7)*($K17='[17]Calculator Data Summary'!$A$8:$A$21)*'[17]Calculator Data Summary'!$B$8:$AG$21)</f>
        <v>20.539999999999996</v>
      </c>
      <c r="H17" s="21">
        <f>SUMPRODUCT(($B$4='[17]Calculator Data Summary'!$B$5:$AG$5)*($B$5='[17]Calculator Data Summary'!$B$6:$AG$6)*($B$6='[17]Calculator Data Summary'!$B$4:$AG$4)*(H$13='[17]Calculator Data Summary'!$B$7:$AG$7)*($K17='[17]Calculator Data Summary'!$A$8:$A$21)*'[17]Calculator Data Summary'!$B$8:$AG$21)</f>
        <v>17.309999999999999</v>
      </c>
      <c r="I17" s="22">
        <f>SUMPRODUCT(($B$4='[17]Calculator Data Summary'!$B$5:$AG$5)*($B$5='[17]Calculator Data Summary'!$B$6:$AG$6)*($B$6='[17]Calculator Data Summary'!$B$4:$AG$4)*(I$13='[17]Calculator Data Summary'!$B$7:$AG$7)*($K17='[17]Calculator Data Summary'!$A$8:$A$21)*'[17]Calculator Data Summary'!$B$8:$AG$21)</f>
        <v>18.41</v>
      </c>
      <c r="K17" s="13" t="s">
        <v>18</v>
      </c>
      <c r="L17" s="21">
        <f>SUMPRODUCT(($B$4='[18]Calculator Data Summary'!$B$5:$AG$5)*($B$5='[18]Calculator Data Summary'!$B$6:$AG$6)*($B$6='[18]Calculator Data Summary'!$B$4:$AG$4)*(L$13='[18]Calculator Data Summary'!$B$7:$AG$7)*($K17='[18]Calculator Data Summary'!$A$8:$A$21)*'[18]Calculator Data Summary'!$B$8:$AG$21)</f>
        <v>53.82</v>
      </c>
      <c r="M17" s="21">
        <f>SUMPRODUCT(($B$4='[18]Calculator Data Summary'!$B$5:$AG$5)*($B$5='[18]Calculator Data Summary'!$B$6:$AG$6)*($B$6='[18]Calculator Data Summary'!$B$4:$AG$4)*(M$13='[18]Calculator Data Summary'!$B$7:$AG$7)*($K17='[18]Calculator Data Summary'!$A$8:$A$21)*'[18]Calculator Data Summary'!$B$8:$AG$21)</f>
        <v>34.92</v>
      </c>
      <c r="N17" s="22">
        <f>SUMPRODUCT(($B$4='[18]Calculator Data Summary'!$B$5:$AG$5)*($B$5='[18]Calculator Data Summary'!$B$6:$AG$6)*($B$6='[18]Calculator Data Summary'!$B$4:$AG$4)*(N$13='[18]Calculator Data Summary'!$B$7:$AG$7)*($K17='[18]Calculator Data Summary'!$A$8:$A$21)*'[18]Calculator Data Summary'!$B$8:$AG$21)</f>
        <v>36.349999999999994</v>
      </c>
      <c r="P17" s="13" t="s">
        <v>18</v>
      </c>
      <c r="Q17" s="21">
        <f>SUMPRODUCT(($B$4='[19]Calculator Data Summary'!$B$5:$AG$5)*($B$5='[19]Calculator Data Summary'!$B$6:$AG$6)*($B$6='[19]Calculator Data Summary'!$B$4:$AG$4)*(Q$13='[19]Calculator Data Summary'!$B$7:$AG$7)*($K17='[19]Calculator Data Summary'!$A$8:$A$21)*'[19]Calculator Data Summary'!$B$8:$AG$21)</f>
        <v>57.389999999999993</v>
      </c>
      <c r="R17" s="21">
        <f>SUMPRODUCT(($B$4='[19]Calculator Data Summary'!$B$5:$AG$5)*($B$5='[19]Calculator Data Summary'!$B$6:$AG$6)*($B$6='[19]Calculator Data Summary'!$B$4:$AG$4)*(R$13='[19]Calculator Data Summary'!$B$7:$AG$7)*($K17='[19]Calculator Data Summary'!$A$8:$A$21)*'[19]Calculator Data Summary'!$B$8:$AG$21)</f>
        <v>36.269999999999996</v>
      </c>
      <c r="S17" s="22">
        <f>SUMPRODUCT(($B$4='[19]Calculator Data Summary'!$B$5:$AG$5)*($B$5='[19]Calculator Data Summary'!$B$6:$AG$6)*($B$6='[19]Calculator Data Summary'!$B$4:$AG$4)*(S$13='[19]Calculator Data Summary'!$B$7:$AG$7)*($K17='[19]Calculator Data Summary'!$A$8:$A$21)*'[19]Calculator Data Summary'!$B$8:$AG$21)</f>
        <v>38.840000000000003</v>
      </c>
      <c r="U17" s="13" t="s">
        <v>18</v>
      </c>
      <c r="V17" s="21">
        <f>SUMPRODUCT(($B$4='[20]Calculator Data Summary'!$B$5:$AG$5)*($B$5='[20]Calculator Data Summary'!$B$6:$AG$6)*($B$6='[20]Calculator Data Summary'!$B$4:$AG$4)*(V$13='[20]Calculator Data Summary'!$B$7:$AG$7)*($K17='[20]Calculator Data Summary'!$A$8:$A$21)*'[20]Calculator Data Summary'!$B$8:$AG$21)</f>
        <v>18.320000000000004</v>
      </c>
      <c r="W17" s="21">
        <f>SUMPRODUCT(($B$4='[20]Calculator Data Summary'!$B$5:$AG$5)*($B$5='[20]Calculator Data Summary'!$B$6:$AG$6)*($B$6='[20]Calculator Data Summary'!$B$4:$AG$4)*(W$13='[20]Calculator Data Summary'!$B$7:$AG$7)*($K17='[20]Calculator Data Summary'!$A$8:$A$21)*'[20]Calculator Data Summary'!$B$8:$AG$21)</f>
        <v>16.290000000000003</v>
      </c>
      <c r="X17" s="22">
        <f>SUMPRODUCT(($B$4='[20]Calculator Data Summary'!$B$5:$AG$5)*($B$5='[20]Calculator Data Summary'!$B$6:$AG$6)*($B$6='[20]Calculator Data Summary'!$B$4:$AG$4)*(X$13='[20]Calculator Data Summary'!$B$7:$AG$7)*($K17='[20]Calculator Data Summary'!$A$8:$A$21)*'[20]Calculator Data Summary'!$B$8:$AG$21)</f>
        <v>17.459999999999997</v>
      </c>
      <c r="Z17" s="13" t="s">
        <v>18</v>
      </c>
      <c r="AA17" s="21">
        <f>SUMPRODUCT(($B$4='[21]Calculator Data Summary'!$B$5:$AG$5)*($B$5='[21]Calculator Data Summary'!$B$6:$AG$6)*($B$6='[21]Calculator Data Summary'!$B$4:$AG$4)*(AA$13='[21]Calculator Data Summary'!$B$7:$AG$7)*($K17='[21]Calculator Data Summary'!$A$8:$A$21)*'[21]Calculator Data Summary'!$B$8:$AG$21)</f>
        <v>51.760000000000005</v>
      </c>
      <c r="AB17" s="21">
        <f>SUMPRODUCT(($B$4='[21]Calculator Data Summary'!$B$5:$AG$5)*($B$5='[21]Calculator Data Summary'!$B$6:$AG$6)*($B$6='[21]Calculator Data Summary'!$B$4:$AG$4)*(AB$13='[21]Calculator Data Summary'!$B$7:$AG$7)*($K17='[21]Calculator Data Summary'!$A$8:$A$21)*'[21]Calculator Data Summary'!$B$8:$AG$21)</f>
        <v>41.730000000000004</v>
      </c>
      <c r="AC17" s="22">
        <f>SUMPRODUCT(($B$4='[21]Calculator Data Summary'!$B$5:$AG$5)*($B$5='[21]Calculator Data Summary'!$B$6:$AG$6)*($B$6='[21]Calculator Data Summary'!$B$4:$AG$4)*(AC$13='[21]Calculator Data Summary'!$B$7:$AG$7)*($K17='[21]Calculator Data Summary'!$A$8:$A$21)*'[21]Calculator Data Summary'!$B$8:$AG$21)</f>
        <v>38.72</v>
      </c>
      <c r="AE17" s="13" t="s">
        <v>18</v>
      </c>
      <c r="AF17" s="21">
        <f>SUMPRODUCT(($B$4='[22]Calculator Data Summary'!$B$5:$AG$5)*($B$5='[22]Calculator Data Summary'!$B$6:$AG$6)*($B$6='[22]Calculator Data Summary'!$B$4:$AG$4)*(AF$13='[22]Calculator Data Summary'!$B$7:$AG$7)*($K17='[22]Calculator Data Summary'!$A$8:$A$21)*'[22]Calculator Data Summary'!$B$8:$AG$21)</f>
        <v>35.850000000000009</v>
      </c>
      <c r="AG17" s="21">
        <f>SUMPRODUCT(($B$4='[22]Calculator Data Summary'!$B$5:$AG$5)*($B$5='[22]Calculator Data Summary'!$B$6:$AG$6)*($B$6='[22]Calculator Data Summary'!$B$4:$AG$4)*(AG$13='[22]Calculator Data Summary'!$B$7:$AG$7)*($K17='[22]Calculator Data Summary'!$A$8:$A$21)*'[22]Calculator Data Summary'!$B$8:$AG$21)</f>
        <v>27.249999999999996</v>
      </c>
      <c r="AH17" s="22">
        <f>SUMPRODUCT(($B$4='[22]Calculator Data Summary'!$B$5:$AG$5)*($B$5='[22]Calculator Data Summary'!$B$6:$AG$6)*($B$6='[22]Calculator Data Summary'!$B$4:$AG$4)*(AH$13='[22]Calculator Data Summary'!$B$7:$AG$7)*($K17='[22]Calculator Data Summary'!$A$8:$A$21)*'[22]Calculator Data Summary'!$B$8:$AG$21)</f>
        <v>25.44</v>
      </c>
      <c r="AJ17" s="13" t="s">
        <v>18</v>
      </c>
      <c r="AK17" s="21">
        <f>SUMPRODUCT(($B$4='[23]Calculator Data Summary'!$B$5:$AG$5)*($B$5='[23]Calculator Data Summary'!$B$6:$AG$6)*($B$6='[23]Calculator Data Summary'!$B$4:$AG$4)*(AK$13='[23]Calculator Data Summary'!$B$7:$AG$7)*($K17='[23]Calculator Data Summary'!$A$8:$A$21)*'[23]Calculator Data Summary'!$B$8:$AG$21)</f>
        <v>42.02</v>
      </c>
      <c r="AL17" s="21">
        <f>SUMPRODUCT(($B$4='[23]Calculator Data Summary'!$B$5:$AG$5)*($B$5='[23]Calculator Data Summary'!$B$6:$AG$6)*($B$6='[23]Calculator Data Summary'!$B$4:$AG$4)*(AL$13='[23]Calculator Data Summary'!$B$7:$AG$7)*($K17='[23]Calculator Data Summary'!$A$8:$A$21)*'[23]Calculator Data Summary'!$B$8:$AG$21)</f>
        <v>28.200000000000003</v>
      </c>
      <c r="AM17" s="22">
        <f>SUMPRODUCT(($B$4='[23]Calculator Data Summary'!$B$5:$AG$5)*($B$5='[23]Calculator Data Summary'!$B$6:$AG$6)*($B$6='[23]Calculator Data Summary'!$B$4:$AG$4)*(AM$13='[23]Calculator Data Summary'!$B$7:$AG$7)*($K17='[23]Calculator Data Summary'!$A$8:$A$21)*'[23]Calculator Data Summary'!$B$8:$AG$21)</f>
        <v>29.2</v>
      </c>
      <c r="AO17" s="13" t="s">
        <v>18</v>
      </c>
      <c r="AP17" s="21">
        <f>SUMPRODUCT(($B$4='[24]Calculator Data Summary'!$B$5:$AG$5)*($B$5='[24]Calculator Data Summary'!$B$6:$AG$6)*($B$6='[24]Calculator Data Summary'!$B$4:$AG$4)*(AP$13='[24]Calculator Data Summary'!$B$7:$AG$7)*($K17='[24]Calculator Data Summary'!$A$8:$A$21)*'[24]Calculator Data Summary'!$B$8:$AG$21)</f>
        <v>36.75</v>
      </c>
      <c r="AQ17" s="21">
        <f>SUMPRODUCT(($B$4='[24]Calculator Data Summary'!$B$5:$AG$5)*($B$5='[24]Calculator Data Summary'!$B$6:$AG$6)*($B$6='[24]Calculator Data Summary'!$B$4:$AG$4)*(AQ$13='[24]Calculator Data Summary'!$B$7:$AG$7)*($K17='[24]Calculator Data Summary'!$A$8:$A$21)*'[24]Calculator Data Summary'!$B$8:$AG$21)</f>
        <v>24.2</v>
      </c>
      <c r="AR17" s="22">
        <f>SUMPRODUCT(($B$4='[24]Calculator Data Summary'!$B$5:$AG$5)*($B$5='[24]Calculator Data Summary'!$B$6:$AG$6)*($B$6='[24]Calculator Data Summary'!$B$4:$AG$4)*(AR$13='[24]Calculator Data Summary'!$B$7:$AG$7)*($K17='[24]Calculator Data Summary'!$A$8:$A$21)*'[24]Calculator Data Summary'!$B$8:$AG$21)</f>
        <v>25.44</v>
      </c>
      <c r="AT17" s="13" t="s">
        <v>18</v>
      </c>
      <c r="AU17" s="21">
        <f>SUMPRODUCT(($B$4='[25]Calculator Data Summary'!$B$5:$AG$5)*($B$5='[25]Calculator Data Summary'!$B$6:$AG$6)*($B$6='[25]Calculator Data Summary'!$B$4:$AG$4)*(AU$13='[25]Calculator Data Summary'!$B$7:$AG$7)*($K17='[25]Calculator Data Summary'!$A$8:$A$21)*'[25]Calculator Data Summary'!$B$8:$AG$21)</f>
        <v>80.430000000000007</v>
      </c>
      <c r="AV17" s="21">
        <f>SUMPRODUCT(($B$4='[25]Calculator Data Summary'!$B$5:$AG$5)*($B$5='[25]Calculator Data Summary'!$B$6:$AG$6)*($B$6='[25]Calculator Data Summary'!$B$4:$AG$4)*(AV$13='[25]Calculator Data Summary'!$B$7:$AG$7)*($K17='[25]Calculator Data Summary'!$A$8:$A$21)*'[25]Calculator Data Summary'!$B$8:$AG$21)</f>
        <v>62.929999999999993</v>
      </c>
      <c r="AW17" s="22">
        <f>SUMPRODUCT(($B$4='[25]Calculator Data Summary'!$B$5:$AG$5)*($B$5='[25]Calculator Data Summary'!$B$6:$AG$6)*($B$6='[25]Calculator Data Summary'!$B$4:$AG$4)*(AW$13='[25]Calculator Data Summary'!$B$7:$AG$7)*($K17='[25]Calculator Data Summary'!$A$8:$A$21)*'[25]Calculator Data Summary'!$B$8:$AG$21)</f>
        <v>64.759999999999991</v>
      </c>
      <c r="AY17" s="13" t="s">
        <v>18</v>
      </c>
      <c r="AZ17" s="21">
        <f>SUMPRODUCT(($B$4='[26]Calculator Data Summary'!$B$5:$AG$5)*($B$5='[26]Calculator Data Summary'!$B$6:$AG$6)*($B$6='[26]Calculator Data Summary'!$B$4:$AG$4)*(AZ$13='[26]Calculator Data Summary'!$B$7:$AG$7)*($K17='[26]Calculator Data Summary'!$A$8:$A$21)*'[26]Calculator Data Summary'!$B$8:$AG$21)</f>
        <v>41.459999999999994</v>
      </c>
      <c r="BA17" s="21">
        <f>SUMPRODUCT(($B$4='[26]Calculator Data Summary'!$B$5:$AG$5)*($B$5='[26]Calculator Data Summary'!$B$6:$AG$6)*($B$6='[26]Calculator Data Summary'!$B$4:$AG$4)*(BA$13='[26]Calculator Data Summary'!$B$7:$AG$7)*($K17='[26]Calculator Data Summary'!$A$8:$A$21)*'[26]Calculator Data Summary'!$B$8:$AG$21)</f>
        <v>27.53</v>
      </c>
      <c r="BB17" s="22">
        <f>SUMPRODUCT(($B$4='[26]Calculator Data Summary'!$B$5:$AG$5)*($B$5='[26]Calculator Data Summary'!$B$6:$AG$6)*($B$6='[26]Calculator Data Summary'!$B$4:$AG$4)*(BB$13='[26]Calculator Data Summary'!$B$7:$AG$7)*($K17='[26]Calculator Data Summary'!$A$8:$A$21)*'[26]Calculator Data Summary'!$B$8:$AG$21)</f>
        <v>29.15</v>
      </c>
      <c r="BD17" s="13" t="s">
        <v>18</v>
      </c>
      <c r="BE17" s="21">
        <f>SUMPRODUCT(($B$4='[27]Calculator Data Summary'!$B$5:$AG$5)*($B$5='[27]Calculator Data Summary'!$B$6:$AG$6)*($B$6='[27]Calculator Data Summary'!$B$4:$AG$4)*(BE$13='[27]Calculator Data Summary'!$B$7:$AG$7)*($K17='[27]Calculator Data Summary'!$A$8:$A$21)*'[27]Calculator Data Summary'!$B$8:$AG$21)</f>
        <v>47.230000000000004</v>
      </c>
      <c r="BF17" s="21">
        <f>SUMPRODUCT(($B$4='[27]Calculator Data Summary'!$B$5:$AG$5)*($B$5='[27]Calculator Data Summary'!$B$6:$AG$6)*($B$6='[27]Calculator Data Summary'!$B$4:$AG$4)*(BF$13='[27]Calculator Data Summary'!$B$7:$AG$7)*($K17='[27]Calculator Data Summary'!$A$8:$A$21)*'[27]Calculator Data Summary'!$B$8:$AG$21)</f>
        <v>31.049999999999997</v>
      </c>
      <c r="BG17" s="22">
        <f>SUMPRODUCT(($B$4='[27]Calculator Data Summary'!$B$5:$AG$5)*($B$5='[27]Calculator Data Summary'!$B$6:$AG$6)*($B$6='[27]Calculator Data Summary'!$B$4:$AG$4)*(BG$13='[27]Calculator Data Summary'!$B$7:$AG$7)*($K17='[27]Calculator Data Summary'!$A$8:$A$21)*'[27]Calculator Data Summary'!$B$8:$AG$21)</f>
        <v>33.770000000000003</v>
      </c>
      <c r="BI17" s="13" t="s">
        <v>18</v>
      </c>
      <c r="BJ17" s="21">
        <f>SUMPRODUCT(($B$4='[28]Calculator Data Summary'!$B$5:$AG$5)*($B$5='[28]Calculator Data Summary'!$B$6:$AG$6)*($B$6='[28]Calculator Data Summary'!$B$4:$AG$4)*(BJ$13='[28]Calculator Data Summary'!$B$7:$AG$7)*($K17='[28]Calculator Data Summary'!$A$8:$A$21)*'[28]Calculator Data Summary'!$B$8:$AG$21)</f>
        <v>30.820000000000004</v>
      </c>
      <c r="BK17" s="21">
        <f>SUMPRODUCT(($B$4='[28]Calculator Data Summary'!$B$5:$AG$5)*($B$5='[28]Calculator Data Summary'!$B$6:$AG$6)*($B$6='[28]Calculator Data Summary'!$B$4:$AG$4)*(BK$13='[28]Calculator Data Summary'!$B$7:$AG$7)*($K17='[28]Calculator Data Summary'!$A$8:$A$21)*'[28]Calculator Data Summary'!$B$8:$AG$21)</f>
        <v>24.96</v>
      </c>
      <c r="BL17" s="22">
        <f>SUMPRODUCT(($B$4='[28]Calculator Data Summary'!$B$5:$AG$5)*($B$5='[28]Calculator Data Summary'!$B$6:$AG$6)*($B$6='[28]Calculator Data Summary'!$B$4:$AG$4)*(BL$13='[28]Calculator Data Summary'!$B$7:$AG$7)*($K17='[28]Calculator Data Summary'!$A$8:$A$21)*'[28]Calculator Data Summary'!$B$8:$AG$21)</f>
        <v>26.300000000000004</v>
      </c>
      <c r="BN17" s="13" t="s">
        <v>18</v>
      </c>
      <c r="BO17" s="21">
        <f>SUMPRODUCT(($B$4='[29]Calculator Data Summary'!$B$5:$AG$5)*($B$5='[29]Calculator Data Summary'!$B$6:$AG$6)*($B$6='[29]Calculator Data Summary'!$B$4:$AG$4)*(BO$13='[29]Calculator Data Summary'!$B$7:$AG$7)*($K17='[29]Calculator Data Summary'!$A$8:$A$21)*'[29]Calculator Data Summary'!$B$8:$AG$21)</f>
        <v>31.319999999999997</v>
      </c>
      <c r="BP17" s="21">
        <f>SUMPRODUCT(($B$4='[29]Calculator Data Summary'!$B$5:$AG$5)*($B$5='[29]Calculator Data Summary'!$B$6:$AG$6)*($B$6='[29]Calculator Data Summary'!$B$4:$AG$4)*(BP$13='[29]Calculator Data Summary'!$B$7:$AG$7)*($K17='[29]Calculator Data Summary'!$A$8:$A$21)*'[29]Calculator Data Summary'!$B$8:$AG$21)</f>
        <v>24.750000000000004</v>
      </c>
      <c r="BQ17" s="22">
        <f>SUMPRODUCT(($B$4='[29]Calculator Data Summary'!$B$5:$AG$5)*($B$5='[29]Calculator Data Summary'!$B$6:$AG$6)*($B$6='[29]Calculator Data Summary'!$B$4:$AG$4)*(BQ$13='[29]Calculator Data Summary'!$B$7:$AG$7)*($K17='[29]Calculator Data Summary'!$A$8:$A$21)*'[29]Calculator Data Summary'!$B$8:$AG$21)</f>
        <v>25.910000000000004</v>
      </c>
      <c r="BS17" s="13" t="s">
        <v>18</v>
      </c>
      <c r="BT17" s="21">
        <f>SUMPRODUCT(($B$4='[30]Calculator Data Summary'!$B$5:$AG$5)*($B$5='[30]Calculator Data Summary'!$B$6:$AG$6)*($B$6='[30]Calculator Data Summary'!$B$4:$AG$4)*(BT$13='[30]Calculator Data Summary'!$B$7:$AG$7)*($K17='[30]Calculator Data Summary'!$A$8:$A$21)*'[30]Calculator Data Summary'!$B$8:$AG$21)</f>
        <v>28.180000000000003</v>
      </c>
      <c r="BU17" s="21">
        <f>SUMPRODUCT(($B$4='[30]Calculator Data Summary'!$B$5:$AG$5)*($B$5='[30]Calculator Data Summary'!$B$6:$AG$6)*($B$6='[30]Calculator Data Summary'!$B$4:$AG$4)*(BU$13='[30]Calculator Data Summary'!$B$7:$AG$7)*($K17='[30]Calculator Data Summary'!$A$8:$A$21)*'[30]Calculator Data Summary'!$B$8:$AG$21)</f>
        <v>24.150000000000002</v>
      </c>
      <c r="BV17" s="22">
        <f>SUMPRODUCT(($B$4='[30]Calculator Data Summary'!$B$5:$AG$5)*($B$5='[30]Calculator Data Summary'!$B$6:$AG$6)*($B$6='[30]Calculator Data Summary'!$B$4:$AG$4)*(BV$13='[30]Calculator Data Summary'!$B$7:$AG$7)*($K17='[30]Calculator Data Summary'!$A$8:$A$21)*'[30]Calculator Data Summary'!$B$8:$AG$21)</f>
        <v>25.41</v>
      </c>
      <c r="BX17" s="13" t="s">
        <v>18</v>
      </c>
      <c r="BY17" s="21">
        <f>SUMPRODUCT(($B$4='[31]Calculator Data Summary'!$B$5:$AG$5)*($B$5='[31]Calculator Data Summary'!$B$6:$AG$6)*($B$6='[31]Calculator Data Summary'!$B$4:$AG$4)*(BY$13='[31]Calculator Data Summary'!$B$7:$AG$7)*($K17='[31]Calculator Data Summary'!$A$8:$A$21)*'[31]Calculator Data Summary'!$B$8:$AG$21)</f>
        <v>21.95</v>
      </c>
      <c r="BZ17" s="21">
        <f>SUMPRODUCT(($B$4='[31]Calculator Data Summary'!$B$5:$AG$5)*($B$5='[31]Calculator Data Summary'!$B$6:$AG$6)*($B$6='[31]Calculator Data Summary'!$B$4:$AG$4)*(BZ$13='[31]Calculator Data Summary'!$B$7:$AG$7)*($K17='[31]Calculator Data Summary'!$A$8:$A$21)*'[31]Calculator Data Summary'!$B$8:$AG$21)</f>
        <v>17.149999999999999</v>
      </c>
      <c r="CA17" s="22">
        <f>SUMPRODUCT(($B$4='[31]Calculator Data Summary'!$B$5:$AG$5)*($B$5='[31]Calculator Data Summary'!$B$6:$AG$6)*($B$6='[31]Calculator Data Summary'!$B$4:$AG$4)*(CA$13='[31]Calculator Data Summary'!$B$7:$AG$7)*($K17='[31]Calculator Data Summary'!$A$8:$A$21)*'[31]Calculator Data Summary'!$B$8:$AG$21)</f>
        <v>17.869999999999997</v>
      </c>
      <c r="CC17" s="13" t="s">
        <v>18</v>
      </c>
      <c r="CD17" s="21">
        <f>SUMPRODUCT(($B$4='[32]Calculator Data Summary'!$B$5:$AG$5)*($B$5='[32]Calculator Data Summary'!$B$6:$AG$6)*($B$6='[32]Calculator Data Summary'!$B$4:$AG$4)*(CD$13='[32]Calculator Data Summary'!$B$7:$AG$7)*($K17='[32]Calculator Data Summary'!$A$8:$A$21)*'[32]Calculator Data Summary'!$B$8:$AG$21)</f>
        <v>35.140000000000008</v>
      </c>
      <c r="CE17" s="21">
        <f>SUMPRODUCT(($B$4='[32]Calculator Data Summary'!$B$5:$AG$5)*($B$5='[32]Calculator Data Summary'!$B$6:$AG$6)*($B$6='[32]Calculator Data Summary'!$B$4:$AG$4)*(CE$13='[32]Calculator Data Summary'!$B$7:$AG$7)*($K17='[32]Calculator Data Summary'!$A$8:$A$21)*'[32]Calculator Data Summary'!$B$8:$AG$21)</f>
        <v>26.39</v>
      </c>
      <c r="CF17" s="22">
        <f>SUMPRODUCT(($B$4='[32]Calculator Data Summary'!$B$5:$AG$5)*($B$5='[32]Calculator Data Summary'!$B$6:$AG$6)*($B$6='[32]Calculator Data Summary'!$B$4:$AG$4)*(CF$13='[32]Calculator Data Summary'!$B$7:$AG$7)*($K17='[32]Calculator Data Summary'!$A$8:$A$21)*'[32]Calculator Data Summary'!$B$8:$AG$21)</f>
        <v>27.97</v>
      </c>
      <c r="CH17" s="13" t="s">
        <v>18</v>
      </c>
      <c r="CI17" s="21">
        <f>SUMPRODUCT(($B$4='[33]Calculator Data Summary'!$B$5:$AG$5)*($B$5='[33]Calculator Data Summary'!$B$6:$AG$6)*($B$6='[33]Calculator Data Summary'!$B$4:$AG$4)*(CI$13='[33]Calculator Data Summary'!$B$7:$AG$7)*($K17='[33]Calculator Data Summary'!$A$8:$A$21)*'[33]Calculator Data Summary'!$B$8:$AG$21)</f>
        <v>13.540000000000001</v>
      </c>
      <c r="CJ17" s="21">
        <f>SUMPRODUCT(($B$4='[33]Calculator Data Summary'!$B$5:$AG$5)*($B$5='[33]Calculator Data Summary'!$B$6:$AG$6)*($B$6='[33]Calculator Data Summary'!$B$4:$AG$4)*(CJ$13='[33]Calculator Data Summary'!$B$7:$AG$7)*($K17='[33]Calculator Data Summary'!$A$8:$A$21)*'[33]Calculator Data Summary'!$B$8:$AG$21)</f>
        <v>10.690000000000001</v>
      </c>
      <c r="CK17" s="22">
        <f>SUMPRODUCT(($B$4='[33]Calculator Data Summary'!$B$5:$AG$5)*($B$5='[33]Calculator Data Summary'!$B$6:$AG$6)*($B$6='[33]Calculator Data Summary'!$B$4:$AG$4)*(CK$13='[33]Calculator Data Summary'!$B$7:$AG$7)*($K17='[33]Calculator Data Summary'!$A$8:$A$21)*'[33]Calculator Data Summary'!$B$8:$AG$21)</f>
        <v>11.289999999999997</v>
      </c>
      <c r="CM17" s="13" t="s">
        <v>18</v>
      </c>
      <c r="CN17" s="21">
        <f>SUMPRODUCT(($B$4='[34]Calculator Data Summary'!$B$5:$AG$5)*($B$5='[34]Calculator Data Summary'!$B$6:$AG$6)*($B$6='[34]Calculator Data Summary'!$B$4:$AG$4)*(CN$13='[34]Calculator Data Summary'!$B$7:$AG$7)*($K17='[34]Calculator Data Summary'!$A$8:$A$21)*'[34]Calculator Data Summary'!$B$8:$AG$21)</f>
        <v>42.18</v>
      </c>
      <c r="CO17" s="21">
        <f>SUMPRODUCT(($B$4='[34]Calculator Data Summary'!$B$5:$AG$5)*($B$5='[34]Calculator Data Summary'!$B$6:$AG$6)*($B$6='[34]Calculator Data Summary'!$B$4:$AG$4)*(CO$13='[34]Calculator Data Summary'!$B$7:$AG$7)*($K17='[34]Calculator Data Summary'!$A$8:$A$21)*'[34]Calculator Data Summary'!$B$8:$AG$21)</f>
        <v>29.259999999999998</v>
      </c>
      <c r="CP17" s="22">
        <f>SUMPRODUCT(($B$4='[34]Calculator Data Summary'!$B$5:$AG$5)*($B$5='[34]Calculator Data Summary'!$B$6:$AG$6)*($B$6='[34]Calculator Data Summary'!$B$4:$AG$4)*(CP$13='[34]Calculator Data Summary'!$B$7:$AG$7)*($K17='[34]Calculator Data Summary'!$A$8:$A$21)*'[34]Calculator Data Summary'!$B$8:$AG$21)</f>
        <v>30.200000000000003</v>
      </c>
      <c r="CR17" s="13" t="s">
        <v>18</v>
      </c>
      <c r="CS17" s="21">
        <f>SUMPRODUCT(($B$4='[35]Calculator Data Summary'!$B$5:$AG$5)*($B$5='[35]Calculator Data Summary'!$B$6:$AG$6)*($B$6='[35]Calculator Data Summary'!$B$4:$AG$4)*(CS$13='[35]Calculator Data Summary'!$B$7:$AG$7)*($K17='[35]Calculator Data Summary'!$A$8:$A$21)*'[35]Calculator Data Summary'!$B$8:$AG$21)</f>
        <v>40.04</v>
      </c>
      <c r="CT17" s="21">
        <f>SUMPRODUCT(($B$4='[35]Calculator Data Summary'!$B$5:$AG$5)*($B$5='[35]Calculator Data Summary'!$B$6:$AG$6)*($B$6='[35]Calculator Data Summary'!$B$4:$AG$4)*(CT$13='[35]Calculator Data Summary'!$B$7:$AG$7)*($K17='[35]Calculator Data Summary'!$A$8:$A$21)*'[35]Calculator Data Summary'!$B$8:$AG$21)</f>
        <v>31.870000000000005</v>
      </c>
      <c r="CU17" s="22">
        <f>SUMPRODUCT(($B$4='[35]Calculator Data Summary'!$B$5:$AG$5)*($B$5='[35]Calculator Data Summary'!$B$6:$AG$6)*($B$6='[35]Calculator Data Summary'!$B$4:$AG$4)*(CU$13='[35]Calculator Data Summary'!$B$7:$AG$7)*($K17='[35]Calculator Data Summary'!$A$8:$A$21)*'[35]Calculator Data Summary'!$B$8:$AG$21)</f>
        <v>30.170000000000005</v>
      </c>
      <c r="CW17" s="13" t="s">
        <v>18</v>
      </c>
      <c r="CX17" s="21">
        <f>SUMPRODUCT(($B$4='[36]AV Calculator Data Summary'!$B$5:$AG$5)*($B$5='[36]AV Calculator Data Summary'!$B$6:$AG$6)*($B$6='[36]AV Calculator Data Summary'!$B$4:$AG$4)*(CX$13='[36]AV Calculator Data Summary'!$B$7:$AG$7)*($K17='[36]AV Calculator Data Summary'!$A$8:$A$21)*'[36]AV Calculator Data Summary'!$B$8:$AG$21)</f>
        <v>41.47</v>
      </c>
      <c r="CY17" s="21">
        <f>SUMPRODUCT(($B$4='[36]AV Calculator Data Summary'!$B$5:$AG$5)*($B$5='[36]AV Calculator Data Summary'!$B$6:$AG$6)*($B$6='[36]AV Calculator Data Summary'!$B$4:$AG$4)*(CY$13='[36]AV Calculator Data Summary'!$B$7:$AG$7)*($K17='[36]AV Calculator Data Summary'!$A$8:$A$21)*'[36]AV Calculator Data Summary'!$B$8:$AG$21)</f>
        <v>24.54</v>
      </c>
      <c r="CZ17" s="22">
        <f>SUMPRODUCT(($B$4='[36]AV Calculator Data Summary'!$B$5:$AG$5)*($B$5='[36]AV Calculator Data Summary'!$B$6:$AG$6)*($B$6='[36]AV Calculator Data Summary'!$B$4:$AG$4)*(CZ$13='[36]AV Calculator Data Summary'!$B$7:$AG$7)*($K17='[36]AV Calculator Data Summary'!$A$8:$A$21)*'[36]AV Calculator Data Summary'!$B$8:$AG$21)</f>
        <v>25.739999999999995</v>
      </c>
      <c r="DB17" s="13" t="s">
        <v>18</v>
      </c>
      <c r="DC17" s="21">
        <f>SUMPRODUCT(($B$4='[36]PV Calculator Data Summary'!$B$5:$AG$5)*($B$5='[36]PV Calculator Data Summary'!$B$6:$AG$6)*($B$6='[36]PV Calculator Data Summary'!$B$4:$AG$4)*(DC$13='[36]PV Calculator Data Summary'!$B$7:$AG$7)*($K17='[36]PV Calculator Data Summary'!$A$8:$A$21)*'[36]PV Calculator Data Summary'!$B$8:$AG$21)</f>
        <v>53.289999999999992</v>
      </c>
      <c r="DD17" s="21">
        <f>SUMPRODUCT(($B$4='[36]PV Calculator Data Summary'!$B$5:$AG$5)*($B$5='[36]PV Calculator Data Summary'!$B$6:$AG$6)*($B$6='[36]PV Calculator Data Summary'!$B$4:$AG$4)*(DD$13='[36]PV Calculator Data Summary'!$B$7:$AG$7)*($K17='[36]PV Calculator Data Summary'!$A$8:$A$21)*'[36]PV Calculator Data Summary'!$B$8:$AG$21)</f>
        <v>31.639999999999997</v>
      </c>
      <c r="DE17" s="22">
        <f>SUMPRODUCT(($B$4='[36]PV Calculator Data Summary'!$B$5:$AG$5)*($B$5='[36]PV Calculator Data Summary'!$B$6:$AG$6)*($B$6='[36]PV Calculator Data Summary'!$B$4:$AG$4)*(DE$13='[36]PV Calculator Data Summary'!$B$7:$AG$7)*($K17='[36]PV Calculator Data Summary'!$A$8:$A$21)*'[36]PV Calculator Data Summary'!$B$8:$AG$21)</f>
        <v>32.749999999999993</v>
      </c>
      <c r="DG17" s="13" t="s">
        <v>18</v>
      </c>
      <c r="DH17" s="21">
        <v>0</v>
      </c>
      <c r="DI17" s="21">
        <v>0</v>
      </c>
      <c r="DJ17" s="22">
        <v>0</v>
      </c>
      <c r="DL17" s="13" t="s">
        <v>18</v>
      </c>
      <c r="DM17" s="21">
        <v>0</v>
      </c>
      <c r="DN17" s="21">
        <v>0</v>
      </c>
      <c r="DO17" s="22">
        <v>0</v>
      </c>
      <c r="DQ17" s="13" t="s">
        <v>18</v>
      </c>
      <c r="DR17" s="21">
        <v>0</v>
      </c>
      <c r="DS17" s="21">
        <v>0</v>
      </c>
      <c r="DT17" s="22">
        <v>0</v>
      </c>
      <c r="DV17" s="13" t="s">
        <v>18</v>
      </c>
      <c r="DW17" s="21">
        <v>0</v>
      </c>
      <c r="DX17" s="21">
        <v>0</v>
      </c>
      <c r="DY17" s="22">
        <v>0</v>
      </c>
      <c r="EA17" s="13" t="s">
        <v>18</v>
      </c>
      <c r="EB17" s="21">
        <v>0</v>
      </c>
      <c r="EC17" s="21">
        <v>0</v>
      </c>
      <c r="ED17" s="22">
        <v>0</v>
      </c>
      <c r="EF17" s="13" t="s">
        <v>18</v>
      </c>
      <c r="EG17" s="21">
        <v>0</v>
      </c>
      <c r="EH17" s="21">
        <v>0</v>
      </c>
      <c r="EI17" s="22">
        <v>0</v>
      </c>
      <c r="EK17" s="13" t="s">
        <v>18</v>
      </c>
      <c r="EL17" s="21">
        <v>0</v>
      </c>
      <c r="EM17" s="21">
        <v>0</v>
      </c>
      <c r="EN17" s="22">
        <v>0</v>
      </c>
      <c r="EP17" s="13" t="s">
        <v>18</v>
      </c>
      <c r="EQ17" s="21">
        <v>0</v>
      </c>
      <c r="ER17" s="21">
        <v>0</v>
      </c>
      <c r="ES17" s="22">
        <v>0</v>
      </c>
      <c r="EU17" s="13" t="s">
        <v>18</v>
      </c>
      <c r="EV17" s="21">
        <v>0</v>
      </c>
      <c r="EW17" s="21">
        <v>0</v>
      </c>
      <c r="EX17" s="22">
        <v>0</v>
      </c>
      <c r="EZ17" s="13" t="s">
        <v>18</v>
      </c>
      <c r="FA17" s="21">
        <v>0</v>
      </c>
      <c r="FB17" s="21">
        <v>0</v>
      </c>
      <c r="FC17" s="22">
        <v>0</v>
      </c>
      <c r="FE17" s="13" t="s">
        <v>18</v>
      </c>
      <c r="FF17" s="21">
        <v>0</v>
      </c>
      <c r="FG17" s="21">
        <v>0</v>
      </c>
      <c r="FH17" s="22">
        <v>0</v>
      </c>
      <c r="FJ17" s="13" t="s">
        <v>18</v>
      </c>
      <c r="FK17" s="21">
        <v>0</v>
      </c>
      <c r="FL17" s="21">
        <v>0</v>
      </c>
      <c r="FM17" s="22">
        <v>0</v>
      </c>
      <c r="FO17" s="13" t="s">
        <v>18</v>
      </c>
      <c r="FP17" s="21">
        <v>0</v>
      </c>
      <c r="FQ17" s="21">
        <v>0</v>
      </c>
      <c r="FR17" s="22">
        <v>0</v>
      </c>
      <c r="FT17" s="13" t="s">
        <v>18</v>
      </c>
      <c r="FU17" s="21">
        <v>0</v>
      </c>
      <c r="FV17" s="21">
        <v>0</v>
      </c>
      <c r="FW17" s="22">
        <v>0</v>
      </c>
      <c r="FY17" s="13" t="s">
        <v>18</v>
      </c>
      <c r="FZ17" s="21">
        <v>0</v>
      </c>
      <c r="GA17" s="21">
        <v>0</v>
      </c>
      <c r="GB17" s="22">
        <v>0</v>
      </c>
      <c r="GD17" s="13" t="s">
        <v>18</v>
      </c>
      <c r="GE17" s="21">
        <v>0</v>
      </c>
      <c r="GF17" s="21">
        <v>0</v>
      </c>
      <c r="GG17" s="22">
        <v>0</v>
      </c>
      <c r="GI17" s="13" t="s">
        <v>18</v>
      </c>
      <c r="GJ17" s="21">
        <v>0</v>
      </c>
      <c r="GK17" s="21">
        <v>0</v>
      </c>
      <c r="GL17" s="22">
        <v>0</v>
      </c>
      <c r="GN17" s="13" t="s">
        <v>18</v>
      </c>
      <c r="GO17" s="21">
        <v>0</v>
      </c>
      <c r="GP17" s="21">
        <v>0</v>
      </c>
      <c r="GQ17" s="22">
        <v>0</v>
      </c>
      <c r="GS17" s="13" t="s">
        <v>18</v>
      </c>
      <c r="GT17" s="21">
        <v>0</v>
      </c>
      <c r="GU17" s="21">
        <v>0</v>
      </c>
      <c r="GV17" s="22">
        <v>0</v>
      </c>
      <c r="GX17" s="13" t="s">
        <v>18</v>
      </c>
      <c r="GY17" s="21">
        <v>0</v>
      </c>
      <c r="GZ17" s="21">
        <v>0</v>
      </c>
      <c r="HA17" s="22">
        <v>0</v>
      </c>
      <c r="HC17" s="13" t="s">
        <v>18</v>
      </c>
      <c r="HD17" s="21">
        <v>0</v>
      </c>
      <c r="HE17" s="21">
        <v>0</v>
      </c>
      <c r="HF17" s="22">
        <v>0</v>
      </c>
      <c r="HH17" s="13" t="s">
        <v>18</v>
      </c>
      <c r="HI17" s="21">
        <v>0</v>
      </c>
      <c r="HJ17" s="21">
        <v>0</v>
      </c>
      <c r="HK17" s="22">
        <v>0</v>
      </c>
      <c r="HM17" s="13" t="s">
        <v>18</v>
      </c>
      <c r="HN17" s="21">
        <v>0</v>
      </c>
      <c r="HO17" s="21">
        <v>0</v>
      </c>
      <c r="HP17" s="22">
        <v>0</v>
      </c>
    </row>
    <row r="18" spans="1:224" x14ac:dyDescent="0.25">
      <c r="A18" s="13" t="s">
        <v>19</v>
      </c>
      <c r="B18" s="21">
        <f t="shared" si="3"/>
        <v>851.32999999999993</v>
      </c>
      <c r="C18" s="21">
        <f t="shared" si="2"/>
        <v>593.07999999999981</v>
      </c>
      <c r="D18" s="22">
        <f t="shared" si="2"/>
        <v>611.15</v>
      </c>
      <c r="F18" s="13" t="s">
        <v>19</v>
      </c>
      <c r="G18" s="21">
        <f>SUMPRODUCT(($B$4='[17]Calculator Data Summary'!$B$5:$AG$5)*($B$5='[17]Calculator Data Summary'!$B$6:$AG$6)*($B$6='[17]Calculator Data Summary'!$B$4:$AG$4)*(G$13='[17]Calculator Data Summary'!$B$7:$AG$7)*($K18='[17]Calculator Data Summary'!$A$8:$A$21)*'[17]Calculator Data Summary'!$B$8:$AG$21)</f>
        <v>21.36</v>
      </c>
      <c r="H18" s="21">
        <f>SUMPRODUCT(($B$4='[17]Calculator Data Summary'!$B$5:$AG$5)*($B$5='[17]Calculator Data Summary'!$B$6:$AG$6)*($B$6='[17]Calculator Data Summary'!$B$4:$AG$4)*(H$13='[17]Calculator Data Summary'!$B$7:$AG$7)*($K18='[17]Calculator Data Summary'!$A$8:$A$21)*'[17]Calculator Data Summary'!$B$8:$AG$21)</f>
        <v>17.309999999999999</v>
      </c>
      <c r="I18" s="22">
        <f>SUMPRODUCT(($B$4='[17]Calculator Data Summary'!$B$5:$AG$5)*($B$5='[17]Calculator Data Summary'!$B$6:$AG$6)*($B$6='[17]Calculator Data Summary'!$B$4:$AG$4)*(I$13='[17]Calculator Data Summary'!$B$7:$AG$7)*($K18='[17]Calculator Data Summary'!$A$8:$A$21)*'[17]Calculator Data Summary'!$B$8:$AG$21)</f>
        <v>18.41</v>
      </c>
      <c r="K18" s="13" t="s">
        <v>19</v>
      </c>
      <c r="L18" s="21">
        <f>SUMPRODUCT(($B$4='[18]Calculator Data Summary'!$B$5:$AG$5)*($B$5='[18]Calculator Data Summary'!$B$6:$AG$6)*($B$6='[18]Calculator Data Summary'!$B$4:$AG$4)*(L$13='[18]Calculator Data Summary'!$B$7:$AG$7)*($K18='[18]Calculator Data Summary'!$A$8:$A$21)*'[18]Calculator Data Summary'!$B$8:$AG$21)</f>
        <v>55.88</v>
      </c>
      <c r="M18" s="21">
        <f>SUMPRODUCT(($B$4='[18]Calculator Data Summary'!$B$5:$AG$5)*($B$5='[18]Calculator Data Summary'!$B$6:$AG$6)*($B$6='[18]Calculator Data Summary'!$B$4:$AG$4)*(M$13='[18]Calculator Data Summary'!$B$7:$AG$7)*($K18='[18]Calculator Data Summary'!$A$8:$A$21)*'[18]Calculator Data Summary'!$B$8:$AG$21)</f>
        <v>34.92</v>
      </c>
      <c r="N18" s="22">
        <f>SUMPRODUCT(($B$4='[18]Calculator Data Summary'!$B$5:$AG$5)*($B$5='[18]Calculator Data Summary'!$B$6:$AG$6)*($B$6='[18]Calculator Data Summary'!$B$4:$AG$4)*(N$13='[18]Calculator Data Summary'!$B$7:$AG$7)*($K18='[18]Calculator Data Summary'!$A$8:$A$21)*'[18]Calculator Data Summary'!$B$8:$AG$21)</f>
        <v>36.349999999999994</v>
      </c>
      <c r="P18" s="13" t="s">
        <v>19</v>
      </c>
      <c r="Q18" s="21">
        <f>SUMPRODUCT(($B$4='[19]Calculator Data Summary'!$B$5:$AG$5)*($B$5='[19]Calculator Data Summary'!$B$6:$AG$6)*($B$6='[19]Calculator Data Summary'!$B$4:$AG$4)*(Q$13='[19]Calculator Data Summary'!$B$7:$AG$7)*($K18='[19]Calculator Data Summary'!$A$8:$A$21)*'[19]Calculator Data Summary'!$B$8:$AG$21)</f>
        <v>59.68</v>
      </c>
      <c r="R18" s="21">
        <f>SUMPRODUCT(($B$4='[19]Calculator Data Summary'!$B$5:$AG$5)*($B$5='[19]Calculator Data Summary'!$B$6:$AG$6)*($B$6='[19]Calculator Data Summary'!$B$4:$AG$4)*(R$13='[19]Calculator Data Summary'!$B$7:$AG$7)*($K18='[19]Calculator Data Summary'!$A$8:$A$21)*'[19]Calculator Data Summary'!$B$8:$AG$21)</f>
        <v>36.269999999999996</v>
      </c>
      <c r="S18" s="22">
        <f>SUMPRODUCT(($B$4='[19]Calculator Data Summary'!$B$5:$AG$5)*($B$5='[19]Calculator Data Summary'!$B$6:$AG$6)*($B$6='[19]Calculator Data Summary'!$B$4:$AG$4)*(S$13='[19]Calculator Data Summary'!$B$7:$AG$7)*($K18='[19]Calculator Data Summary'!$A$8:$A$21)*'[19]Calculator Data Summary'!$B$8:$AG$21)</f>
        <v>38.840000000000003</v>
      </c>
      <c r="U18" s="13" t="s">
        <v>19</v>
      </c>
      <c r="V18" s="21">
        <f>SUMPRODUCT(($B$4='[20]Calculator Data Summary'!$B$5:$AG$5)*($B$5='[20]Calculator Data Summary'!$B$6:$AG$6)*($B$6='[20]Calculator Data Summary'!$B$4:$AG$4)*(V$13='[20]Calculator Data Summary'!$B$7:$AG$7)*($K18='[20]Calculator Data Summary'!$A$8:$A$21)*'[20]Calculator Data Summary'!$B$8:$AG$21)</f>
        <v>19.019999999999996</v>
      </c>
      <c r="W18" s="21">
        <f>SUMPRODUCT(($B$4='[20]Calculator Data Summary'!$B$5:$AG$5)*($B$5='[20]Calculator Data Summary'!$B$6:$AG$6)*($B$6='[20]Calculator Data Summary'!$B$4:$AG$4)*(W$13='[20]Calculator Data Summary'!$B$7:$AG$7)*($K18='[20]Calculator Data Summary'!$A$8:$A$21)*'[20]Calculator Data Summary'!$B$8:$AG$21)</f>
        <v>16.290000000000003</v>
      </c>
      <c r="X18" s="22">
        <f>SUMPRODUCT(($B$4='[20]Calculator Data Summary'!$B$5:$AG$5)*($B$5='[20]Calculator Data Summary'!$B$6:$AG$6)*($B$6='[20]Calculator Data Summary'!$B$4:$AG$4)*(X$13='[20]Calculator Data Summary'!$B$7:$AG$7)*($K18='[20]Calculator Data Summary'!$A$8:$A$21)*'[20]Calculator Data Summary'!$B$8:$AG$21)</f>
        <v>17.459999999999997</v>
      </c>
      <c r="Z18" s="13" t="s">
        <v>19</v>
      </c>
      <c r="AA18" s="21">
        <f>SUMPRODUCT(($B$4='[21]Calculator Data Summary'!$B$5:$AG$5)*($B$5='[21]Calculator Data Summary'!$B$6:$AG$6)*($B$6='[21]Calculator Data Summary'!$B$4:$AG$4)*(AA$13='[21]Calculator Data Summary'!$B$7:$AG$7)*($K18='[21]Calculator Data Summary'!$A$8:$A$21)*'[21]Calculator Data Summary'!$B$8:$AG$21)</f>
        <v>53.539999999999992</v>
      </c>
      <c r="AB18" s="21">
        <f>SUMPRODUCT(($B$4='[21]Calculator Data Summary'!$B$5:$AG$5)*($B$5='[21]Calculator Data Summary'!$B$6:$AG$6)*($B$6='[21]Calculator Data Summary'!$B$4:$AG$4)*(AB$13='[21]Calculator Data Summary'!$B$7:$AG$7)*($K18='[21]Calculator Data Summary'!$A$8:$A$21)*'[21]Calculator Data Summary'!$B$8:$AG$21)</f>
        <v>41.730000000000004</v>
      </c>
      <c r="AC18" s="22">
        <f>SUMPRODUCT(($B$4='[21]Calculator Data Summary'!$B$5:$AG$5)*($B$5='[21]Calculator Data Summary'!$B$6:$AG$6)*($B$6='[21]Calculator Data Summary'!$B$4:$AG$4)*(AC$13='[21]Calculator Data Summary'!$B$7:$AG$7)*($K18='[21]Calculator Data Summary'!$A$8:$A$21)*'[21]Calculator Data Summary'!$B$8:$AG$21)</f>
        <v>38.72</v>
      </c>
      <c r="AE18" s="13" t="s">
        <v>19</v>
      </c>
      <c r="AF18" s="21">
        <f>SUMPRODUCT(($B$4='[22]Calculator Data Summary'!$B$5:$AG$5)*($B$5='[22]Calculator Data Summary'!$B$6:$AG$6)*($B$6='[22]Calculator Data Summary'!$B$4:$AG$4)*(AF$13='[22]Calculator Data Summary'!$B$7:$AG$7)*($K18='[22]Calculator Data Summary'!$A$8:$A$21)*'[22]Calculator Data Summary'!$B$8:$AG$21)</f>
        <v>37.17</v>
      </c>
      <c r="AG18" s="21">
        <f>SUMPRODUCT(($B$4='[22]Calculator Data Summary'!$B$5:$AG$5)*($B$5='[22]Calculator Data Summary'!$B$6:$AG$6)*($B$6='[22]Calculator Data Summary'!$B$4:$AG$4)*(AG$13='[22]Calculator Data Summary'!$B$7:$AG$7)*($K18='[22]Calculator Data Summary'!$A$8:$A$21)*'[22]Calculator Data Summary'!$B$8:$AG$21)</f>
        <v>27.249999999999996</v>
      </c>
      <c r="AH18" s="22">
        <f>SUMPRODUCT(($B$4='[22]Calculator Data Summary'!$B$5:$AG$5)*($B$5='[22]Calculator Data Summary'!$B$6:$AG$6)*($B$6='[22]Calculator Data Summary'!$B$4:$AG$4)*(AH$13='[22]Calculator Data Summary'!$B$7:$AG$7)*($K18='[22]Calculator Data Summary'!$A$8:$A$21)*'[22]Calculator Data Summary'!$B$8:$AG$21)</f>
        <v>25.44</v>
      </c>
      <c r="AJ18" s="13" t="s">
        <v>19</v>
      </c>
      <c r="AK18" s="21">
        <f>SUMPRODUCT(($B$4='[23]Calculator Data Summary'!$B$5:$AG$5)*($B$5='[23]Calculator Data Summary'!$B$6:$AG$6)*($B$6='[23]Calculator Data Summary'!$B$4:$AG$4)*(AK$13='[23]Calculator Data Summary'!$B$7:$AG$7)*($K18='[23]Calculator Data Summary'!$A$8:$A$21)*'[23]Calculator Data Summary'!$B$8:$AG$21)</f>
        <v>43.54</v>
      </c>
      <c r="AL18" s="21">
        <f>SUMPRODUCT(($B$4='[23]Calculator Data Summary'!$B$5:$AG$5)*($B$5='[23]Calculator Data Summary'!$B$6:$AG$6)*($B$6='[23]Calculator Data Summary'!$B$4:$AG$4)*(AL$13='[23]Calculator Data Summary'!$B$7:$AG$7)*($K18='[23]Calculator Data Summary'!$A$8:$A$21)*'[23]Calculator Data Summary'!$B$8:$AG$21)</f>
        <v>28.200000000000003</v>
      </c>
      <c r="AM18" s="22">
        <f>SUMPRODUCT(($B$4='[23]Calculator Data Summary'!$B$5:$AG$5)*($B$5='[23]Calculator Data Summary'!$B$6:$AG$6)*($B$6='[23]Calculator Data Summary'!$B$4:$AG$4)*(AM$13='[23]Calculator Data Summary'!$B$7:$AG$7)*($K18='[23]Calculator Data Summary'!$A$8:$A$21)*'[23]Calculator Data Summary'!$B$8:$AG$21)</f>
        <v>29.2</v>
      </c>
      <c r="AO18" s="13" t="s">
        <v>19</v>
      </c>
      <c r="AP18" s="21">
        <f>SUMPRODUCT(($B$4='[24]Calculator Data Summary'!$B$5:$AG$5)*($B$5='[24]Calculator Data Summary'!$B$6:$AG$6)*($B$6='[24]Calculator Data Summary'!$B$4:$AG$4)*(AP$13='[24]Calculator Data Summary'!$B$7:$AG$7)*($K18='[24]Calculator Data Summary'!$A$8:$A$21)*'[24]Calculator Data Summary'!$B$8:$AG$21)</f>
        <v>38.15</v>
      </c>
      <c r="AQ18" s="21">
        <f>SUMPRODUCT(($B$4='[24]Calculator Data Summary'!$B$5:$AG$5)*($B$5='[24]Calculator Data Summary'!$B$6:$AG$6)*($B$6='[24]Calculator Data Summary'!$B$4:$AG$4)*(AQ$13='[24]Calculator Data Summary'!$B$7:$AG$7)*($K18='[24]Calculator Data Summary'!$A$8:$A$21)*'[24]Calculator Data Summary'!$B$8:$AG$21)</f>
        <v>24.2</v>
      </c>
      <c r="AR18" s="22">
        <f>SUMPRODUCT(($B$4='[24]Calculator Data Summary'!$B$5:$AG$5)*($B$5='[24]Calculator Data Summary'!$B$6:$AG$6)*($B$6='[24]Calculator Data Summary'!$B$4:$AG$4)*(AR$13='[24]Calculator Data Summary'!$B$7:$AG$7)*($K18='[24]Calculator Data Summary'!$A$8:$A$21)*'[24]Calculator Data Summary'!$B$8:$AG$21)</f>
        <v>25.44</v>
      </c>
      <c r="AT18" s="13" t="s">
        <v>19</v>
      </c>
      <c r="AU18" s="21">
        <f>SUMPRODUCT(($B$4='[25]Calculator Data Summary'!$B$5:$AG$5)*($B$5='[25]Calculator Data Summary'!$B$6:$AG$6)*($B$6='[25]Calculator Data Summary'!$B$4:$AG$4)*(AU$13='[25]Calculator Data Summary'!$B$7:$AG$7)*($K18='[25]Calculator Data Summary'!$A$8:$A$21)*'[25]Calculator Data Summary'!$B$8:$AG$21)</f>
        <v>81.56</v>
      </c>
      <c r="AV18" s="21">
        <f>SUMPRODUCT(($B$4='[25]Calculator Data Summary'!$B$5:$AG$5)*($B$5='[25]Calculator Data Summary'!$B$6:$AG$6)*($B$6='[25]Calculator Data Summary'!$B$4:$AG$4)*(AV$13='[25]Calculator Data Summary'!$B$7:$AG$7)*($K18='[25]Calculator Data Summary'!$A$8:$A$21)*'[25]Calculator Data Summary'!$B$8:$AG$21)</f>
        <v>62.929999999999993</v>
      </c>
      <c r="AW18" s="22">
        <f>SUMPRODUCT(($B$4='[25]Calculator Data Summary'!$B$5:$AG$5)*($B$5='[25]Calculator Data Summary'!$B$6:$AG$6)*($B$6='[25]Calculator Data Summary'!$B$4:$AG$4)*(AW$13='[25]Calculator Data Summary'!$B$7:$AG$7)*($K18='[25]Calculator Data Summary'!$A$8:$A$21)*'[25]Calculator Data Summary'!$B$8:$AG$21)</f>
        <v>64.759999999999991</v>
      </c>
      <c r="AY18" s="13" t="s">
        <v>19</v>
      </c>
      <c r="AZ18" s="21">
        <f>SUMPRODUCT(($B$4='[26]Calculator Data Summary'!$B$5:$AG$5)*($B$5='[26]Calculator Data Summary'!$B$6:$AG$6)*($B$6='[26]Calculator Data Summary'!$B$4:$AG$4)*(AZ$13='[26]Calculator Data Summary'!$B$7:$AG$7)*($K18='[26]Calculator Data Summary'!$A$8:$A$21)*'[26]Calculator Data Summary'!$B$8:$AG$21)</f>
        <v>42.96</v>
      </c>
      <c r="BA18" s="21">
        <f>SUMPRODUCT(($B$4='[26]Calculator Data Summary'!$B$5:$AG$5)*($B$5='[26]Calculator Data Summary'!$B$6:$AG$6)*($B$6='[26]Calculator Data Summary'!$B$4:$AG$4)*(BA$13='[26]Calculator Data Summary'!$B$7:$AG$7)*($K18='[26]Calculator Data Summary'!$A$8:$A$21)*'[26]Calculator Data Summary'!$B$8:$AG$21)</f>
        <v>27.53</v>
      </c>
      <c r="BB18" s="22">
        <f>SUMPRODUCT(($B$4='[26]Calculator Data Summary'!$B$5:$AG$5)*($B$5='[26]Calculator Data Summary'!$B$6:$AG$6)*($B$6='[26]Calculator Data Summary'!$B$4:$AG$4)*(BB$13='[26]Calculator Data Summary'!$B$7:$AG$7)*($K18='[26]Calculator Data Summary'!$A$8:$A$21)*'[26]Calculator Data Summary'!$B$8:$AG$21)</f>
        <v>29.15</v>
      </c>
      <c r="BD18" s="13" t="s">
        <v>19</v>
      </c>
      <c r="BE18" s="21">
        <f>SUMPRODUCT(($B$4='[27]Calculator Data Summary'!$B$5:$AG$5)*($B$5='[27]Calculator Data Summary'!$B$6:$AG$6)*($B$6='[27]Calculator Data Summary'!$B$4:$AG$4)*(BE$13='[27]Calculator Data Summary'!$B$7:$AG$7)*($K18='[27]Calculator Data Summary'!$A$8:$A$21)*'[27]Calculator Data Summary'!$B$8:$AG$21)</f>
        <v>49.12</v>
      </c>
      <c r="BF18" s="21">
        <f>SUMPRODUCT(($B$4='[27]Calculator Data Summary'!$B$5:$AG$5)*($B$5='[27]Calculator Data Summary'!$B$6:$AG$6)*($B$6='[27]Calculator Data Summary'!$B$4:$AG$4)*(BF$13='[27]Calculator Data Summary'!$B$7:$AG$7)*($K18='[27]Calculator Data Summary'!$A$8:$A$21)*'[27]Calculator Data Summary'!$B$8:$AG$21)</f>
        <v>31.049999999999997</v>
      </c>
      <c r="BG18" s="22">
        <f>SUMPRODUCT(($B$4='[27]Calculator Data Summary'!$B$5:$AG$5)*($B$5='[27]Calculator Data Summary'!$B$6:$AG$6)*($B$6='[27]Calculator Data Summary'!$B$4:$AG$4)*(BG$13='[27]Calculator Data Summary'!$B$7:$AG$7)*($K18='[27]Calculator Data Summary'!$A$8:$A$21)*'[27]Calculator Data Summary'!$B$8:$AG$21)</f>
        <v>33.770000000000003</v>
      </c>
      <c r="BI18" s="13" t="s">
        <v>19</v>
      </c>
      <c r="BJ18" s="21">
        <f>SUMPRODUCT(($B$4='[28]Calculator Data Summary'!$B$5:$AG$5)*($B$5='[28]Calculator Data Summary'!$B$6:$AG$6)*($B$6='[28]Calculator Data Summary'!$B$4:$AG$4)*(BJ$13='[28]Calculator Data Summary'!$B$7:$AG$7)*($K18='[28]Calculator Data Summary'!$A$8:$A$21)*'[28]Calculator Data Summary'!$B$8:$AG$21)</f>
        <v>31.260000000000005</v>
      </c>
      <c r="BK18" s="21">
        <f>SUMPRODUCT(($B$4='[28]Calculator Data Summary'!$B$5:$AG$5)*($B$5='[28]Calculator Data Summary'!$B$6:$AG$6)*($B$6='[28]Calculator Data Summary'!$B$4:$AG$4)*(BK$13='[28]Calculator Data Summary'!$B$7:$AG$7)*($K18='[28]Calculator Data Summary'!$A$8:$A$21)*'[28]Calculator Data Summary'!$B$8:$AG$21)</f>
        <v>24.96</v>
      </c>
      <c r="BL18" s="22">
        <f>SUMPRODUCT(($B$4='[28]Calculator Data Summary'!$B$5:$AG$5)*($B$5='[28]Calculator Data Summary'!$B$6:$AG$6)*($B$6='[28]Calculator Data Summary'!$B$4:$AG$4)*(BL$13='[28]Calculator Data Summary'!$B$7:$AG$7)*($K18='[28]Calculator Data Summary'!$A$8:$A$21)*'[28]Calculator Data Summary'!$B$8:$AG$21)</f>
        <v>26.300000000000004</v>
      </c>
      <c r="BN18" s="13" t="s">
        <v>19</v>
      </c>
      <c r="BO18" s="21">
        <f>SUMPRODUCT(($B$4='[29]Calculator Data Summary'!$B$5:$AG$5)*($B$5='[29]Calculator Data Summary'!$B$6:$AG$6)*($B$6='[29]Calculator Data Summary'!$B$4:$AG$4)*(BO$13='[29]Calculator Data Summary'!$B$7:$AG$7)*($K18='[29]Calculator Data Summary'!$A$8:$A$21)*'[29]Calculator Data Summary'!$B$8:$AG$21)</f>
        <v>32.530000000000008</v>
      </c>
      <c r="BP18" s="21">
        <f>SUMPRODUCT(($B$4='[29]Calculator Data Summary'!$B$5:$AG$5)*($B$5='[29]Calculator Data Summary'!$B$6:$AG$6)*($B$6='[29]Calculator Data Summary'!$B$4:$AG$4)*(BP$13='[29]Calculator Data Summary'!$B$7:$AG$7)*($K18='[29]Calculator Data Summary'!$A$8:$A$21)*'[29]Calculator Data Summary'!$B$8:$AG$21)</f>
        <v>24.750000000000004</v>
      </c>
      <c r="BQ18" s="22">
        <f>SUMPRODUCT(($B$4='[29]Calculator Data Summary'!$B$5:$AG$5)*($B$5='[29]Calculator Data Summary'!$B$6:$AG$6)*($B$6='[29]Calculator Data Summary'!$B$4:$AG$4)*(BQ$13='[29]Calculator Data Summary'!$B$7:$AG$7)*($K18='[29]Calculator Data Summary'!$A$8:$A$21)*'[29]Calculator Data Summary'!$B$8:$AG$21)</f>
        <v>25.910000000000004</v>
      </c>
      <c r="BS18" s="13" t="s">
        <v>19</v>
      </c>
      <c r="BT18" s="21">
        <f>SUMPRODUCT(($B$4='[30]Calculator Data Summary'!$B$5:$AG$5)*($B$5='[30]Calculator Data Summary'!$B$6:$AG$6)*($B$6='[30]Calculator Data Summary'!$B$4:$AG$4)*(BT$13='[30]Calculator Data Summary'!$B$7:$AG$7)*($K18='[30]Calculator Data Summary'!$A$8:$A$21)*'[30]Calculator Data Summary'!$B$8:$AG$21)</f>
        <v>29.31</v>
      </c>
      <c r="BU18" s="21">
        <f>SUMPRODUCT(($B$4='[30]Calculator Data Summary'!$B$5:$AG$5)*($B$5='[30]Calculator Data Summary'!$B$6:$AG$6)*($B$6='[30]Calculator Data Summary'!$B$4:$AG$4)*(BU$13='[30]Calculator Data Summary'!$B$7:$AG$7)*($K18='[30]Calculator Data Summary'!$A$8:$A$21)*'[30]Calculator Data Summary'!$B$8:$AG$21)</f>
        <v>24.150000000000002</v>
      </c>
      <c r="BV18" s="22">
        <f>SUMPRODUCT(($B$4='[30]Calculator Data Summary'!$B$5:$AG$5)*($B$5='[30]Calculator Data Summary'!$B$6:$AG$6)*($B$6='[30]Calculator Data Summary'!$B$4:$AG$4)*(BV$13='[30]Calculator Data Summary'!$B$7:$AG$7)*($K18='[30]Calculator Data Summary'!$A$8:$A$21)*'[30]Calculator Data Summary'!$B$8:$AG$21)</f>
        <v>25.41</v>
      </c>
      <c r="BX18" s="13" t="s">
        <v>19</v>
      </c>
      <c r="BY18" s="21">
        <f>SUMPRODUCT(($B$4='[31]Calculator Data Summary'!$B$5:$AG$5)*($B$5='[31]Calculator Data Summary'!$B$6:$AG$6)*($B$6='[31]Calculator Data Summary'!$B$4:$AG$4)*(BY$13='[31]Calculator Data Summary'!$B$7:$AG$7)*($K18='[31]Calculator Data Summary'!$A$8:$A$21)*'[31]Calculator Data Summary'!$B$8:$AG$21)</f>
        <v>21.95</v>
      </c>
      <c r="BZ18" s="21">
        <f>SUMPRODUCT(($B$4='[31]Calculator Data Summary'!$B$5:$AG$5)*($B$5='[31]Calculator Data Summary'!$B$6:$AG$6)*($B$6='[31]Calculator Data Summary'!$B$4:$AG$4)*(BZ$13='[31]Calculator Data Summary'!$B$7:$AG$7)*($K18='[31]Calculator Data Summary'!$A$8:$A$21)*'[31]Calculator Data Summary'!$B$8:$AG$21)</f>
        <v>17.149999999999999</v>
      </c>
      <c r="CA18" s="22">
        <f>SUMPRODUCT(($B$4='[31]Calculator Data Summary'!$B$5:$AG$5)*($B$5='[31]Calculator Data Summary'!$B$6:$AG$6)*($B$6='[31]Calculator Data Summary'!$B$4:$AG$4)*(CA$13='[31]Calculator Data Summary'!$B$7:$AG$7)*($K18='[31]Calculator Data Summary'!$A$8:$A$21)*'[31]Calculator Data Summary'!$B$8:$AG$21)</f>
        <v>17.869999999999997</v>
      </c>
      <c r="CC18" s="13" t="s">
        <v>19</v>
      </c>
      <c r="CD18" s="21">
        <f>SUMPRODUCT(($B$4='[32]Calculator Data Summary'!$B$5:$AG$5)*($B$5='[32]Calculator Data Summary'!$B$6:$AG$6)*($B$6='[32]Calculator Data Summary'!$B$4:$AG$4)*(CD$13='[32]Calculator Data Summary'!$B$7:$AG$7)*($K18='[32]Calculator Data Summary'!$A$8:$A$21)*'[32]Calculator Data Summary'!$B$8:$AG$21)</f>
        <v>36.399999999999991</v>
      </c>
      <c r="CE18" s="21">
        <f>SUMPRODUCT(($B$4='[32]Calculator Data Summary'!$B$5:$AG$5)*($B$5='[32]Calculator Data Summary'!$B$6:$AG$6)*($B$6='[32]Calculator Data Summary'!$B$4:$AG$4)*(CE$13='[32]Calculator Data Summary'!$B$7:$AG$7)*($K18='[32]Calculator Data Summary'!$A$8:$A$21)*'[32]Calculator Data Summary'!$B$8:$AG$21)</f>
        <v>26.39</v>
      </c>
      <c r="CF18" s="22">
        <f>SUMPRODUCT(($B$4='[32]Calculator Data Summary'!$B$5:$AG$5)*($B$5='[32]Calculator Data Summary'!$B$6:$AG$6)*($B$6='[32]Calculator Data Summary'!$B$4:$AG$4)*(CF$13='[32]Calculator Data Summary'!$B$7:$AG$7)*($K18='[32]Calculator Data Summary'!$A$8:$A$21)*'[32]Calculator Data Summary'!$B$8:$AG$21)</f>
        <v>27.97</v>
      </c>
      <c r="CH18" s="13" t="s">
        <v>19</v>
      </c>
      <c r="CI18" s="21">
        <f>SUMPRODUCT(($B$4='[33]Calculator Data Summary'!$B$5:$AG$5)*($B$5='[33]Calculator Data Summary'!$B$6:$AG$6)*($B$6='[33]Calculator Data Summary'!$B$4:$AG$4)*(CI$13='[33]Calculator Data Summary'!$B$7:$AG$7)*($K18='[33]Calculator Data Summary'!$A$8:$A$21)*'[33]Calculator Data Summary'!$B$8:$AG$21)</f>
        <v>13.540000000000001</v>
      </c>
      <c r="CJ18" s="21">
        <f>SUMPRODUCT(($B$4='[33]Calculator Data Summary'!$B$5:$AG$5)*($B$5='[33]Calculator Data Summary'!$B$6:$AG$6)*($B$6='[33]Calculator Data Summary'!$B$4:$AG$4)*(CJ$13='[33]Calculator Data Summary'!$B$7:$AG$7)*($K18='[33]Calculator Data Summary'!$A$8:$A$21)*'[33]Calculator Data Summary'!$B$8:$AG$21)</f>
        <v>10.690000000000001</v>
      </c>
      <c r="CK18" s="22">
        <f>SUMPRODUCT(($B$4='[33]Calculator Data Summary'!$B$5:$AG$5)*($B$5='[33]Calculator Data Summary'!$B$6:$AG$6)*($B$6='[33]Calculator Data Summary'!$B$4:$AG$4)*(CK$13='[33]Calculator Data Summary'!$B$7:$AG$7)*($K18='[33]Calculator Data Summary'!$A$8:$A$21)*'[33]Calculator Data Summary'!$B$8:$AG$21)</f>
        <v>11.289999999999997</v>
      </c>
      <c r="CM18" s="13" t="s">
        <v>19</v>
      </c>
      <c r="CN18" s="21">
        <f>SUMPRODUCT(($B$4='[34]Calculator Data Summary'!$B$5:$AG$5)*($B$5='[34]Calculator Data Summary'!$B$6:$AG$6)*($B$6='[34]Calculator Data Summary'!$B$4:$AG$4)*(CN$13='[34]Calculator Data Summary'!$B$7:$AG$7)*($K18='[34]Calculator Data Summary'!$A$8:$A$21)*'[34]Calculator Data Summary'!$B$8:$AG$21)</f>
        <v>44.49</v>
      </c>
      <c r="CO18" s="21">
        <f>SUMPRODUCT(($B$4='[34]Calculator Data Summary'!$B$5:$AG$5)*($B$5='[34]Calculator Data Summary'!$B$6:$AG$6)*($B$6='[34]Calculator Data Summary'!$B$4:$AG$4)*(CO$13='[34]Calculator Data Summary'!$B$7:$AG$7)*($K18='[34]Calculator Data Summary'!$A$8:$A$21)*'[34]Calculator Data Summary'!$B$8:$AG$21)</f>
        <v>29.259999999999998</v>
      </c>
      <c r="CP18" s="22">
        <f>SUMPRODUCT(($B$4='[34]Calculator Data Summary'!$B$5:$AG$5)*($B$5='[34]Calculator Data Summary'!$B$6:$AG$6)*($B$6='[34]Calculator Data Summary'!$B$4:$AG$4)*(CP$13='[34]Calculator Data Summary'!$B$7:$AG$7)*($K18='[34]Calculator Data Summary'!$A$8:$A$21)*'[34]Calculator Data Summary'!$B$8:$AG$21)</f>
        <v>30.200000000000003</v>
      </c>
      <c r="CR18" s="13" t="s">
        <v>19</v>
      </c>
      <c r="CS18" s="21">
        <f>SUMPRODUCT(($B$4='[35]Calculator Data Summary'!$B$5:$AG$5)*($B$5='[35]Calculator Data Summary'!$B$6:$AG$6)*($B$6='[35]Calculator Data Summary'!$B$4:$AG$4)*(CS$13='[35]Calculator Data Summary'!$B$7:$AG$7)*($K18='[35]Calculator Data Summary'!$A$8:$A$21)*'[35]Calculator Data Summary'!$B$8:$AG$21)</f>
        <v>41.519999999999996</v>
      </c>
      <c r="CT18" s="21">
        <f>SUMPRODUCT(($B$4='[35]Calculator Data Summary'!$B$5:$AG$5)*($B$5='[35]Calculator Data Summary'!$B$6:$AG$6)*($B$6='[35]Calculator Data Summary'!$B$4:$AG$4)*(CT$13='[35]Calculator Data Summary'!$B$7:$AG$7)*($K18='[35]Calculator Data Summary'!$A$8:$A$21)*'[35]Calculator Data Summary'!$B$8:$AG$21)</f>
        <v>31.870000000000005</v>
      </c>
      <c r="CU18" s="22">
        <f>SUMPRODUCT(($B$4='[35]Calculator Data Summary'!$B$5:$AG$5)*($B$5='[35]Calculator Data Summary'!$B$6:$AG$6)*($B$6='[35]Calculator Data Summary'!$B$4:$AG$4)*(CU$13='[35]Calculator Data Summary'!$B$7:$AG$7)*($K18='[35]Calculator Data Summary'!$A$8:$A$21)*'[35]Calculator Data Summary'!$B$8:$AG$21)</f>
        <v>30.170000000000005</v>
      </c>
      <c r="CW18" s="13" t="s">
        <v>19</v>
      </c>
      <c r="CX18" s="21">
        <f>SUMPRODUCT(($B$4='[36]AV Calculator Data Summary'!$B$5:$AG$5)*($B$5='[36]AV Calculator Data Summary'!$B$6:$AG$6)*($B$6='[36]AV Calculator Data Summary'!$B$4:$AG$4)*(CX$13='[36]AV Calculator Data Summary'!$B$7:$AG$7)*($K18='[36]AV Calculator Data Summary'!$A$8:$A$21)*'[36]AV Calculator Data Summary'!$B$8:$AG$21)</f>
        <v>43.129999999999995</v>
      </c>
      <c r="CY18" s="21">
        <f>SUMPRODUCT(($B$4='[36]AV Calculator Data Summary'!$B$5:$AG$5)*($B$5='[36]AV Calculator Data Summary'!$B$6:$AG$6)*($B$6='[36]AV Calculator Data Summary'!$B$4:$AG$4)*(CY$13='[36]AV Calculator Data Summary'!$B$7:$AG$7)*($K18='[36]AV Calculator Data Summary'!$A$8:$A$21)*'[36]AV Calculator Data Summary'!$B$8:$AG$21)</f>
        <v>24.54</v>
      </c>
      <c r="CZ18" s="22">
        <f>SUMPRODUCT(($B$4='[36]AV Calculator Data Summary'!$B$5:$AG$5)*($B$5='[36]AV Calculator Data Summary'!$B$6:$AG$6)*($B$6='[36]AV Calculator Data Summary'!$B$4:$AG$4)*(CZ$13='[36]AV Calculator Data Summary'!$B$7:$AG$7)*($K18='[36]AV Calculator Data Summary'!$A$8:$A$21)*'[36]AV Calculator Data Summary'!$B$8:$AG$21)</f>
        <v>25.739999999999995</v>
      </c>
      <c r="DB18" s="13" t="s">
        <v>19</v>
      </c>
      <c r="DC18" s="21">
        <f>SUMPRODUCT(($B$4='[36]PV Calculator Data Summary'!$B$5:$AG$5)*($B$5='[36]PV Calculator Data Summary'!$B$6:$AG$6)*($B$6='[36]PV Calculator Data Summary'!$B$4:$AG$4)*(DC$13='[36]PV Calculator Data Summary'!$B$7:$AG$7)*($K18='[36]PV Calculator Data Summary'!$A$8:$A$21)*'[36]PV Calculator Data Summary'!$B$8:$AG$21)</f>
        <v>55.22</v>
      </c>
      <c r="DD18" s="21">
        <f>SUMPRODUCT(($B$4='[36]PV Calculator Data Summary'!$B$5:$AG$5)*($B$5='[36]PV Calculator Data Summary'!$B$6:$AG$6)*($B$6='[36]PV Calculator Data Summary'!$B$4:$AG$4)*(DD$13='[36]PV Calculator Data Summary'!$B$7:$AG$7)*($K18='[36]PV Calculator Data Summary'!$A$8:$A$21)*'[36]PV Calculator Data Summary'!$B$8:$AG$21)</f>
        <v>31.639999999999997</v>
      </c>
      <c r="DE18" s="22">
        <f>SUMPRODUCT(($B$4='[36]PV Calculator Data Summary'!$B$5:$AG$5)*($B$5='[36]PV Calculator Data Summary'!$B$6:$AG$6)*($B$6='[36]PV Calculator Data Summary'!$B$4:$AG$4)*(DE$13='[36]PV Calculator Data Summary'!$B$7:$AG$7)*($K18='[36]PV Calculator Data Summary'!$A$8:$A$21)*'[36]PV Calculator Data Summary'!$B$8:$AG$21)</f>
        <v>32.749999999999993</v>
      </c>
      <c r="DG18" s="13" t="s">
        <v>19</v>
      </c>
      <c r="DH18" s="21">
        <v>0</v>
      </c>
      <c r="DI18" s="21">
        <v>0</v>
      </c>
      <c r="DJ18" s="22">
        <v>0</v>
      </c>
      <c r="DL18" s="13" t="s">
        <v>19</v>
      </c>
      <c r="DM18" s="21">
        <v>0</v>
      </c>
      <c r="DN18" s="21">
        <v>0</v>
      </c>
      <c r="DO18" s="22">
        <v>0</v>
      </c>
      <c r="DQ18" s="13" t="s">
        <v>19</v>
      </c>
      <c r="DR18" s="21">
        <v>0</v>
      </c>
      <c r="DS18" s="21">
        <v>0</v>
      </c>
      <c r="DT18" s="22">
        <v>0</v>
      </c>
      <c r="DV18" s="13" t="s">
        <v>19</v>
      </c>
      <c r="DW18" s="21">
        <v>0</v>
      </c>
      <c r="DX18" s="21">
        <v>0</v>
      </c>
      <c r="DY18" s="22">
        <v>0</v>
      </c>
      <c r="EA18" s="13" t="s">
        <v>19</v>
      </c>
      <c r="EB18" s="21">
        <v>0</v>
      </c>
      <c r="EC18" s="21">
        <v>0</v>
      </c>
      <c r="ED18" s="22">
        <v>0</v>
      </c>
      <c r="EF18" s="13" t="s">
        <v>19</v>
      </c>
      <c r="EG18" s="21">
        <v>0</v>
      </c>
      <c r="EH18" s="21">
        <v>0</v>
      </c>
      <c r="EI18" s="22">
        <v>0</v>
      </c>
      <c r="EK18" s="13" t="s">
        <v>19</v>
      </c>
      <c r="EL18" s="21">
        <v>0</v>
      </c>
      <c r="EM18" s="21">
        <v>0</v>
      </c>
      <c r="EN18" s="22">
        <v>0</v>
      </c>
      <c r="EP18" s="13" t="s">
        <v>19</v>
      </c>
      <c r="EQ18" s="21">
        <v>0</v>
      </c>
      <c r="ER18" s="21">
        <v>0</v>
      </c>
      <c r="ES18" s="22">
        <v>0</v>
      </c>
      <c r="EU18" s="13" t="s">
        <v>19</v>
      </c>
      <c r="EV18" s="21">
        <v>0</v>
      </c>
      <c r="EW18" s="21">
        <v>0</v>
      </c>
      <c r="EX18" s="22">
        <v>0</v>
      </c>
      <c r="EZ18" s="13" t="s">
        <v>19</v>
      </c>
      <c r="FA18" s="21">
        <v>0</v>
      </c>
      <c r="FB18" s="21">
        <v>0</v>
      </c>
      <c r="FC18" s="22">
        <v>0</v>
      </c>
      <c r="FE18" s="13" t="s">
        <v>19</v>
      </c>
      <c r="FF18" s="21">
        <v>0</v>
      </c>
      <c r="FG18" s="21">
        <v>0</v>
      </c>
      <c r="FH18" s="22">
        <v>0</v>
      </c>
      <c r="FJ18" s="13" t="s">
        <v>19</v>
      </c>
      <c r="FK18" s="21">
        <v>0</v>
      </c>
      <c r="FL18" s="21">
        <v>0</v>
      </c>
      <c r="FM18" s="22">
        <v>0</v>
      </c>
      <c r="FO18" s="13" t="s">
        <v>19</v>
      </c>
      <c r="FP18" s="21">
        <v>0</v>
      </c>
      <c r="FQ18" s="21">
        <v>0</v>
      </c>
      <c r="FR18" s="22">
        <v>0</v>
      </c>
      <c r="FT18" s="13" t="s">
        <v>19</v>
      </c>
      <c r="FU18" s="21">
        <v>0</v>
      </c>
      <c r="FV18" s="21">
        <v>0</v>
      </c>
      <c r="FW18" s="22">
        <v>0</v>
      </c>
      <c r="FY18" s="13" t="s">
        <v>19</v>
      </c>
      <c r="FZ18" s="21">
        <v>0</v>
      </c>
      <c r="GA18" s="21">
        <v>0</v>
      </c>
      <c r="GB18" s="22">
        <v>0</v>
      </c>
      <c r="GD18" s="13" t="s">
        <v>19</v>
      </c>
      <c r="GE18" s="21">
        <v>0</v>
      </c>
      <c r="GF18" s="21">
        <v>0</v>
      </c>
      <c r="GG18" s="22">
        <v>0</v>
      </c>
      <c r="GI18" s="13" t="s">
        <v>19</v>
      </c>
      <c r="GJ18" s="21">
        <v>0</v>
      </c>
      <c r="GK18" s="21">
        <v>0</v>
      </c>
      <c r="GL18" s="22">
        <v>0</v>
      </c>
      <c r="GN18" s="13" t="s">
        <v>19</v>
      </c>
      <c r="GO18" s="21">
        <v>0</v>
      </c>
      <c r="GP18" s="21">
        <v>0</v>
      </c>
      <c r="GQ18" s="22">
        <v>0</v>
      </c>
      <c r="GS18" s="13" t="s">
        <v>19</v>
      </c>
      <c r="GT18" s="21">
        <v>0</v>
      </c>
      <c r="GU18" s="21">
        <v>0</v>
      </c>
      <c r="GV18" s="22">
        <v>0</v>
      </c>
      <c r="GX18" s="13" t="s">
        <v>19</v>
      </c>
      <c r="GY18" s="21">
        <v>0</v>
      </c>
      <c r="GZ18" s="21">
        <v>0</v>
      </c>
      <c r="HA18" s="22">
        <v>0</v>
      </c>
      <c r="HC18" s="13" t="s">
        <v>19</v>
      </c>
      <c r="HD18" s="21">
        <v>0</v>
      </c>
      <c r="HE18" s="21">
        <v>0</v>
      </c>
      <c r="HF18" s="22">
        <v>0</v>
      </c>
      <c r="HH18" s="13" t="s">
        <v>19</v>
      </c>
      <c r="HI18" s="21">
        <v>0</v>
      </c>
      <c r="HJ18" s="21">
        <v>0</v>
      </c>
      <c r="HK18" s="22">
        <v>0</v>
      </c>
      <c r="HM18" s="13" t="s">
        <v>19</v>
      </c>
      <c r="HN18" s="21">
        <v>0</v>
      </c>
      <c r="HO18" s="21">
        <v>0</v>
      </c>
      <c r="HP18" s="22">
        <v>0</v>
      </c>
    </row>
    <row r="19" spans="1:224" x14ac:dyDescent="0.25">
      <c r="A19" s="13" t="s">
        <v>20</v>
      </c>
      <c r="B19" s="21">
        <f t="shared" si="3"/>
        <v>839.67</v>
      </c>
      <c r="C19" s="21">
        <f t="shared" si="2"/>
        <v>585.71999999999991</v>
      </c>
      <c r="D19" s="22">
        <f t="shared" si="2"/>
        <v>611.15</v>
      </c>
      <c r="F19" s="13" t="s">
        <v>20</v>
      </c>
      <c r="G19" s="21">
        <f>SUMPRODUCT(($B$4='[17]Calculator Data Summary'!$B$5:$AG$5)*($B$5='[17]Calculator Data Summary'!$B$6:$AG$6)*($B$6='[17]Calculator Data Summary'!$B$4:$AG$4)*(G$13='[17]Calculator Data Summary'!$B$7:$AG$7)*($K19='[17]Calculator Data Summary'!$A$8:$A$21)*'[17]Calculator Data Summary'!$B$8:$AG$21)</f>
        <v>21.36</v>
      </c>
      <c r="H19" s="21">
        <f>SUMPRODUCT(($B$4='[17]Calculator Data Summary'!$B$5:$AG$5)*($B$5='[17]Calculator Data Summary'!$B$6:$AG$6)*($B$6='[17]Calculator Data Summary'!$B$4:$AG$4)*(H$13='[17]Calculator Data Summary'!$B$7:$AG$7)*($K19='[17]Calculator Data Summary'!$A$8:$A$21)*'[17]Calculator Data Summary'!$B$8:$AG$21)</f>
        <v>17.309999999999999</v>
      </c>
      <c r="I19" s="22">
        <f>SUMPRODUCT(($B$4='[17]Calculator Data Summary'!$B$5:$AG$5)*($B$5='[17]Calculator Data Summary'!$B$6:$AG$6)*($B$6='[17]Calculator Data Summary'!$B$4:$AG$4)*(I$13='[17]Calculator Data Summary'!$B$7:$AG$7)*($K19='[17]Calculator Data Summary'!$A$8:$A$21)*'[17]Calculator Data Summary'!$B$8:$AG$21)</f>
        <v>18.41</v>
      </c>
      <c r="K19" s="13" t="s">
        <v>20</v>
      </c>
      <c r="L19" s="21">
        <f>SUMPRODUCT(($B$4='[18]Calculator Data Summary'!$B$5:$AG$5)*($B$5='[18]Calculator Data Summary'!$B$6:$AG$6)*($B$6='[18]Calculator Data Summary'!$B$4:$AG$4)*(L$13='[18]Calculator Data Summary'!$B$7:$AG$7)*($K19='[18]Calculator Data Summary'!$A$8:$A$21)*'[18]Calculator Data Summary'!$B$8:$AG$21)</f>
        <v>55.88</v>
      </c>
      <c r="M19" s="21">
        <f>SUMPRODUCT(($B$4='[18]Calculator Data Summary'!$B$5:$AG$5)*($B$5='[18]Calculator Data Summary'!$B$6:$AG$6)*($B$6='[18]Calculator Data Summary'!$B$4:$AG$4)*(M$13='[18]Calculator Data Summary'!$B$7:$AG$7)*($K19='[18]Calculator Data Summary'!$A$8:$A$21)*'[18]Calculator Data Summary'!$B$8:$AG$21)</f>
        <v>34.92</v>
      </c>
      <c r="N19" s="22">
        <f>SUMPRODUCT(($B$4='[18]Calculator Data Summary'!$B$5:$AG$5)*($B$5='[18]Calculator Data Summary'!$B$6:$AG$6)*($B$6='[18]Calculator Data Summary'!$B$4:$AG$4)*(N$13='[18]Calculator Data Summary'!$B$7:$AG$7)*($K19='[18]Calculator Data Summary'!$A$8:$A$21)*'[18]Calculator Data Summary'!$B$8:$AG$21)</f>
        <v>36.349999999999994</v>
      </c>
      <c r="P19" s="13" t="s">
        <v>20</v>
      </c>
      <c r="Q19" s="21">
        <f>SUMPRODUCT(($B$4='[19]Calculator Data Summary'!$B$5:$AG$5)*($B$5='[19]Calculator Data Summary'!$B$6:$AG$6)*($B$6='[19]Calculator Data Summary'!$B$4:$AG$4)*(Q$13='[19]Calculator Data Summary'!$B$7:$AG$7)*($K19='[19]Calculator Data Summary'!$A$8:$A$21)*'[19]Calculator Data Summary'!$B$8:$AG$21)</f>
        <v>59.68</v>
      </c>
      <c r="R19" s="21">
        <f>SUMPRODUCT(($B$4='[19]Calculator Data Summary'!$B$5:$AG$5)*($B$5='[19]Calculator Data Summary'!$B$6:$AG$6)*($B$6='[19]Calculator Data Summary'!$B$4:$AG$4)*(R$13='[19]Calculator Data Summary'!$B$7:$AG$7)*($K19='[19]Calculator Data Summary'!$A$8:$A$21)*'[19]Calculator Data Summary'!$B$8:$AG$21)</f>
        <v>36.269999999999996</v>
      </c>
      <c r="S19" s="22">
        <f>SUMPRODUCT(($B$4='[19]Calculator Data Summary'!$B$5:$AG$5)*($B$5='[19]Calculator Data Summary'!$B$6:$AG$6)*($B$6='[19]Calculator Data Summary'!$B$4:$AG$4)*(S$13='[19]Calculator Data Summary'!$B$7:$AG$7)*($K19='[19]Calculator Data Summary'!$A$8:$A$21)*'[19]Calculator Data Summary'!$B$8:$AG$21)</f>
        <v>38.840000000000003</v>
      </c>
      <c r="U19" s="13" t="s">
        <v>20</v>
      </c>
      <c r="V19" s="21">
        <f>SUMPRODUCT(($B$4='[20]Calculator Data Summary'!$B$5:$AG$5)*($B$5='[20]Calculator Data Summary'!$B$6:$AG$6)*($B$6='[20]Calculator Data Summary'!$B$4:$AG$4)*(V$13='[20]Calculator Data Summary'!$B$7:$AG$7)*($K19='[20]Calculator Data Summary'!$A$8:$A$21)*'[20]Calculator Data Summary'!$B$8:$AG$21)</f>
        <v>18.559999999999999</v>
      </c>
      <c r="W19" s="21">
        <f>SUMPRODUCT(($B$4='[20]Calculator Data Summary'!$B$5:$AG$5)*($B$5='[20]Calculator Data Summary'!$B$6:$AG$6)*($B$6='[20]Calculator Data Summary'!$B$4:$AG$4)*(W$13='[20]Calculator Data Summary'!$B$7:$AG$7)*($K19='[20]Calculator Data Summary'!$A$8:$A$21)*'[20]Calculator Data Summary'!$B$8:$AG$21)</f>
        <v>16.290000000000003</v>
      </c>
      <c r="X19" s="22">
        <f>SUMPRODUCT(($B$4='[20]Calculator Data Summary'!$B$5:$AG$5)*($B$5='[20]Calculator Data Summary'!$B$6:$AG$6)*($B$6='[20]Calculator Data Summary'!$B$4:$AG$4)*(X$13='[20]Calculator Data Summary'!$B$7:$AG$7)*($K19='[20]Calculator Data Summary'!$A$8:$A$21)*'[20]Calculator Data Summary'!$B$8:$AG$21)</f>
        <v>17.459999999999997</v>
      </c>
      <c r="Z19" s="13" t="s">
        <v>20</v>
      </c>
      <c r="AA19" s="21">
        <f>SUMPRODUCT(($B$4='[21]Calculator Data Summary'!$B$5:$AG$5)*($B$5='[21]Calculator Data Summary'!$B$6:$AG$6)*($B$6='[21]Calculator Data Summary'!$B$4:$AG$4)*(AA$13='[21]Calculator Data Summary'!$B$7:$AG$7)*($K19='[21]Calculator Data Summary'!$A$8:$A$21)*'[21]Calculator Data Summary'!$B$8:$AG$21)</f>
        <v>53.539999999999992</v>
      </c>
      <c r="AB19" s="21">
        <f>SUMPRODUCT(($B$4='[21]Calculator Data Summary'!$B$5:$AG$5)*($B$5='[21]Calculator Data Summary'!$B$6:$AG$6)*($B$6='[21]Calculator Data Summary'!$B$4:$AG$4)*(AB$13='[21]Calculator Data Summary'!$B$7:$AG$7)*($K19='[21]Calculator Data Summary'!$A$8:$A$21)*'[21]Calculator Data Summary'!$B$8:$AG$21)</f>
        <v>37.180000000000007</v>
      </c>
      <c r="AC19" s="22">
        <f>SUMPRODUCT(($B$4='[21]Calculator Data Summary'!$B$5:$AG$5)*($B$5='[21]Calculator Data Summary'!$B$6:$AG$6)*($B$6='[21]Calculator Data Summary'!$B$4:$AG$4)*(AC$13='[21]Calculator Data Summary'!$B$7:$AG$7)*($K19='[21]Calculator Data Summary'!$A$8:$A$21)*'[21]Calculator Data Summary'!$B$8:$AG$21)</f>
        <v>38.72</v>
      </c>
      <c r="AE19" s="13" t="s">
        <v>20</v>
      </c>
      <c r="AF19" s="21">
        <f>SUMPRODUCT(($B$4='[22]Calculator Data Summary'!$B$5:$AG$5)*($B$5='[22]Calculator Data Summary'!$B$6:$AG$6)*($B$6='[22]Calculator Data Summary'!$B$4:$AG$4)*(AF$13='[22]Calculator Data Summary'!$B$7:$AG$7)*($K19='[22]Calculator Data Summary'!$A$8:$A$21)*'[22]Calculator Data Summary'!$B$8:$AG$21)</f>
        <v>37.17</v>
      </c>
      <c r="AG19" s="21">
        <f>SUMPRODUCT(($B$4='[22]Calculator Data Summary'!$B$5:$AG$5)*($B$5='[22]Calculator Data Summary'!$B$6:$AG$6)*($B$6='[22]Calculator Data Summary'!$B$4:$AG$4)*(AG$13='[22]Calculator Data Summary'!$B$7:$AG$7)*($K19='[22]Calculator Data Summary'!$A$8:$A$21)*'[22]Calculator Data Summary'!$B$8:$AG$21)</f>
        <v>27.249999999999996</v>
      </c>
      <c r="AH19" s="22">
        <f>SUMPRODUCT(($B$4='[22]Calculator Data Summary'!$B$5:$AG$5)*($B$5='[22]Calculator Data Summary'!$B$6:$AG$6)*($B$6='[22]Calculator Data Summary'!$B$4:$AG$4)*(AH$13='[22]Calculator Data Summary'!$B$7:$AG$7)*($K19='[22]Calculator Data Summary'!$A$8:$A$21)*'[22]Calculator Data Summary'!$B$8:$AG$21)</f>
        <v>25.44</v>
      </c>
      <c r="AJ19" s="13" t="s">
        <v>20</v>
      </c>
      <c r="AK19" s="21">
        <f>SUMPRODUCT(($B$4='[23]Calculator Data Summary'!$B$5:$AG$5)*($B$5='[23]Calculator Data Summary'!$B$6:$AG$6)*($B$6='[23]Calculator Data Summary'!$B$4:$AG$4)*(AK$13='[23]Calculator Data Summary'!$B$7:$AG$7)*($K19='[23]Calculator Data Summary'!$A$8:$A$21)*'[23]Calculator Data Summary'!$B$8:$AG$21)</f>
        <v>43.54</v>
      </c>
      <c r="AL19" s="21">
        <f>SUMPRODUCT(($B$4='[23]Calculator Data Summary'!$B$5:$AG$5)*($B$5='[23]Calculator Data Summary'!$B$6:$AG$6)*($B$6='[23]Calculator Data Summary'!$B$4:$AG$4)*(AL$13='[23]Calculator Data Summary'!$B$7:$AG$7)*($K19='[23]Calculator Data Summary'!$A$8:$A$21)*'[23]Calculator Data Summary'!$B$8:$AG$21)</f>
        <v>28.200000000000003</v>
      </c>
      <c r="AM19" s="22">
        <f>SUMPRODUCT(($B$4='[23]Calculator Data Summary'!$B$5:$AG$5)*($B$5='[23]Calculator Data Summary'!$B$6:$AG$6)*($B$6='[23]Calculator Data Summary'!$B$4:$AG$4)*(AM$13='[23]Calculator Data Summary'!$B$7:$AG$7)*($K19='[23]Calculator Data Summary'!$A$8:$A$21)*'[23]Calculator Data Summary'!$B$8:$AG$21)</f>
        <v>29.2</v>
      </c>
      <c r="AO19" s="13" t="s">
        <v>20</v>
      </c>
      <c r="AP19" s="21">
        <f>SUMPRODUCT(($B$4='[24]Calculator Data Summary'!$B$5:$AG$5)*($B$5='[24]Calculator Data Summary'!$B$6:$AG$6)*($B$6='[24]Calculator Data Summary'!$B$4:$AG$4)*(AP$13='[24]Calculator Data Summary'!$B$7:$AG$7)*($K19='[24]Calculator Data Summary'!$A$8:$A$21)*'[24]Calculator Data Summary'!$B$8:$AG$21)</f>
        <v>38.15</v>
      </c>
      <c r="AQ19" s="21">
        <f>SUMPRODUCT(($B$4='[24]Calculator Data Summary'!$B$5:$AG$5)*($B$5='[24]Calculator Data Summary'!$B$6:$AG$6)*($B$6='[24]Calculator Data Summary'!$B$4:$AG$4)*(AQ$13='[24]Calculator Data Summary'!$B$7:$AG$7)*($K19='[24]Calculator Data Summary'!$A$8:$A$21)*'[24]Calculator Data Summary'!$B$8:$AG$21)</f>
        <v>24.2</v>
      </c>
      <c r="AR19" s="22">
        <f>SUMPRODUCT(($B$4='[24]Calculator Data Summary'!$B$5:$AG$5)*($B$5='[24]Calculator Data Summary'!$B$6:$AG$6)*($B$6='[24]Calculator Data Summary'!$B$4:$AG$4)*(AR$13='[24]Calculator Data Summary'!$B$7:$AG$7)*($K19='[24]Calculator Data Summary'!$A$8:$A$21)*'[24]Calculator Data Summary'!$B$8:$AG$21)</f>
        <v>25.44</v>
      </c>
      <c r="AT19" s="13" t="s">
        <v>20</v>
      </c>
      <c r="AU19" s="21">
        <f>SUMPRODUCT(($B$4='[25]Calculator Data Summary'!$B$5:$AG$5)*($B$5='[25]Calculator Data Summary'!$B$6:$AG$6)*($B$6='[25]Calculator Data Summary'!$B$4:$AG$4)*(AU$13='[25]Calculator Data Summary'!$B$7:$AG$7)*($K19='[25]Calculator Data Summary'!$A$8:$A$21)*'[25]Calculator Data Summary'!$B$8:$AG$21)</f>
        <v>77.759999999999991</v>
      </c>
      <c r="AV19" s="21">
        <f>SUMPRODUCT(($B$4='[25]Calculator Data Summary'!$B$5:$AG$5)*($B$5='[25]Calculator Data Summary'!$B$6:$AG$6)*($B$6='[25]Calculator Data Summary'!$B$4:$AG$4)*(AV$13='[25]Calculator Data Summary'!$B$7:$AG$7)*($K19='[25]Calculator Data Summary'!$A$8:$A$21)*'[25]Calculator Data Summary'!$B$8:$AG$21)</f>
        <v>62.929999999999993</v>
      </c>
      <c r="AW19" s="22">
        <f>SUMPRODUCT(($B$4='[25]Calculator Data Summary'!$B$5:$AG$5)*($B$5='[25]Calculator Data Summary'!$B$6:$AG$6)*($B$6='[25]Calculator Data Summary'!$B$4:$AG$4)*(AW$13='[25]Calculator Data Summary'!$B$7:$AG$7)*($K19='[25]Calculator Data Summary'!$A$8:$A$21)*'[25]Calculator Data Summary'!$B$8:$AG$21)</f>
        <v>64.759999999999991</v>
      </c>
      <c r="AY19" s="13" t="s">
        <v>20</v>
      </c>
      <c r="AZ19" s="21">
        <f>SUMPRODUCT(($B$4='[26]Calculator Data Summary'!$B$5:$AG$5)*($B$5='[26]Calculator Data Summary'!$B$6:$AG$6)*($B$6='[26]Calculator Data Summary'!$B$4:$AG$4)*(AZ$13='[26]Calculator Data Summary'!$B$7:$AG$7)*($K19='[26]Calculator Data Summary'!$A$8:$A$21)*'[26]Calculator Data Summary'!$B$8:$AG$21)</f>
        <v>42.53</v>
      </c>
      <c r="BA19" s="21">
        <f>SUMPRODUCT(($B$4='[26]Calculator Data Summary'!$B$5:$AG$5)*($B$5='[26]Calculator Data Summary'!$B$6:$AG$6)*($B$6='[26]Calculator Data Summary'!$B$4:$AG$4)*(BA$13='[26]Calculator Data Summary'!$B$7:$AG$7)*($K19='[26]Calculator Data Summary'!$A$8:$A$21)*'[26]Calculator Data Summary'!$B$8:$AG$21)</f>
        <v>27.53</v>
      </c>
      <c r="BB19" s="22">
        <f>SUMPRODUCT(($B$4='[26]Calculator Data Summary'!$B$5:$AG$5)*($B$5='[26]Calculator Data Summary'!$B$6:$AG$6)*($B$6='[26]Calculator Data Summary'!$B$4:$AG$4)*(BB$13='[26]Calculator Data Summary'!$B$7:$AG$7)*($K19='[26]Calculator Data Summary'!$A$8:$A$21)*'[26]Calculator Data Summary'!$B$8:$AG$21)</f>
        <v>29.15</v>
      </c>
      <c r="BD19" s="13" t="s">
        <v>20</v>
      </c>
      <c r="BE19" s="21">
        <f>SUMPRODUCT(($B$4='[27]Calculator Data Summary'!$B$5:$AG$5)*($B$5='[27]Calculator Data Summary'!$B$6:$AG$6)*($B$6='[27]Calculator Data Summary'!$B$4:$AG$4)*(BE$13='[27]Calculator Data Summary'!$B$7:$AG$7)*($K19='[27]Calculator Data Summary'!$A$8:$A$21)*'[27]Calculator Data Summary'!$B$8:$AG$21)</f>
        <v>49.12</v>
      </c>
      <c r="BF19" s="21">
        <f>SUMPRODUCT(($B$4='[27]Calculator Data Summary'!$B$5:$AG$5)*($B$5='[27]Calculator Data Summary'!$B$6:$AG$6)*($B$6='[27]Calculator Data Summary'!$B$4:$AG$4)*(BF$13='[27]Calculator Data Summary'!$B$7:$AG$7)*($K19='[27]Calculator Data Summary'!$A$8:$A$21)*'[27]Calculator Data Summary'!$B$8:$AG$21)</f>
        <v>31.049999999999997</v>
      </c>
      <c r="BG19" s="22">
        <f>SUMPRODUCT(($B$4='[27]Calculator Data Summary'!$B$5:$AG$5)*($B$5='[27]Calculator Data Summary'!$B$6:$AG$6)*($B$6='[27]Calculator Data Summary'!$B$4:$AG$4)*(BG$13='[27]Calculator Data Summary'!$B$7:$AG$7)*($K19='[27]Calculator Data Summary'!$A$8:$A$21)*'[27]Calculator Data Summary'!$B$8:$AG$21)</f>
        <v>33.770000000000003</v>
      </c>
      <c r="BI19" s="13" t="s">
        <v>20</v>
      </c>
      <c r="BJ19" s="21">
        <f>SUMPRODUCT(($B$4='[28]Calculator Data Summary'!$B$5:$AG$5)*($B$5='[28]Calculator Data Summary'!$B$6:$AG$6)*($B$6='[28]Calculator Data Summary'!$B$4:$AG$4)*(BJ$13='[28]Calculator Data Summary'!$B$7:$AG$7)*($K19='[28]Calculator Data Summary'!$A$8:$A$21)*'[28]Calculator Data Summary'!$B$8:$AG$21)</f>
        <v>30.27</v>
      </c>
      <c r="BK19" s="21">
        <f>SUMPRODUCT(($B$4='[28]Calculator Data Summary'!$B$5:$AG$5)*($B$5='[28]Calculator Data Summary'!$B$6:$AG$6)*($B$6='[28]Calculator Data Summary'!$B$4:$AG$4)*(BK$13='[28]Calculator Data Summary'!$B$7:$AG$7)*($K19='[28]Calculator Data Summary'!$A$8:$A$21)*'[28]Calculator Data Summary'!$B$8:$AG$21)</f>
        <v>24.96</v>
      </c>
      <c r="BL19" s="22">
        <f>SUMPRODUCT(($B$4='[28]Calculator Data Summary'!$B$5:$AG$5)*($B$5='[28]Calculator Data Summary'!$B$6:$AG$6)*($B$6='[28]Calculator Data Summary'!$B$4:$AG$4)*(BL$13='[28]Calculator Data Summary'!$B$7:$AG$7)*($K19='[28]Calculator Data Summary'!$A$8:$A$21)*'[28]Calculator Data Summary'!$B$8:$AG$21)</f>
        <v>26.300000000000004</v>
      </c>
      <c r="BN19" s="13" t="s">
        <v>20</v>
      </c>
      <c r="BO19" s="21">
        <f>SUMPRODUCT(($B$4='[29]Calculator Data Summary'!$B$5:$AG$5)*($B$5='[29]Calculator Data Summary'!$B$6:$AG$6)*($B$6='[29]Calculator Data Summary'!$B$4:$AG$4)*(BO$13='[29]Calculator Data Summary'!$B$7:$AG$7)*($K19='[29]Calculator Data Summary'!$A$8:$A$21)*'[29]Calculator Data Summary'!$B$8:$AG$21)</f>
        <v>31.470000000000002</v>
      </c>
      <c r="BP19" s="21">
        <f>SUMPRODUCT(($B$4='[29]Calculator Data Summary'!$B$5:$AG$5)*($B$5='[29]Calculator Data Summary'!$B$6:$AG$6)*($B$6='[29]Calculator Data Summary'!$B$4:$AG$4)*(BP$13='[29]Calculator Data Summary'!$B$7:$AG$7)*($K19='[29]Calculator Data Summary'!$A$8:$A$21)*'[29]Calculator Data Summary'!$B$8:$AG$21)</f>
        <v>24.750000000000004</v>
      </c>
      <c r="BQ19" s="22">
        <f>SUMPRODUCT(($B$4='[29]Calculator Data Summary'!$B$5:$AG$5)*($B$5='[29]Calculator Data Summary'!$B$6:$AG$6)*($B$6='[29]Calculator Data Summary'!$B$4:$AG$4)*(BQ$13='[29]Calculator Data Summary'!$B$7:$AG$7)*($K19='[29]Calculator Data Summary'!$A$8:$A$21)*'[29]Calculator Data Summary'!$B$8:$AG$21)</f>
        <v>25.910000000000004</v>
      </c>
      <c r="BS19" s="13" t="s">
        <v>20</v>
      </c>
      <c r="BT19" s="21">
        <f>SUMPRODUCT(($B$4='[30]Calculator Data Summary'!$B$5:$AG$5)*($B$5='[30]Calculator Data Summary'!$B$6:$AG$6)*($B$6='[30]Calculator Data Summary'!$B$4:$AG$4)*(BT$13='[30]Calculator Data Summary'!$B$7:$AG$7)*($K19='[30]Calculator Data Summary'!$A$8:$A$21)*'[30]Calculator Data Summary'!$B$8:$AG$21)</f>
        <v>29.31</v>
      </c>
      <c r="BU19" s="21">
        <f>SUMPRODUCT(($B$4='[30]Calculator Data Summary'!$B$5:$AG$5)*($B$5='[30]Calculator Data Summary'!$B$6:$AG$6)*($B$6='[30]Calculator Data Summary'!$B$4:$AG$4)*(BU$13='[30]Calculator Data Summary'!$B$7:$AG$7)*($K19='[30]Calculator Data Summary'!$A$8:$A$21)*'[30]Calculator Data Summary'!$B$8:$AG$21)</f>
        <v>24.150000000000002</v>
      </c>
      <c r="BV19" s="22">
        <f>SUMPRODUCT(($B$4='[30]Calculator Data Summary'!$B$5:$AG$5)*($B$5='[30]Calculator Data Summary'!$B$6:$AG$6)*($B$6='[30]Calculator Data Summary'!$B$4:$AG$4)*(BV$13='[30]Calculator Data Summary'!$B$7:$AG$7)*($K19='[30]Calculator Data Summary'!$A$8:$A$21)*'[30]Calculator Data Summary'!$B$8:$AG$21)</f>
        <v>25.41</v>
      </c>
      <c r="BX19" s="13" t="s">
        <v>20</v>
      </c>
      <c r="BY19" s="21">
        <f>SUMPRODUCT(($B$4='[31]Calculator Data Summary'!$B$5:$AG$5)*($B$5='[31]Calculator Data Summary'!$B$6:$AG$6)*($B$6='[31]Calculator Data Summary'!$B$4:$AG$4)*(BY$13='[31]Calculator Data Summary'!$B$7:$AG$7)*($K19='[31]Calculator Data Summary'!$A$8:$A$21)*'[31]Calculator Data Summary'!$B$8:$AG$21)</f>
        <v>21.95</v>
      </c>
      <c r="BZ19" s="21">
        <f>SUMPRODUCT(($B$4='[31]Calculator Data Summary'!$B$5:$AG$5)*($B$5='[31]Calculator Data Summary'!$B$6:$AG$6)*($B$6='[31]Calculator Data Summary'!$B$4:$AG$4)*(BZ$13='[31]Calculator Data Summary'!$B$7:$AG$7)*($K19='[31]Calculator Data Summary'!$A$8:$A$21)*'[31]Calculator Data Summary'!$B$8:$AG$21)</f>
        <v>17.149999999999999</v>
      </c>
      <c r="CA19" s="22">
        <f>SUMPRODUCT(($B$4='[31]Calculator Data Summary'!$B$5:$AG$5)*($B$5='[31]Calculator Data Summary'!$B$6:$AG$6)*($B$6='[31]Calculator Data Summary'!$B$4:$AG$4)*(CA$13='[31]Calculator Data Summary'!$B$7:$AG$7)*($K19='[31]Calculator Data Summary'!$A$8:$A$21)*'[31]Calculator Data Summary'!$B$8:$AG$21)</f>
        <v>17.869999999999997</v>
      </c>
      <c r="CC19" s="13" t="s">
        <v>20</v>
      </c>
      <c r="CD19" s="21">
        <f>SUMPRODUCT(($B$4='[32]Calculator Data Summary'!$B$5:$AG$5)*($B$5='[32]Calculator Data Summary'!$B$6:$AG$6)*($B$6='[32]Calculator Data Summary'!$B$4:$AG$4)*(CD$13='[32]Calculator Data Summary'!$B$7:$AG$7)*($K19='[32]Calculator Data Summary'!$A$8:$A$21)*'[32]Calculator Data Summary'!$B$8:$AG$21)</f>
        <v>36.399999999999991</v>
      </c>
      <c r="CE19" s="21">
        <f>SUMPRODUCT(($B$4='[32]Calculator Data Summary'!$B$5:$AG$5)*($B$5='[32]Calculator Data Summary'!$B$6:$AG$6)*($B$6='[32]Calculator Data Summary'!$B$4:$AG$4)*(CE$13='[32]Calculator Data Summary'!$B$7:$AG$7)*($K19='[32]Calculator Data Summary'!$A$8:$A$21)*'[32]Calculator Data Summary'!$B$8:$AG$21)</f>
        <v>26.39</v>
      </c>
      <c r="CF19" s="22">
        <f>SUMPRODUCT(($B$4='[32]Calculator Data Summary'!$B$5:$AG$5)*($B$5='[32]Calculator Data Summary'!$B$6:$AG$6)*($B$6='[32]Calculator Data Summary'!$B$4:$AG$4)*(CF$13='[32]Calculator Data Summary'!$B$7:$AG$7)*($K19='[32]Calculator Data Summary'!$A$8:$A$21)*'[32]Calculator Data Summary'!$B$8:$AG$21)</f>
        <v>27.97</v>
      </c>
      <c r="CH19" s="13" t="s">
        <v>20</v>
      </c>
      <c r="CI19" s="21">
        <f>SUMPRODUCT(($B$4='[33]Calculator Data Summary'!$B$5:$AG$5)*($B$5='[33]Calculator Data Summary'!$B$6:$AG$6)*($B$6='[33]Calculator Data Summary'!$B$4:$AG$4)*(CI$13='[33]Calculator Data Summary'!$B$7:$AG$7)*($K19='[33]Calculator Data Summary'!$A$8:$A$21)*'[33]Calculator Data Summary'!$B$8:$AG$21)</f>
        <v>13.110000000000001</v>
      </c>
      <c r="CJ19" s="21">
        <f>SUMPRODUCT(($B$4='[33]Calculator Data Summary'!$B$5:$AG$5)*($B$5='[33]Calculator Data Summary'!$B$6:$AG$6)*($B$6='[33]Calculator Data Summary'!$B$4:$AG$4)*(CJ$13='[33]Calculator Data Summary'!$B$7:$AG$7)*($K19='[33]Calculator Data Summary'!$A$8:$A$21)*'[33]Calculator Data Summary'!$B$8:$AG$21)</f>
        <v>10.690000000000001</v>
      </c>
      <c r="CK19" s="22">
        <f>SUMPRODUCT(($B$4='[33]Calculator Data Summary'!$B$5:$AG$5)*($B$5='[33]Calculator Data Summary'!$B$6:$AG$6)*($B$6='[33]Calculator Data Summary'!$B$4:$AG$4)*(CK$13='[33]Calculator Data Summary'!$B$7:$AG$7)*($K19='[33]Calculator Data Summary'!$A$8:$A$21)*'[33]Calculator Data Summary'!$B$8:$AG$21)</f>
        <v>11.289999999999997</v>
      </c>
      <c r="CM19" s="13" t="s">
        <v>20</v>
      </c>
      <c r="CN19" s="21">
        <f>SUMPRODUCT(($B$4='[34]Calculator Data Summary'!$B$5:$AG$5)*($B$5='[34]Calculator Data Summary'!$B$6:$AG$6)*($B$6='[34]Calculator Data Summary'!$B$4:$AG$4)*(CN$13='[34]Calculator Data Summary'!$B$7:$AG$7)*($K19='[34]Calculator Data Summary'!$A$8:$A$21)*'[34]Calculator Data Summary'!$B$8:$AG$21)</f>
        <v>44.120000000000005</v>
      </c>
      <c r="CO19" s="21">
        <f>SUMPRODUCT(($B$4='[34]Calculator Data Summary'!$B$5:$AG$5)*($B$5='[34]Calculator Data Summary'!$B$6:$AG$6)*($B$6='[34]Calculator Data Summary'!$B$4:$AG$4)*(CO$13='[34]Calculator Data Summary'!$B$7:$AG$7)*($K19='[34]Calculator Data Summary'!$A$8:$A$21)*'[34]Calculator Data Summary'!$B$8:$AG$21)</f>
        <v>29.259999999999998</v>
      </c>
      <c r="CP19" s="22">
        <f>SUMPRODUCT(($B$4='[34]Calculator Data Summary'!$B$5:$AG$5)*($B$5='[34]Calculator Data Summary'!$B$6:$AG$6)*($B$6='[34]Calculator Data Summary'!$B$4:$AG$4)*(CP$13='[34]Calculator Data Summary'!$B$7:$AG$7)*($K19='[34]Calculator Data Summary'!$A$8:$A$21)*'[34]Calculator Data Summary'!$B$8:$AG$21)</f>
        <v>30.200000000000003</v>
      </c>
      <c r="CR19" s="13" t="s">
        <v>20</v>
      </c>
      <c r="CS19" s="21">
        <f>SUMPRODUCT(($B$4='[35]Calculator Data Summary'!$B$5:$AG$5)*($B$5='[35]Calculator Data Summary'!$B$6:$AG$6)*($B$6='[35]Calculator Data Summary'!$B$4:$AG$4)*(CS$13='[35]Calculator Data Summary'!$B$7:$AG$7)*($K19='[35]Calculator Data Summary'!$A$8:$A$21)*'[35]Calculator Data Summary'!$B$8:$AG$21)</f>
        <v>41.519999999999996</v>
      </c>
      <c r="CT19" s="21">
        <f>SUMPRODUCT(($B$4='[35]Calculator Data Summary'!$B$5:$AG$5)*($B$5='[35]Calculator Data Summary'!$B$6:$AG$6)*($B$6='[35]Calculator Data Summary'!$B$4:$AG$4)*(CT$13='[35]Calculator Data Summary'!$B$7:$AG$7)*($K19='[35]Calculator Data Summary'!$A$8:$A$21)*'[35]Calculator Data Summary'!$B$8:$AG$21)</f>
        <v>29.060000000000002</v>
      </c>
      <c r="CU19" s="22">
        <f>SUMPRODUCT(($B$4='[35]Calculator Data Summary'!$B$5:$AG$5)*($B$5='[35]Calculator Data Summary'!$B$6:$AG$6)*($B$6='[35]Calculator Data Summary'!$B$4:$AG$4)*(CU$13='[35]Calculator Data Summary'!$B$7:$AG$7)*($K19='[35]Calculator Data Summary'!$A$8:$A$21)*'[35]Calculator Data Summary'!$B$8:$AG$21)</f>
        <v>30.170000000000005</v>
      </c>
      <c r="CW19" s="13" t="s">
        <v>20</v>
      </c>
      <c r="CX19" s="21">
        <f>SUMPRODUCT(($B$4='[36]AV Calculator Data Summary'!$B$5:$AG$5)*($B$5='[36]AV Calculator Data Summary'!$B$6:$AG$6)*($B$6='[36]AV Calculator Data Summary'!$B$4:$AG$4)*(CX$13='[36]AV Calculator Data Summary'!$B$7:$AG$7)*($K19='[36]AV Calculator Data Summary'!$A$8:$A$21)*'[36]AV Calculator Data Summary'!$B$8:$AG$21)</f>
        <v>43.129999999999995</v>
      </c>
      <c r="CY19" s="21">
        <f>SUMPRODUCT(($B$4='[36]AV Calculator Data Summary'!$B$5:$AG$5)*($B$5='[36]AV Calculator Data Summary'!$B$6:$AG$6)*($B$6='[36]AV Calculator Data Summary'!$B$4:$AG$4)*(CY$13='[36]AV Calculator Data Summary'!$B$7:$AG$7)*($K19='[36]AV Calculator Data Summary'!$A$8:$A$21)*'[36]AV Calculator Data Summary'!$B$8:$AG$21)</f>
        <v>24.54</v>
      </c>
      <c r="CZ19" s="22">
        <f>SUMPRODUCT(($B$4='[36]AV Calculator Data Summary'!$B$5:$AG$5)*($B$5='[36]AV Calculator Data Summary'!$B$6:$AG$6)*($B$6='[36]AV Calculator Data Summary'!$B$4:$AG$4)*(CZ$13='[36]AV Calculator Data Summary'!$B$7:$AG$7)*($K19='[36]AV Calculator Data Summary'!$A$8:$A$21)*'[36]AV Calculator Data Summary'!$B$8:$AG$21)</f>
        <v>25.739999999999995</v>
      </c>
      <c r="DB19" s="13" t="s">
        <v>20</v>
      </c>
      <c r="DC19" s="21">
        <f>SUMPRODUCT(($B$4='[36]PV Calculator Data Summary'!$B$5:$AG$5)*($B$5='[36]PV Calculator Data Summary'!$B$6:$AG$6)*($B$6='[36]PV Calculator Data Summary'!$B$4:$AG$4)*(DC$13='[36]PV Calculator Data Summary'!$B$7:$AG$7)*($K19='[36]PV Calculator Data Summary'!$A$8:$A$21)*'[36]PV Calculator Data Summary'!$B$8:$AG$21)</f>
        <v>51.1</v>
      </c>
      <c r="DD19" s="21">
        <f>SUMPRODUCT(($B$4='[36]PV Calculator Data Summary'!$B$5:$AG$5)*($B$5='[36]PV Calculator Data Summary'!$B$6:$AG$6)*($B$6='[36]PV Calculator Data Summary'!$B$4:$AG$4)*(DD$13='[36]PV Calculator Data Summary'!$B$7:$AG$7)*($K19='[36]PV Calculator Data Summary'!$A$8:$A$21)*'[36]PV Calculator Data Summary'!$B$8:$AG$21)</f>
        <v>31.639999999999997</v>
      </c>
      <c r="DE19" s="22">
        <f>SUMPRODUCT(($B$4='[36]PV Calculator Data Summary'!$B$5:$AG$5)*($B$5='[36]PV Calculator Data Summary'!$B$6:$AG$6)*($B$6='[36]PV Calculator Data Summary'!$B$4:$AG$4)*(DE$13='[36]PV Calculator Data Summary'!$B$7:$AG$7)*($K19='[36]PV Calculator Data Summary'!$A$8:$A$21)*'[36]PV Calculator Data Summary'!$B$8:$AG$21)</f>
        <v>32.749999999999993</v>
      </c>
      <c r="DG19" s="13" t="s">
        <v>20</v>
      </c>
      <c r="DH19" s="21">
        <v>0</v>
      </c>
      <c r="DI19" s="21">
        <v>0</v>
      </c>
      <c r="DJ19" s="22">
        <v>0</v>
      </c>
      <c r="DL19" s="13" t="s">
        <v>20</v>
      </c>
      <c r="DM19" s="21">
        <v>0</v>
      </c>
      <c r="DN19" s="21">
        <v>0</v>
      </c>
      <c r="DO19" s="22">
        <v>0</v>
      </c>
      <c r="DQ19" s="13" t="s">
        <v>20</v>
      </c>
      <c r="DR19" s="21">
        <v>0</v>
      </c>
      <c r="DS19" s="21">
        <v>0</v>
      </c>
      <c r="DT19" s="22">
        <v>0</v>
      </c>
      <c r="DV19" s="13" t="s">
        <v>20</v>
      </c>
      <c r="DW19" s="21">
        <v>0</v>
      </c>
      <c r="DX19" s="21">
        <v>0</v>
      </c>
      <c r="DY19" s="22">
        <v>0</v>
      </c>
      <c r="EA19" s="13" t="s">
        <v>20</v>
      </c>
      <c r="EB19" s="21">
        <v>0</v>
      </c>
      <c r="EC19" s="21">
        <v>0</v>
      </c>
      <c r="ED19" s="22">
        <v>0</v>
      </c>
      <c r="EF19" s="13" t="s">
        <v>20</v>
      </c>
      <c r="EG19" s="21">
        <v>0</v>
      </c>
      <c r="EH19" s="21">
        <v>0</v>
      </c>
      <c r="EI19" s="22">
        <v>0</v>
      </c>
      <c r="EK19" s="13" t="s">
        <v>20</v>
      </c>
      <c r="EL19" s="21">
        <v>0</v>
      </c>
      <c r="EM19" s="21">
        <v>0</v>
      </c>
      <c r="EN19" s="22">
        <v>0</v>
      </c>
      <c r="EP19" s="13" t="s">
        <v>20</v>
      </c>
      <c r="EQ19" s="21">
        <v>0</v>
      </c>
      <c r="ER19" s="21">
        <v>0</v>
      </c>
      <c r="ES19" s="22">
        <v>0</v>
      </c>
      <c r="EU19" s="13" t="s">
        <v>20</v>
      </c>
      <c r="EV19" s="21">
        <v>0</v>
      </c>
      <c r="EW19" s="21">
        <v>0</v>
      </c>
      <c r="EX19" s="22">
        <v>0</v>
      </c>
      <c r="EZ19" s="13" t="s">
        <v>20</v>
      </c>
      <c r="FA19" s="21">
        <v>0</v>
      </c>
      <c r="FB19" s="21">
        <v>0</v>
      </c>
      <c r="FC19" s="22">
        <v>0</v>
      </c>
      <c r="FE19" s="13" t="s">
        <v>20</v>
      </c>
      <c r="FF19" s="21">
        <v>0</v>
      </c>
      <c r="FG19" s="21">
        <v>0</v>
      </c>
      <c r="FH19" s="22">
        <v>0</v>
      </c>
      <c r="FJ19" s="13" t="s">
        <v>20</v>
      </c>
      <c r="FK19" s="21">
        <v>0</v>
      </c>
      <c r="FL19" s="21">
        <v>0</v>
      </c>
      <c r="FM19" s="22">
        <v>0</v>
      </c>
      <c r="FO19" s="13" t="s">
        <v>20</v>
      </c>
      <c r="FP19" s="21">
        <v>0</v>
      </c>
      <c r="FQ19" s="21">
        <v>0</v>
      </c>
      <c r="FR19" s="22">
        <v>0</v>
      </c>
      <c r="FT19" s="13" t="s">
        <v>20</v>
      </c>
      <c r="FU19" s="21">
        <v>0</v>
      </c>
      <c r="FV19" s="21">
        <v>0</v>
      </c>
      <c r="FW19" s="22">
        <v>0</v>
      </c>
      <c r="FY19" s="13" t="s">
        <v>20</v>
      </c>
      <c r="FZ19" s="21">
        <v>0</v>
      </c>
      <c r="GA19" s="21">
        <v>0</v>
      </c>
      <c r="GB19" s="22">
        <v>0</v>
      </c>
      <c r="GD19" s="13" t="s">
        <v>20</v>
      </c>
      <c r="GE19" s="21">
        <v>0</v>
      </c>
      <c r="GF19" s="21">
        <v>0</v>
      </c>
      <c r="GG19" s="22">
        <v>0</v>
      </c>
      <c r="GI19" s="13" t="s">
        <v>20</v>
      </c>
      <c r="GJ19" s="21">
        <v>0</v>
      </c>
      <c r="GK19" s="21">
        <v>0</v>
      </c>
      <c r="GL19" s="22">
        <v>0</v>
      </c>
      <c r="GN19" s="13" t="s">
        <v>20</v>
      </c>
      <c r="GO19" s="21">
        <v>0</v>
      </c>
      <c r="GP19" s="21">
        <v>0</v>
      </c>
      <c r="GQ19" s="22">
        <v>0</v>
      </c>
      <c r="GS19" s="13" t="s">
        <v>20</v>
      </c>
      <c r="GT19" s="21">
        <v>0</v>
      </c>
      <c r="GU19" s="21">
        <v>0</v>
      </c>
      <c r="GV19" s="22">
        <v>0</v>
      </c>
      <c r="GX19" s="13" t="s">
        <v>20</v>
      </c>
      <c r="GY19" s="21">
        <v>0</v>
      </c>
      <c r="GZ19" s="21">
        <v>0</v>
      </c>
      <c r="HA19" s="22">
        <v>0</v>
      </c>
      <c r="HC19" s="13" t="s">
        <v>20</v>
      </c>
      <c r="HD19" s="21">
        <v>0</v>
      </c>
      <c r="HE19" s="21">
        <v>0</v>
      </c>
      <c r="HF19" s="22">
        <v>0</v>
      </c>
      <c r="HH19" s="13" t="s">
        <v>20</v>
      </c>
      <c r="HI19" s="21">
        <v>0</v>
      </c>
      <c r="HJ19" s="21">
        <v>0</v>
      </c>
      <c r="HK19" s="22">
        <v>0</v>
      </c>
      <c r="HM19" s="13" t="s">
        <v>20</v>
      </c>
      <c r="HN19" s="21">
        <v>0</v>
      </c>
      <c r="HO19" s="21">
        <v>0</v>
      </c>
      <c r="HP19" s="22">
        <v>0</v>
      </c>
    </row>
    <row r="20" spans="1:224" x14ac:dyDescent="0.25">
      <c r="A20" s="13" t="s">
        <v>21</v>
      </c>
      <c r="B20" s="21">
        <f t="shared" si="3"/>
        <v>839.67</v>
      </c>
      <c r="C20" s="21">
        <f t="shared" si="2"/>
        <v>585.71999999999991</v>
      </c>
      <c r="D20" s="22">
        <f t="shared" si="2"/>
        <v>611.15</v>
      </c>
      <c r="F20" s="13" t="s">
        <v>21</v>
      </c>
      <c r="G20" s="21">
        <f>SUMPRODUCT(($B$4='[17]Calculator Data Summary'!$B$5:$AG$5)*($B$5='[17]Calculator Data Summary'!$B$6:$AG$6)*($B$6='[17]Calculator Data Summary'!$B$4:$AG$4)*(G$13='[17]Calculator Data Summary'!$B$7:$AG$7)*($K20='[17]Calculator Data Summary'!$A$8:$A$21)*'[17]Calculator Data Summary'!$B$8:$AG$21)</f>
        <v>21.36</v>
      </c>
      <c r="H20" s="21">
        <f>SUMPRODUCT(($B$4='[17]Calculator Data Summary'!$B$5:$AG$5)*($B$5='[17]Calculator Data Summary'!$B$6:$AG$6)*($B$6='[17]Calculator Data Summary'!$B$4:$AG$4)*(H$13='[17]Calculator Data Summary'!$B$7:$AG$7)*($K20='[17]Calculator Data Summary'!$A$8:$A$21)*'[17]Calculator Data Summary'!$B$8:$AG$21)</f>
        <v>17.309999999999999</v>
      </c>
      <c r="I20" s="22">
        <f>SUMPRODUCT(($B$4='[17]Calculator Data Summary'!$B$5:$AG$5)*($B$5='[17]Calculator Data Summary'!$B$6:$AG$6)*($B$6='[17]Calculator Data Summary'!$B$4:$AG$4)*(I$13='[17]Calculator Data Summary'!$B$7:$AG$7)*($K20='[17]Calculator Data Summary'!$A$8:$A$21)*'[17]Calculator Data Summary'!$B$8:$AG$21)</f>
        <v>18.41</v>
      </c>
      <c r="K20" s="13" t="s">
        <v>21</v>
      </c>
      <c r="L20" s="21">
        <f>SUMPRODUCT(($B$4='[18]Calculator Data Summary'!$B$5:$AG$5)*($B$5='[18]Calculator Data Summary'!$B$6:$AG$6)*($B$6='[18]Calculator Data Summary'!$B$4:$AG$4)*(L$13='[18]Calculator Data Summary'!$B$7:$AG$7)*($K20='[18]Calculator Data Summary'!$A$8:$A$21)*'[18]Calculator Data Summary'!$B$8:$AG$21)</f>
        <v>55.88</v>
      </c>
      <c r="M20" s="21">
        <f>SUMPRODUCT(($B$4='[18]Calculator Data Summary'!$B$5:$AG$5)*($B$5='[18]Calculator Data Summary'!$B$6:$AG$6)*($B$6='[18]Calculator Data Summary'!$B$4:$AG$4)*(M$13='[18]Calculator Data Summary'!$B$7:$AG$7)*($K20='[18]Calculator Data Summary'!$A$8:$A$21)*'[18]Calculator Data Summary'!$B$8:$AG$21)</f>
        <v>34.92</v>
      </c>
      <c r="N20" s="22">
        <f>SUMPRODUCT(($B$4='[18]Calculator Data Summary'!$B$5:$AG$5)*($B$5='[18]Calculator Data Summary'!$B$6:$AG$6)*($B$6='[18]Calculator Data Summary'!$B$4:$AG$4)*(N$13='[18]Calculator Data Summary'!$B$7:$AG$7)*($K20='[18]Calculator Data Summary'!$A$8:$A$21)*'[18]Calculator Data Summary'!$B$8:$AG$21)</f>
        <v>36.349999999999994</v>
      </c>
      <c r="P20" s="13" t="s">
        <v>21</v>
      </c>
      <c r="Q20" s="21">
        <f>SUMPRODUCT(($B$4='[19]Calculator Data Summary'!$B$5:$AG$5)*($B$5='[19]Calculator Data Summary'!$B$6:$AG$6)*($B$6='[19]Calculator Data Summary'!$B$4:$AG$4)*(Q$13='[19]Calculator Data Summary'!$B$7:$AG$7)*($K20='[19]Calculator Data Summary'!$A$8:$A$21)*'[19]Calculator Data Summary'!$B$8:$AG$21)</f>
        <v>59.68</v>
      </c>
      <c r="R20" s="21">
        <f>SUMPRODUCT(($B$4='[19]Calculator Data Summary'!$B$5:$AG$5)*($B$5='[19]Calculator Data Summary'!$B$6:$AG$6)*($B$6='[19]Calculator Data Summary'!$B$4:$AG$4)*(R$13='[19]Calculator Data Summary'!$B$7:$AG$7)*($K20='[19]Calculator Data Summary'!$A$8:$A$21)*'[19]Calculator Data Summary'!$B$8:$AG$21)</f>
        <v>36.269999999999996</v>
      </c>
      <c r="S20" s="22">
        <f>SUMPRODUCT(($B$4='[19]Calculator Data Summary'!$B$5:$AG$5)*($B$5='[19]Calculator Data Summary'!$B$6:$AG$6)*($B$6='[19]Calculator Data Summary'!$B$4:$AG$4)*(S$13='[19]Calculator Data Summary'!$B$7:$AG$7)*($K20='[19]Calculator Data Summary'!$A$8:$A$21)*'[19]Calculator Data Summary'!$B$8:$AG$21)</f>
        <v>38.840000000000003</v>
      </c>
      <c r="U20" s="13" t="s">
        <v>21</v>
      </c>
      <c r="V20" s="21">
        <f>SUMPRODUCT(($B$4='[20]Calculator Data Summary'!$B$5:$AG$5)*($B$5='[20]Calculator Data Summary'!$B$6:$AG$6)*($B$6='[20]Calculator Data Summary'!$B$4:$AG$4)*(V$13='[20]Calculator Data Summary'!$B$7:$AG$7)*($K20='[20]Calculator Data Summary'!$A$8:$A$21)*'[20]Calculator Data Summary'!$B$8:$AG$21)</f>
        <v>18.559999999999999</v>
      </c>
      <c r="W20" s="21">
        <f>SUMPRODUCT(($B$4='[20]Calculator Data Summary'!$B$5:$AG$5)*($B$5='[20]Calculator Data Summary'!$B$6:$AG$6)*($B$6='[20]Calculator Data Summary'!$B$4:$AG$4)*(W$13='[20]Calculator Data Summary'!$B$7:$AG$7)*($K20='[20]Calculator Data Summary'!$A$8:$A$21)*'[20]Calculator Data Summary'!$B$8:$AG$21)</f>
        <v>16.290000000000003</v>
      </c>
      <c r="X20" s="22">
        <f>SUMPRODUCT(($B$4='[20]Calculator Data Summary'!$B$5:$AG$5)*($B$5='[20]Calculator Data Summary'!$B$6:$AG$6)*($B$6='[20]Calculator Data Summary'!$B$4:$AG$4)*(X$13='[20]Calculator Data Summary'!$B$7:$AG$7)*($K20='[20]Calculator Data Summary'!$A$8:$A$21)*'[20]Calculator Data Summary'!$B$8:$AG$21)</f>
        <v>17.459999999999997</v>
      </c>
      <c r="Z20" s="13" t="s">
        <v>21</v>
      </c>
      <c r="AA20" s="21">
        <f>SUMPRODUCT(($B$4='[21]Calculator Data Summary'!$B$5:$AG$5)*($B$5='[21]Calculator Data Summary'!$B$6:$AG$6)*($B$6='[21]Calculator Data Summary'!$B$4:$AG$4)*(AA$13='[21]Calculator Data Summary'!$B$7:$AG$7)*($K20='[21]Calculator Data Summary'!$A$8:$A$21)*'[21]Calculator Data Summary'!$B$8:$AG$21)</f>
        <v>53.539999999999992</v>
      </c>
      <c r="AB20" s="21">
        <f>SUMPRODUCT(($B$4='[21]Calculator Data Summary'!$B$5:$AG$5)*($B$5='[21]Calculator Data Summary'!$B$6:$AG$6)*($B$6='[21]Calculator Data Summary'!$B$4:$AG$4)*(AB$13='[21]Calculator Data Summary'!$B$7:$AG$7)*($K20='[21]Calculator Data Summary'!$A$8:$A$21)*'[21]Calculator Data Summary'!$B$8:$AG$21)</f>
        <v>37.180000000000007</v>
      </c>
      <c r="AC20" s="22">
        <f>SUMPRODUCT(($B$4='[21]Calculator Data Summary'!$B$5:$AG$5)*($B$5='[21]Calculator Data Summary'!$B$6:$AG$6)*($B$6='[21]Calculator Data Summary'!$B$4:$AG$4)*(AC$13='[21]Calculator Data Summary'!$B$7:$AG$7)*($K20='[21]Calculator Data Summary'!$A$8:$A$21)*'[21]Calculator Data Summary'!$B$8:$AG$21)</f>
        <v>38.72</v>
      </c>
      <c r="AE20" s="13" t="s">
        <v>21</v>
      </c>
      <c r="AF20" s="21">
        <f>SUMPRODUCT(($B$4='[22]Calculator Data Summary'!$B$5:$AG$5)*($B$5='[22]Calculator Data Summary'!$B$6:$AG$6)*($B$6='[22]Calculator Data Summary'!$B$4:$AG$4)*(AF$13='[22]Calculator Data Summary'!$B$7:$AG$7)*($K20='[22]Calculator Data Summary'!$A$8:$A$21)*'[22]Calculator Data Summary'!$B$8:$AG$21)</f>
        <v>37.17</v>
      </c>
      <c r="AG20" s="21">
        <f>SUMPRODUCT(($B$4='[22]Calculator Data Summary'!$B$5:$AG$5)*($B$5='[22]Calculator Data Summary'!$B$6:$AG$6)*($B$6='[22]Calculator Data Summary'!$B$4:$AG$4)*(AG$13='[22]Calculator Data Summary'!$B$7:$AG$7)*($K20='[22]Calculator Data Summary'!$A$8:$A$21)*'[22]Calculator Data Summary'!$B$8:$AG$21)</f>
        <v>27.249999999999996</v>
      </c>
      <c r="AH20" s="22">
        <f>SUMPRODUCT(($B$4='[22]Calculator Data Summary'!$B$5:$AG$5)*($B$5='[22]Calculator Data Summary'!$B$6:$AG$6)*($B$6='[22]Calculator Data Summary'!$B$4:$AG$4)*(AH$13='[22]Calculator Data Summary'!$B$7:$AG$7)*($K20='[22]Calculator Data Summary'!$A$8:$A$21)*'[22]Calculator Data Summary'!$B$8:$AG$21)</f>
        <v>25.44</v>
      </c>
      <c r="AJ20" s="13" t="s">
        <v>21</v>
      </c>
      <c r="AK20" s="21">
        <f>SUMPRODUCT(($B$4='[23]Calculator Data Summary'!$B$5:$AG$5)*($B$5='[23]Calculator Data Summary'!$B$6:$AG$6)*($B$6='[23]Calculator Data Summary'!$B$4:$AG$4)*(AK$13='[23]Calculator Data Summary'!$B$7:$AG$7)*($K20='[23]Calculator Data Summary'!$A$8:$A$21)*'[23]Calculator Data Summary'!$B$8:$AG$21)</f>
        <v>43.54</v>
      </c>
      <c r="AL20" s="21">
        <f>SUMPRODUCT(($B$4='[23]Calculator Data Summary'!$B$5:$AG$5)*($B$5='[23]Calculator Data Summary'!$B$6:$AG$6)*($B$6='[23]Calculator Data Summary'!$B$4:$AG$4)*(AL$13='[23]Calculator Data Summary'!$B$7:$AG$7)*($K20='[23]Calculator Data Summary'!$A$8:$A$21)*'[23]Calculator Data Summary'!$B$8:$AG$21)</f>
        <v>28.200000000000003</v>
      </c>
      <c r="AM20" s="22">
        <f>SUMPRODUCT(($B$4='[23]Calculator Data Summary'!$B$5:$AG$5)*($B$5='[23]Calculator Data Summary'!$B$6:$AG$6)*($B$6='[23]Calculator Data Summary'!$B$4:$AG$4)*(AM$13='[23]Calculator Data Summary'!$B$7:$AG$7)*($K20='[23]Calculator Data Summary'!$A$8:$A$21)*'[23]Calculator Data Summary'!$B$8:$AG$21)</f>
        <v>29.2</v>
      </c>
      <c r="AO20" s="13" t="s">
        <v>21</v>
      </c>
      <c r="AP20" s="21">
        <f>SUMPRODUCT(($B$4='[24]Calculator Data Summary'!$B$5:$AG$5)*($B$5='[24]Calculator Data Summary'!$B$6:$AG$6)*($B$6='[24]Calculator Data Summary'!$B$4:$AG$4)*(AP$13='[24]Calculator Data Summary'!$B$7:$AG$7)*($K20='[24]Calculator Data Summary'!$A$8:$A$21)*'[24]Calculator Data Summary'!$B$8:$AG$21)</f>
        <v>38.15</v>
      </c>
      <c r="AQ20" s="21">
        <f>SUMPRODUCT(($B$4='[24]Calculator Data Summary'!$B$5:$AG$5)*($B$5='[24]Calculator Data Summary'!$B$6:$AG$6)*($B$6='[24]Calculator Data Summary'!$B$4:$AG$4)*(AQ$13='[24]Calculator Data Summary'!$B$7:$AG$7)*($K20='[24]Calculator Data Summary'!$A$8:$A$21)*'[24]Calculator Data Summary'!$B$8:$AG$21)</f>
        <v>24.2</v>
      </c>
      <c r="AR20" s="22">
        <f>SUMPRODUCT(($B$4='[24]Calculator Data Summary'!$B$5:$AG$5)*($B$5='[24]Calculator Data Summary'!$B$6:$AG$6)*($B$6='[24]Calculator Data Summary'!$B$4:$AG$4)*(AR$13='[24]Calculator Data Summary'!$B$7:$AG$7)*($K20='[24]Calculator Data Summary'!$A$8:$A$21)*'[24]Calculator Data Summary'!$B$8:$AG$21)</f>
        <v>25.44</v>
      </c>
      <c r="AT20" s="13" t="s">
        <v>21</v>
      </c>
      <c r="AU20" s="21">
        <f>SUMPRODUCT(($B$4='[25]Calculator Data Summary'!$B$5:$AG$5)*($B$5='[25]Calculator Data Summary'!$B$6:$AG$6)*($B$6='[25]Calculator Data Summary'!$B$4:$AG$4)*(AU$13='[25]Calculator Data Summary'!$B$7:$AG$7)*($K20='[25]Calculator Data Summary'!$A$8:$A$21)*'[25]Calculator Data Summary'!$B$8:$AG$21)</f>
        <v>77.759999999999991</v>
      </c>
      <c r="AV20" s="21">
        <f>SUMPRODUCT(($B$4='[25]Calculator Data Summary'!$B$5:$AG$5)*($B$5='[25]Calculator Data Summary'!$B$6:$AG$6)*($B$6='[25]Calculator Data Summary'!$B$4:$AG$4)*(AV$13='[25]Calculator Data Summary'!$B$7:$AG$7)*($K20='[25]Calculator Data Summary'!$A$8:$A$21)*'[25]Calculator Data Summary'!$B$8:$AG$21)</f>
        <v>62.929999999999993</v>
      </c>
      <c r="AW20" s="22">
        <f>SUMPRODUCT(($B$4='[25]Calculator Data Summary'!$B$5:$AG$5)*($B$5='[25]Calculator Data Summary'!$B$6:$AG$6)*($B$6='[25]Calculator Data Summary'!$B$4:$AG$4)*(AW$13='[25]Calculator Data Summary'!$B$7:$AG$7)*($K20='[25]Calculator Data Summary'!$A$8:$A$21)*'[25]Calculator Data Summary'!$B$8:$AG$21)</f>
        <v>64.759999999999991</v>
      </c>
      <c r="AY20" s="13" t="s">
        <v>21</v>
      </c>
      <c r="AZ20" s="21">
        <f>SUMPRODUCT(($B$4='[26]Calculator Data Summary'!$B$5:$AG$5)*($B$5='[26]Calculator Data Summary'!$B$6:$AG$6)*($B$6='[26]Calculator Data Summary'!$B$4:$AG$4)*(AZ$13='[26]Calculator Data Summary'!$B$7:$AG$7)*($K20='[26]Calculator Data Summary'!$A$8:$A$21)*'[26]Calculator Data Summary'!$B$8:$AG$21)</f>
        <v>42.53</v>
      </c>
      <c r="BA20" s="21">
        <f>SUMPRODUCT(($B$4='[26]Calculator Data Summary'!$B$5:$AG$5)*($B$5='[26]Calculator Data Summary'!$B$6:$AG$6)*($B$6='[26]Calculator Data Summary'!$B$4:$AG$4)*(BA$13='[26]Calculator Data Summary'!$B$7:$AG$7)*($K20='[26]Calculator Data Summary'!$A$8:$A$21)*'[26]Calculator Data Summary'!$B$8:$AG$21)</f>
        <v>27.53</v>
      </c>
      <c r="BB20" s="22">
        <f>SUMPRODUCT(($B$4='[26]Calculator Data Summary'!$B$5:$AG$5)*($B$5='[26]Calculator Data Summary'!$B$6:$AG$6)*($B$6='[26]Calculator Data Summary'!$B$4:$AG$4)*(BB$13='[26]Calculator Data Summary'!$B$7:$AG$7)*($K20='[26]Calculator Data Summary'!$A$8:$A$21)*'[26]Calculator Data Summary'!$B$8:$AG$21)</f>
        <v>29.15</v>
      </c>
      <c r="BD20" s="13" t="s">
        <v>21</v>
      </c>
      <c r="BE20" s="21">
        <f>SUMPRODUCT(($B$4='[27]Calculator Data Summary'!$B$5:$AG$5)*($B$5='[27]Calculator Data Summary'!$B$6:$AG$6)*($B$6='[27]Calculator Data Summary'!$B$4:$AG$4)*(BE$13='[27]Calculator Data Summary'!$B$7:$AG$7)*($K20='[27]Calculator Data Summary'!$A$8:$A$21)*'[27]Calculator Data Summary'!$B$8:$AG$21)</f>
        <v>49.12</v>
      </c>
      <c r="BF20" s="21">
        <f>SUMPRODUCT(($B$4='[27]Calculator Data Summary'!$B$5:$AG$5)*($B$5='[27]Calculator Data Summary'!$B$6:$AG$6)*($B$6='[27]Calculator Data Summary'!$B$4:$AG$4)*(BF$13='[27]Calculator Data Summary'!$B$7:$AG$7)*($K20='[27]Calculator Data Summary'!$A$8:$A$21)*'[27]Calculator Data Summary'!$B$8:$AG$21)</f>
        <v>31.049999999999997</v>
      </c>
      <c r="BG20" s="22">
        <f>SUMPRODUCT(($B$4='[27]Calculator Data Summary'!$B$5:$AG$5)*($B$5='[27]Calculator Data Summary'!$B$6:$AG$6)*($B$6='[27]Calculator Data Summary'!$B$4:$AG$4)*(BG$13='[27]Calculator Data Summary'!$B$7:$AG$7)*($K20='[27]Calculator Data Summary'!$A$8:$A$21)*'[27]Calculator Data Summary'!$B$8:$AG$21)</f>
        <v>33.770000000000003</v>
      </c>
      <c r="BI20" s="13" t="s">
        <v>21</v>
      </c>
      <c r="BJ20" s="21">
        <f>SUMPRODUCT(($B$4='[28]Calculator Data Summary'!$B$5:$AG$5)*($B$5='[28]Calculator Data Summary'!$B$6:$AG$6)*($B$6='[28]Calculator Data Summary'!$B$4:$AG$4)*(BJ$13='[28]Calculator Data Summary'!$B$7:$AG$7)*($K20='[28]Calculator Data Summary'!$A$8:$A$21)*'[28]Calculator Data Summary'!$B$8:$AG$21)</f>
        <v>30.27</v>
      </c>
      <c r="BK20" s="21">
        <f>SUMPRODUCT(($B$4='[28]Calculator Data Summary'!$B$5:$AG$5)*($B$5='[28]Calculator Data Summary'!$B$6:$AG$6)*($B$6='[28]Calculator Data Summary'!$B$4:$AG$4)*(BK$13='[28]Calculator Data Summary'!$B$7:$AG$7)*($K20='[28]Calculator Data Summary'!$A$8:$A$21)*'[28]Calculator Data Summary'!$B$8:$AG$21)</f>
        <v>24.96</v>
      </c>
      <c r="BL20" s="22">
        <f>SUMPRODUCT(($B$4='[28]Calculator Data Summary'!$B$5:$AG$5)*($B$5='[28]Calculator Data Summary'!$B$6:$AG$6)*($B$6='[28]Calculator Data Summary'!$B$4:$AG$4)*(BL$13='[28]Calculator Data Summary'!$B$7:$AG$7)*($K20='[28]Calculator Data Summary'!$A$8:$A$21)*'[28]Calculator Data Summary'!$B$8:$AG$21)</f>
        <v>26.300000000000004</v>
      </c>
      <c r="BN20" s="13" t="s">
        <v>21</v>
      </c>
      <c r="BO20" s="21">
        <f>SUMPRODUCT(($B$4='[29]Calculator Data Summary'!$B$5:$AG$5)*($B$5='[29]Calculator Data Summary'!$B$6:$AG$6)*($B$6='[29]Calculator Data Summary'!$B$4:$AG$4)*(BO$13='[29]Calculator Data Summary'!$B$7:$AG$7)*($K20='[29]Calculator Data Summary'!$A$8:$A$21)*'[29]Calculator Data Summary'!$B$8:$AG$21)</f>
        <v>31.470000000000002</v>
      </c>
      <c r="BP20" s="21">
        <f>SUMPRODUCT(($B$4='[29]Calculator Data Summary'!$B$5:$AG$5)*($B$5='[29]Calculator Data Summary'!$B$6:$AG$6)*($B$6='[29]Calculator Data Summary'!$B$4:$AG$4)*(BP$13='[29]Calculator Data Summary'!$B$7:$AG$7)*($K20='[29]Calculator Data Summary'!$A$8:$A$21)*'[29]Calculator Data Summary'!$B$8:$AG$21)</f>
        <v>24.750000000000004</v>
      </c>
      <c r="BQ20" s="22">
        <f>SUMPRODUCT(($B$4='[29]Calculator Data Summary'!$B$5:$AG$5)*($B$5='[29]Calculator Data Summary'!$B$6:$AG$6)*($B$6='[29]Calculator Data Summary'!$B$4:$AG$4)*(BQ$13='[29]Calculator Data Summary'!$B$7:$AG$7)*($K20='[29]Calculator Data Summary'!$A$8:$A$21)*'[29]Calculator Data Summary'!$B$8:$AG$21)</f>
        <v>25.910000000000004</v>
      </c>
      <c r="BS20" s="13" t="s">
        <v>21</v>
      </c>
      <c r="BT20" s="21">
        <f>SUMPRODUCT(($B$4='[30]Calculator Data Summary'!$B$5:$AG$5)*($B$5='[30]Calculator Data Summary'!$B$6:$AG$6)*($B$6='[30]Calculator Data Summary'!$B$4:$AG$4)*(BT$13='[30]Calculator Data Summary'!$B$7:$AG$7)*($K20='[30]Calculator Data Summary'!$A$8:$A$21)*'[30]Calculator Data Summary'!$B$8:$AG$21)</f>
        <v>29.31</v>
      </c>
      <c r="BU20" s="21">
        <f>SUMPRODUCT(($B$4='[30]Calculator Data Summary'!$B$5:$AG$5)*($B$5='[30]Calculator Data Summary'!$B$6:$AG$6)*($B$6='[30]Calculator Data Summary'!$B$4:$AG$4)*(BU$13='[30]Calculator Data Summary'!$B$7:$AG$7)*($K20='[30]Calculator Data Summary'!$A$8:$A$21)*'[30]Calculator Data Summary'!$B$8:$AG$21)</f>
        <v>24.150000000000002</v>
      </c>
      <c r="BV20" s="22">
        <f>SUMPRODUCT(($B$4='[30]Calculator Data Summary'!$B$5:$AG$5)*($B$5='[30]Calculator Data Summary'!$B$6:$AG$6)*($B$6='[30]Calculator Data Summary'!$B$4:$AG$4)*(BV$13='[30]Calculator Data Summary'!$B$7:$AG$7)*($K20='[30]Calculator Data Summary'!$A$8:$A$21)*'[30]Calculator Data Summary'!$B$8:$AG$21)</f>
        <v>25.41</v>
      </c>
      <c r="BX20" s="13" t="s">
        <v>21</v>
      </c>
      <c r="BY20" s="21">
        <f>SUMPRODUCT(($B$4='[31]Calculator Data Summary'!$B$5:$AG$5)*($B$5='[31]Calculator Data Summary'!$B$6:$AG$6)*($B$6='[31]Calculator Data Summary'!$B$4:$AG$4)*(BY$13='[31]Calculator Data Summary'!$B$7:$AG$7)*($K20='[31]Calculator Data Summary'!$A$8:$A$21)*'[31]Calculator Data Summary'!$B$8:$AG$21)</f>
        <v>21.95</v>
      </c>
      <c r="BZ20" s="21">
        <f>SUMPRODUCT(($B$4='[31]Calculator Data Summary'!$B$5:$AG$5)*($B$5='[31]Calculator Data Summary'!$B$6:$AG$6)*($B$6='[31]Calculator Data Summary'!$B$4:$AG$4)*(BZ$13='[31]Calculator Data Summary'!$B$7:$AG$7)*($K20='[31]Calculator Data Summary'!$A$8:$A$21)*'[31]Calculator Data Summary'!$B$8:$AG$21)</f>
        <v>17.149999999999999</v>
      </c>
      <c r="CA20" s="22">
        <f>SUMPRODUCT(($B$4='[31]Calculator Data Summary'!$B$5:$AG$5)*($B$5='[31]Calculator Data Summary'!$B$6:$AG$6)*($B$6='[31]Calculator Data Summary'!$B$4:$AG$4)*(CA$13='[31]Calculator Data Summary'!$B$7:$AG$7)*($K20='[31]Calculator Data Summary'!$A$8:$A$21)*'[31]Calculator Data Summary'!$B$8:$AG$21)</f>
        <v>17.869999999999997</v>
      </c>
      <c r="CC20" s="13" t="s">
        <v>21</v>
      </c>
      <c r="CD20" s="21">
        <f>SUMPRODUCT(($B$4='[32]Calculator Data Summary'!$B$5:$AG$5)*($B$5='[32]Calculator Data Summary'!$B$6:$AG$6)*($B$6='[32]Calculator Data Summary'!$B$4:$AG$4)*(CD$13='[32]Calculator Data Summary'!$B$7:$AG$7)*($K20='[32]Calculator Data Summary'!$A$8:$A$21)*'[32]Calculator Data Summary'!$B$8:$AG$21)</f>
        <v>36.399999999999991</v>
      </c>
      <c r="CE20" s="21">
        <f>SUMPRODUCT(($B$4='[32]Calculator Data Summary'!$B$5:$AG$5)*($B$5='[32]Calculator Data Summary'!$B$6:$AG$6)*($B$6='[32]Calculator Data Summary'!$B$4:$AG$4)*(CE$13='[32]Calculator Data Summary'!$B$7:$AG$7)*($K20='[32]Calculator Data Summary'!$A$8:$A$21)*'[32]Calculator Data Summary'!$B$8:$AG$21)</f>
        <v>26.39</v>
      </c>
      <c r="CF20" s="22">
        <f>SUMPRODUCT(($B$4='[32]Calculator Data Summary'!$B$5:$AG$5)*($B$5='[32]Calculator Data Summary'!$B$6:$AG$6)*($B$6='[32]Calculator Data Summary'!$B$4:$AG$4)*(CF$13='[32]Calculator Data Summary'!$B$7:$AG$7)*($K20='[32]Calculator Data Summary'!$A$8:$A$21)*'[32]Calculator Data Summary'!$B$8:$AG$21)</f>
        <v>27.97</v>
      </c>
      <c r="CH20" s="13" t="s">
        <v>21</v>
      </c>
      <c r="CI20" s="21">
        <f>SUMPRODUCT(($B$4='[33]Calculator Data Summary'!$B$5:$AG$5)*($B$5='[33]Calculator Data Summary'!$B$6:$AG$6)*($B$6='[33]Calculator Data Summary'!$B$4:$AG$4)*(CI$13='[33]Calculator Data Summary'!$B$7:$AG$7)*($K20='[33]Calculator Data Summary'!$A$8:$A$21)*'[33]Calculator Data Summary'!$B$8:$AG$21)</f>
        <v>13.110000000000001</v>
      </c>
      <c r="CJ20" s="21">
        <f>SUMPRODUCT(($B$4='[33]Calculator Data Summary'!$B$5:$AG$5)*($B$5='[33]Calculator Data Summary'!$B$6:$AG$6)*($B$6='[33]Calculator Data Summary'!$B$4:$AG$4)*(CJ$13='[33]Calculator Data Summary'!$B$7:$AG$7)*($K20='[33]Calculator Data Summary'!$A$8:$A$21)*'[33]Calculator Data Summary'!$B$8:$AG$21)</f>
        <v>10.690000000000001</v>
      </c>
      <c r="CK20" s="22">
        <f>SUMPRODUCT(($B$4='[33]Calculator Data Summary'!$B$5:$AG$5)*($B$5='[33]Calculator Data Summary'!$B$6:$AG$6)*($B$6='[33]Calculator Data Summary'!$B$4:$AG$4)*(CK$13='[33]Calculator Data Summary'!$B$7:$AG$7)*($K20='[33]Calculator Data Summary'!$A$8:$A$21)*'[33]Calculator Data Summary'!$B$8:$AG$21)</f>
        <v>11.289999999999997</v>
      </c>
      <c r="CM20" s="13" t="s">
        <v>21</v>
      </c>
      <c r="CN20" s="21">
        <f>SUMPRODUCT(($B$4='[34]Calculator Data Summary'!$B$5:$AG$5)*($B$5='[34]Calculator Data Summary'!$B$6:$AG$6)*($B$6='[34]Calculator Data Summary'!$B$4:$AG$4)*(CN$13='[34]Calculator Data Summary'!$B$7:$AG$7)*($K20='[34]Calculator Data Summary'!$A$8:$A$21)*'[34]Calculator Data Summary'!$B$8:$AG$21)</f>
        <v>44.120000000000005</v>
      </c>
      <c r="CO20" s="21">
        <f>SUMPRODUCT(($B$4='[34]Calculator Data Summary'!$B$5:$AG$5)*($B$5='[34]Calculator Data Summary'!$B$6:$AG$6)*($B$6='[34]Calculator Data Summary'!$B$4:$AG$4)*(CO$13='[34]Calculator Data Summary'!$B$7:$AG$7)*($K20='[34]Calculator Data Summary'!$A$8:$A$21)*'[34]Calculator Data Summary'!$B$8:$AG$21)</f>
        <v>29.259999999999998</v>
      </c>
      <c r="CP20" s="22">
        <f>SUMPRODUCT(($B$4='[34]Calculator Data Summary'!$B$5:$AG$5)*($B$5='[34]Calculator Data Summary'!$B$6:$AG$6)*($B$6='[34]Calculator Data Summary'!$B$4:$AG$4)*(CP$13='[34]Calculator Data Summary'!$B$7:$AG$7)*($K20='[34]Calculator Data Summary'!$A$8:$A$21)*'[34]Calculator Data Summary'!$B$8:$AG$21)</f>
        <v>30.200000000000003</v>
      </c>
      <c r="CR20" s="13" t="s">
        <v>21</v>
      </c>
      <c r="CS20" s="21">
        <f>SUMPRODUCT(($B$4='[35]Calculator Data Summary'!$B$5:$AG$5)*($B$5='[35]Calculator Data Summary'!$B$6:$AG$6)*($B$6='[35]Calculator Data Summary'!$B$4:$AG$4)*(CS$13='[35]Calculator Data Summary'!$B$7:$AG$7)*($K20='[35]Calculator Data Summary'!$A$8:$A$21)*'[35]Calculator Data Summary'!$B$8:$AG$21)</f>
        <v>41.519999999999996</v>
      </c>
      <c r="CT20" s="21">
        <f>SUMPRODUCT(($B$4='[35]Calculator Data Summary'!$B$5:$AG$5)*($B$5='[35]Calculator Data Summary'!$B$6:$AG$6)*($B$6='[35]Calculator Data Summary'!$B$4:$AG$4)*(CT$13='[35]Calculator Data Summary'!$B$7:$AG$7)*($K20='[35]Calculator Data Summary'!$A$8:$A$21)*'[35]Calculator Data Summary'!$B$8:$AG$21)</f>
        <v>29.060000000000002</v>
      </c>
      <c r="CU20" s="22">
        <f>SUMPRODUCT(($B$4='[35]Calculator Data Summary'!$B$5:$AG$5)*($B$5='[35]Calculator Data Summary'!$B$6:$AG$6)*($B$6='[35]Calculator Data Summary'!$B$4:$AG$4)*(CU$13='[35]Calculator Data Summary'!$B$7:$AG$7)*($K20='[35]Calculator Data Summary'!$A$8:$A$21)*'[35]Calculator Data Summary'!$B$8:$AG$21)</f>
        <v>30.170000000000005</v>
      </c>
      <c r="CW20" s="13" t="s">
        <v>21</v>
      </c>
      <c r="CX20" s="21">
        <f>SUMPRODUCT(($B$4='[36]AV Calculator Data Summary'!$B$5:$AG$5)*($B$5='[36]AV Calculator Data Summary'!$B$6:$AG$6)*($B$6='[36]AV Calculator Data Summary'!$B$4:$AG$4)*(CX$13='[36]AV Calculator Data Summary'!$B$7:$AG$7)*($K20='[36]AV Calculator Data Summary'!$A$8:$A$21)*'[36]AV Calculator Data Summary'!$B$8:$AG$21)</f>
        <v>43.129999999999995</v>
      </c>
      <c r="CY20" s="21">
        <f>SUMPRODUCT(($B$4='[36]AV Calculator Data Summary'!$B$5:$AG$5)*($B$5='[36]AV Calculator Data Summary'!$B$6:$AG$6)*($B$6='[36]AV Calculator Data Summary'!$B$4:$AG$4)*(CY$13='[36]AV Calculator Data Summary'!$B$7:$AG$7)*($K20='[36]AV Calculator Data Summary'!$A$8:$A$21)*'[36]AV Calculator Data Summary'!$B$8:$AG$21)</f>
        <v>24.54</v>
      </c>
      <c r="CZ20" s="22">
        <f>SUMPRODUCT(($B$4='[36]AV Calculator Data Summary'!$B$5:$AG$5)*($B$5='[36]AV Calculator Data Summary'!$B$6:$AG$6)*($B$6='[36]AV Calculator Data Summary'!$B$4:$AG$4)*(CZ$13='[36]AV Calculator Data Summary'!$B$7:$AG$7)*($K20='[36]AV Calculator Data Summary'!$A$8:$A$21)*'[36]AV Calculator Data Summary'!$B$8:$AG$21)</f>
        <v>25.739999999999995</v>
      </c>
      <c r="DB20" s="13" t="s">
        <v>21</v>
      </c>
      <c r="DC20" s="21">
        <f>SUMPRODUCT(($B$4='[36]PV Calculator Data Summary'!$B$5:$AG$5)*($B$5='[36]PV Calculator Data Summary'!$B$6:$AG$6)*($B$6='[36]PV Calculator Data Summary'!$B$4:$AG$4)*(DC$13='[36]PV Calculator Data Summary'!$B$7:$AG$7)*($K20='[36]PV Calculator Data Summary'!$A$8:$A$21)*'[36]PV Calculator Data Summary'!$B$8:$AG$21)</f>
        <v>51.1</v>
      </c>
      <c r="DD20" s="21">
        <f>SUMPRODUCT(($B$4='[36]PV Calculator Data Summary'!$B$5:$AG$5)*($B$5='[36]PV Calculator Data Summary'!$B$6:$AG$6)*($B$6='[36]PV Calculator Data Summary'!$B$4:$AG$4)*(DD$13='[36]PV Calculator Data Summary'!$B$7:$AG$7)*($K20='[36]PV Calculator Data Summary'!$A$8:$A$21)*'[36]PV Calculator Data Summary'!$B$8:$AG$21)</f>
        <v>31.639999999999997</v>
      </c>
      <c r="DE20" s="22">
        <f>SUMPRODUCT(($B$4='[36]PV Calculator Data Summary'!$B$5:$AG$5)*($B$5='[36]PV Calculator Data Summary'!$B$6:$AG$6)*($B$6='[36]PV Calculator Data Summary'!$B$4:$AG$4)*(DE$13='[36]PV Calculator Data Summary'!$B$7:$AG$7)*($K20='[36]PV Calculator Data Summary'!$A$8:$A$21)*'[36]PV Calculator Data Summary'!$B$8:$AG$21)</f>
        <v>32.749999999999993</v>
      </c>
      <c r="DG20" s="13" t="s">
        <v>21</v>
      </c>
      <c r="DH20" s="21">
        <v>0</v>
      </c>
      <c r="DI20" s="21">
        <v>0</v>
      </c>
      <c r="DJ20" s="22">
        <v>0</v>
      </c>
      <c r="DL20" s="13" t="s">
        <v>21</v>
      </c>
      <c r="DM20" s="21">
        <v>0</v>
      </c>
      <c r="DN20" s="21">
        <v>0</v>
      </c>
      <c r="DO20" s="22">
        <v>0</v>
      </c>
      <c r="DQ20" s="13" t="s">
        <v>21</v>
      </c>
      <c r="DR20" s="21">
        <v>0</v>
      </c>
      <c r="DS20" s="21">
        <v>0</v>
      </c>
      <c r="DT20" s="22">
        <v>0</v>
      </c>
      <c r="DV20" s="13" t="s">
        <v>21</v>
      </c>
      <c r="DW20" s="21">
        <v>0</v>
      </c>
      <c r="DX20" s="21">
        <v>0</v>
      </c>
      <c r="DY20" s="22">
        <v>0</v>
      </c>
      <c r="EA20" s="13" t="s">
        <v>21</v>
      </c>
      <c r="EB20" s="21">
        <v>0</v>
      </c>
      <c r="EC20" s="21">
        <v>0</v>
      </c>
      <c r="ED20" s="22">
        <v>0</v>
      </c>
      <c r="EF20" s="13" t="s">
        <v>21</v>
      </c>
      <c r="EG20" s="21">
        <v>0</v>
      </c>
      <c r="EH20" s="21">
        <v>0</v>
      </c>
      <c r="EI20" s="22">
        <v>0</v>
      </c>
      <c r="EK20" s="13" t="s">
        <v>21</v>
      </c>
      <c r="EL20" s="21">
        <v>0</v>
      </c>
      <c r="EM20" s="21">
        <v>0</v>
      </c>
      <c r="EN20" s="22">
        <v>0</v>
      </c>
      <c r="EP20" s="13" t="s">
        <v>21</v>
      </c>
      <c r="EQ20" s="21">
        <v>0</v>
      </c>
      <c r="ER20" s="21">
        <v>0</v>
      </c>
      <c r="ES20" s="22">
        <v>0</v>
      </c>
      <c r="EU20" s="13" t="s">
        <v>21</v>
      </c>
      <c r="EV20" s="21">
        <v>0</v>
      </c>
      <c r="EW20" s="21">
        <v>0</v>
      </c>
      <c r="EX20" s="22">
        <v>0</v>
      </c>
      <c r="EZ20" s="13" t="s">
        <v>21</v>
      </c>
      <c r="FA20" s="21">
        <v>0</v>
      </c>
      <c r="FB20" s="21">
        <v>0</v>
      </c>
      <c r="FC20" s="22">
        <v>0</v>
      </c>
      <c r="FE20" s="13" t="s">
        <v>21</v>
      </c>
      <c r="FF20" s="21">
        <v>0</v>
      </c>
      <c r="FG20" s="21">
        <v>0</v>
      </c>
      <c r="FH20" s="22">
        <v>0</v>
      </c>
      <c r="FJ20" s="13" t="s">
        <v>21</v>
      </c>
      <c r="FK20" s="21">
        <v>0</v>
      </c>
      <c r="FL20" s="21">
        <v>0</v>
      </c>
      <c r="FM20" s="22">
        <v>0</v>
      </c>
      <c r="FO20" s="13" t="s">
        <v>21</v>
      </c>
      <c r="FP20" s="21">
        <v>0</v>
      </c>
      <c r="FQ20" s="21">
        <v>0</v>
      </c>
      <c r="FR20" s="22">
        <v>0</v>
      </c>
      <c r="FT20" s="13" t="s">
        <v>21</v>
      </c>
      <c r="FU20" s="21">
        <v>0</v>
      </c>
      <c r="FV20" s="21">
        <v>0</v>
      </c>
      <c r="FW20" s="22">
        <v>0</v>
      </c>
      <c r="FY20" s="13" t="s">
        <v>21</v>
      </c>
      <c r="FZ20" s="21">
        <v>0</v>
      </c>
      <c r="GA20" s="21">
        <v>0</v>
      </c>
      <c r="GB20" s="22">
        <v>0</v>
      </c>
      <c r="GD20" s="13" t="s">
        <v>21</v>
      </c>
      <c r="GE20" s="21">
        <v>0</v>
      </c>
      <c r="GF20" s="21">
        <v>0</v>
      </c>
      <c r="GG20" s="22">
        <v>0</v>
      </c>
      <c r="GI20" s="13" t="s">
        <v>21</v>
      </c>
      <c r="GJ20" s="21">
        <v>0</v>
      </c>
      <c r="GK20" s="21">
        <v>0</v>
      </c>
      <c r="GL20" s="22">
        <v>0</v>
      </c>
      <c r="GN20" s="13" t="s">
        <v>21</v>
      </c>
      <c r="GO20" s="21">
        <v>0</v>
      </c>
      <c r="GP20" s="21">
        <v>0</v>
      </c>
      <c r="GQ20" s="22">
        <v>0</v>
      </c>
      <c r="GS20" s="13" t="s">
        <v>21</v>
      </c>
      <c r="GT20" s="21">
        <v>0</v>
      </c>
      <c r="GU20" s="21">
        <v>0</v>
      </c>
      <c r="GV20" s="22">
        <v>0</v>
      </c>
      <c r="GX20" s="13" t="s">
        <v>21</v>
      </c>
      <c r="GY20" s="21">
        <v>0</v>
      </c>
      <c r="GZ20" s="21">
        <v>0</v>
      </c>
      <c r="HA20" s="22">
        <v>0</v>
      </c>
      <c r="HC20" s="13" t="s">
        <v>21</v>
      </c>
      <c r="HD20" s="21">
        <v>0</v>
      </c>
      <c r="HE20" s="21">
        <v>0</v>
      </c>
      <c r="HF20" s="22">
        <v>0</v>
      </c>
      <c r="HH20" s="13" t="s">
        <v>21</v>
      </c>
      <c r="HI20" s="21">
        <v>0</v>
      </c>
      <c r="HJ20" s="21">
        <v>0</v>
      </c>
      <c r="HK20" s="22">
        <v>0</v>
      </c>
      <c r="HM20" s="13" t="s">
        <v>21</v>
      </c>
      <c r="HN20" s="21">
        <v>0</v>
      </c>
      <c r="HO20" s="21">
        <v>0</v>
      </c>
      <c r="HP20" s="22">
        <v>0</v>
      </c>
    </row>
    <row r="21" spans="1:224" x14ac:dyDescent="0.25">
      <c r="A21" s="13" t="s">
        <v>22</v>
      </c>
      <c r="B21" s="21">
        <f t="shared" si="3"/>
        <v>838.55</v>
      </c>
      <c r="C21" s="21">
        <f t="shared" si="2"/>
        <v>582.66999999999985</v>
      </c>
      <c r="D21" s="22">
        <f t="shared" si="2"/>
        <v>611.15</v>
      </c>
      <c r="F21" s="13" t="s">
        <v>22</v>
      </c>
      <c r="G21" s="21">
        <f>SUMPRODUCT(($B$4='[17]Calculator Data Summary'!$B$5:$AG$5)*($B$5='[17]Calculator Data Summary'!$B$6:$AG$6)*($B$6='[17]Calculator Data Summary'!$B$4:$AG$4)*(G$13='[17]Calculator Data Summary'!$B$7:$AG$7)*($K21='[17]Calculator Data Summary'!$A$8:$A$21)*'[17]Calculator Data Summary'!$B$8:$AG$21)</f>
        <v>21.36</v>
      </c>
      <c r="H21" s="21">
        <f>SUMPRODUCT(($B$4='[17]Calculator Data Summary'!$B$5:$AG$5)*($B$5='[17]Calculator Data Summary'!$B$6:$AG$6)*($B$6='[17]Calculator Data Summary'!$B$4:$AG$4)*(H$13='[17]Calculator Data Summary'!$B$7:$AG$7)*($K21='[17]Calculator Data Summary'!$A$8:$A$21)*'[17]Calculator Data Summary'!$B$8:$AG$21)</f>
        <v>17.309999999999999</v>
      </c>
      <c r="I21" s="22">
        <f>SUMPRODUCT(($B$4='[17]Calculator Data Summary'!$B$5:$AG$5)*($B$5='[17]Calculator Data Summary'!$B$6:$AG$6)*($B$6='[17]Calculator Data Summary'!$B$4:$AG$4)*(I$13='[17]Calculator Data Summary'!$B$7:$AG$7)*($K21='[17]Calculator Data Summary'!$A$8:$A$21)*'[17]Calculator Data Summary'!$B$8:$AG$21)</f>
        <v>18.41</v>
      </c>
      <c r="K21" s="13" t="s">
        <v>22</v>
      </c>
      <c r="L21" s="21">
        <f>SUMPRODUCT(($B$4='[18]Calculator Data Summary'!$B$5:$AG$5)*($B$5='[18]Calculator Data Summary'!$B$6:$AG$6)*($B$6='[18]Calculator Data Summary'!$B$4:$AG$4)*(L$13='[18]Calculator Data Summary'!$B$7:$AG$7)*($K21='[18]Calculator Data Summary'!$A$8:$A$21)*'[18]Calculator Data Summary'!$B$8:$AG$21)</f>
        <v>55.88</v>
      </c>
      <c r="M21" s="21">
        <f>SUMPRODUCT(($B$4='[18]Calculator Data Summary'!$B$5:$AG$5)*($B$5='[18]Calculator Data Summary'!$B$6:$AG$6)*($B$6='[18]Calculator Data Summary'!$B$4:$AG$4)*(M$13='[18]Calculator Data Summary'!$B$7:$AG$7)*($K21='[18]Calculator Data Summary'!$A$8:$A$21)*'[18]Calculator Data Summary'!$B$8:$AG$21)</f>
        <v>34.92</v>
      </c>
      <c r="N21" s="22">
        <f>SUMPRODUCT(($B$4='[18]Calculator Data Summary'!$B$5:$AG$5)*($B$5='[18]Calculator Data Summary'!$B$6:$AG$6)*($B$6='[18]Calculator Data Summary'!$B$4:$AG$4)*(N$13='[18]Calculator Data Summary'!$B$7:$AG$7)*($K21='[18]Calculator Data Summary'!$A$8:$A$21)*'[18]Calculator Data Summary'!$B$8:$AG$21)</f>
        <v>36.349999999999994</v>
      </c>
      <c r="P21" s="13" t="s">
        <v>22</v>
      </c>
      <c r="Q21" s="21">
        <f>SUMPRODUCT(($B$4='[19]Calculator Data Summary'!$B$5:$AG$5)*($B$5='[19]Calculator Data Summary'!$B$6:$AG$6)*($B$6='[19]Calculator Data Summary'!$B$4:$AG$4)*(Q$13='[19]Calculator Data Summary'!$B$7:$AG$7)*($K21='[19]Calculator Data Summary'!$A$8:$A$21)*'[19]Calculator Data Summary'!$B$8:$AG$21)</f>
        <v>59.68</v>
      </c>
      <c r="R21" s="21">
        <f>SUMPRODUCT(($B$4='[19]Calculator Data Summary'!$B$5:$AG$5)*($B$5='[19]Calculator Data Summary'!$B$6:$AG$6)*($B$6='[19]Calculator Data Summary'!$B$4:$AG$4)*(R$13='[19]Calculator Data Summary'!$B$7:$AG$7)*($K21='[19]Calculator Data Summary'!$A$8:$A$21)*'[19]Calculator Data Summary'!$B$8:$AG$21)</f>
        <v>36.269999999999996</v>
      </c>
      <c r="S21" s="22">
        <f>SUMPRODUCT(($B$4='[19]Calculator Data Summary'!$B$5:$AG$5)*($B$5='[19]Calculator Data Summary'!$B$6:$AG$6)*($B$6='[19]Calculator Data Summary'!$B$4:$AG$4)*(S$13='[19]Calculator Data Summary'!$B$7:$AG$7)*($K21='[19]Calculator Data Summary'!$A$8:$A$21)*'[19]Calculator Data Summary'!$B$8:$AG$21)</f>
        <v>38.840000000000003</v>
      </c>
      <c r="U21" s="13" t="s">
        <v>22</v>
      </c>
      <c r="V21" s="21">
        <f>SUMPRODUCT(($B$4='[20]Calculator Data Summary'!$B$5:$AG$5)*($B$5='[20]Calculator Data Summary'!$B$6:$AG$6)*($B$6='[20]Calculator Data Summary'!$B$4:$AG$4)*(V$13='[20]Calculator Data Summary'!$B$7:$AG$7)*($K21='[20]Calculator Data Summary'!$A$8:$A$21)*'[20]Calculator Data Summary'!$B$8:$AG$21)</f>
        <v>18.559999999999999</v>
      </c>
      <c r="W21" s="21">
        <f>SUMPRODUCT(($B$4='[20]Calculator Data Summary'!$B$5:$AG$5)*($B$5='[20]Calculator Data Summary'!$B$6:$AG$6)*($B$6='[20]Calculator Data Summary'!$B$4:$AG$4)*(W$13='[20]Calculator Data Summary'!$B$7:$AG$7)*($K21='[20]Calculator Data Summary'!$A$8:$A$21)*'[20]Calculator Data Summary'!$B$8:$AG$21)</f>
        <v>16.290000000000003</v>
      </c>
      <c r="X21" s="22">
        <f>SUMPRODUCT(($B$4='[20]Calculator Data Summary'!$B$5:$AG$5)*($B$5='[20]Calculator Data Summary'!$B$6:$AG$6)*($B$6='[20]Calculator Data Summary'!$B$4:$AG$4)*(X$13='[20]Calculator Data Summary'!$B$7:$AG$7)*($K21='[20]Calculator Data Summary'!$A$8:$A$21)*'[20]Calculator Data Summary'!$B$8:$AG$21)</f>
        <v>17.459999999999997</v>
      </c>
      <c r="Z21" s="13" t="s">
        <v>22</v>
      </c>
      <c r="AA21" s="21">
        <f>SUMPRODUCT(($B$4='[21]Calculator Data Summary'!$B$5:$AG$5)*($B$5='[21]Calculator Data Summary'!$B$6:$AG$6)*($B$6='[21]Calculator Data Summary'!$B$4:$AG$4)*(AA$13='[21]Calculator Data Summary'!$B$7:$AG$7)*($K21='[21]Calculator Data Summary'!$A$8:$A$21)*'[21]Calculator Data Summary'!$B$8:$AG$21)</f>
        <v>53.539999999999992</v>
      </c>
      <c r="AB21" s="21">
        <f>SUMPRODUCT(($B$4='[21]Calculator Data Summary'!$B$5:$AG$5)*($B$5='[21]Calculator Data Summary'!$B$6:$AG$6)*($B$6='[21]Calculator Data Summary'!$B$4:$AG$4)*(AB$13='[21]Calculator Data Summary'!$B$7:$AG$7)*($K21='[21]Calculator Data Summary'!$A$8:$A$21)*'[21]Calculator Data Summary'!$B$8:$AG$21)</f>
        <v>37.180000000000007</v>
      </c>
      <c r="AC21" s="22">
        <f>SUMPRODUCT(($B$4='[21]Calculator Data Summary'!$B$5:$AG$5)*($B$5='[21]Calculator Data Summary'!$B$6:$AG$6)*($B$6='[21]Calculator Data Summary'!$B$4:$AG$4)*(AC$13='[21]Calculator Data Summary'!$B$7:$AG$7)*($K21='[21]Calculator Data Summary'!$A$8:$A$21)*'[21]Calculator Data Summary'!$B$8:$AG$21)</f>
        <v>38.72</v>
      </c>
      <c r="AE21" s="13" t="s">
        <v>22</v>
      </c>
      <c r="AF21" s="21">
        <f>SUMPRODUCT(($B$4='[22]Calculator Data Summary'!$B$5:$AG$5)*($B$5='[22]Calculator Data Summary'!$B$6:$AG$6)*($B$6='[22]Calculator Data Summary'!$B$4:$AG$4)*(AF$13='[22]Calculator Data Summary'!$B$7:$AG$7)*($K21='[22]Calculator Data Summary'!$A$8:$A$21)*'[22]Calculator Data Summary'!$B$8:$AG$21)</f>
        <v>37.17</v>
      </c>
      <c r="AG21" s="21">
        <f>SUMPRODUCT(($B$4='[22]Calculator Data Summary'!$B$5:$AG$5)*($B$5='[22]Calculator Data Summary'!$B$6:$AG$6)*($B$6='[22]Calculator Data Summary'!$B$4:$AG$4)*(AG$13='[22]Calculator Data Summary'!$B$7:$AG$7)*($K21='[22]Calculator Data Summary'!$A$8:$A$21)*'[22]Calculator Data Summary'!$B$8:$AG$21)</f>
        <v>24.2</v>
      </c>
      <c r="AH21" s="22">
        <f>SUMPRODUCT(($B$4='[22]Calculator Data Summary'!$B$5:$AG$5)*($B$5='[22]Calculator Data Summary'!$B$6:$AG$6)*($B$6='[22]Calculator Data Summary'!$B$4:$AG$4)*(AH$13='[22]Calculator Data Summary'!$B$7:$AG$7)*($K21='[22]Calculator Data Summary'!$A$8:$A$21)*'[22]Calculator Data Summary'!$B$8:$AG$21)</f>
        <v>25.44</v>
      </c>
      <c r="AJ21" s="13" t="s">
        <v>22</v>
      </c>
      <c r="AK21" s="21">
        <f>SUMPRODUCT(($B$4='[23]Calculator Data Summary'!$B$5:$AG$5)*($B$5='[23]Calculator Data Summary'!$B$6:$AG$6)*($B$6='[23]Calculator Data Summary'!$B$4:$AG$4)*(AK$13='[23]Calculator Data Summary'!$B$7:$AG$7)*($K21='[23]Calculator Data Summary'!$A$8:$A$21)*'[23]Calculator Data Summary'!$B$8:$AG$21)</f>
        <v>43.54</v>
      </c>
      <c r="AL21" s="21">
        <f>SUMPRODUCT(($B$4='[23]Calculator Data Summary'!$B$5:$AG$5)*($B$5='[23]Calculator Data Summary'!$B$6:$AG$6)*($B$6='[23]Calculator Data Summary'!$B$4:$AG$4)*(AL$13='[23]Calculator Data Summary'!$B$7:$AG$7)*($K21='[23]Calculator Data Summary'!$A$8:$A$21)*'[23]Calculator Data Summary'!$B$8:$AG$21)</f>
        <v>28.200000000000003</v>
      </c>
      <c r="AM21" s="22">
        <f>SUMPRODUCT(($B$4='[23]Calculator Data Summary'!$B$5:$AG$5)*($B$5='[23]Calculator Data Summary'!$B$6:$AG$6)*($B$6='[23]Calculator Data Summary'!$B$4:$AG$4)*(AM$13='[23]Calculator Data Summary'!$B$7:$AG$7)*($K21='[23]Calculator Data Summary'!$A$8:$A$21)*'[23]Calculator Data Summary'!$B$8:$AG$21)</f>
        <v>29.2</v>
      </c>
      <c r="AO21" s="13" t="s">
        <v>22</v>
      </c>
      <c r="AP21" s="21">
        <f>SUMPRODUCT(($B$4='[24]Calculator Data Summary'!$B$5:$AG$5)*($B$5='[24]Calculator Data Summary'!$B$6:$AG$6)*($B$6='[24]Calculator Data Summary'!$B$4:$AG$4)*(AP$13='[24]Calculator Data Summary'!$B$7:$AG$7)*($K21='[24]Calculator Data Summary'!$A$8:$A$21)*'[24]Calculator Data Summary'!$B$8:$AG$21)</f>
        <v>38.15</v>
      </c>
      <c r="AQ21" s="21">
        <f>SUMPRODUCT(($B$4='[24]Calculator Data Summary'!$B$5:$AG$5)*($B$5='[24]Calculator Data Summary'!$B$6:$AG$6)*($B$6='[24]Calculator Data Summary'!$B$4:$AG$4)*(AQ$13='[24]Calculator Data Summary'!$B$7:$AG$7)*($K21='[24]Calculator Data Summary'!$A$8:$A$21)*'[24]Calculator Data Summary'!$B$8:$AG$21)</f>
        <v>24.2</v>
      </c>
      <c r="AR21" s="22">
        <f>SUMPRODUCT(($B$4='[24]Calculator Data Summary'!$B$5:$AG$5)*($B$5='[24]Calculator Data Summary'!$B$6:$AG$6)*($B$6='[24]Calculator Data Summary'!$B$4:$AG$4)*(AR$13='[24]Calculator Data Summary'!$B$7:$AG$7)*($K21='[24]Calculator Data Summary'!$A$8:$A$21)*'[24]Calculator Data Summary'!$B$8:$AG$21)</f>
        <v>25.44</v>
      </c>
      <c r="AT21" s="13" t="s">
        <v>22</v>
      </c>
      <c r="AU21" s="21">
        <f>SUMPRODUCT(($B$4='[25]Calculator Data Summary'!$B$5:$AG$5)*($B$5='[25]Calculator Data Summary'!$B$6:$AG$6)*($B$6='[25]Calculator Data Summary'!$B$4:$AG$4)*(AU$13='[25]Calculator Data Summary'!$B$7:$AG$7)*($K21='[25]Calculator Data Summary'!$A$8:$A$21)*'[25]Calculator Data Summary'!$B$8:$AG$21)</f>
        <v>77.759999999999991</v>
      </c>
      <c r="AV21" s="21">
        <f>SUMPRODUCT(($B$4='[25]Calculator Data Summary'!$B$5:$AG$5)*($B$5='[25]Calculator Data Summary'!$B$6:$AG$6)*($B$6='[25]Calculator Data Summary'!$B$4:$AG$4)*(AV$13='[25]Calculator Data Summary'!$B$7:$AG$7)*($K21='[25]Calculator Data Summary'!$A$8:$A$21)*'[25]Calculator Data Summary'!$B$8:$AG$21)</f>
        <v>62.929999999999993</v>
      </c>
      <c r="AW21" s="22">
        <f>SUMPRODUCT(($B$4='[25]Calculator Data Summary'!$B$5:$AG$5)*($B$5='[25]Calculator Data Summary'!$B$6:$AG$6)*($B$6='[25]Calculator Data Summary'!$B$4:$AG$4)*(AW$13='[25]Calculator Data Summary'!$B$7:$AG$7)*($K21='[25]Calculator Data Summary'!$A$8:$A$21)*'[25]Calculator Data Summary'!$B$8:$AG$21)</f>
        <v>64.759999999999991</v>
      </c>
      <c r="AY21" s="13" t="s">
        <v>22</v>
      </c>
      <c r="AZ21" s="21">
        <f>SUMPRODUCT(($B$4='[26]Calculator Data Summary'!$B$5:$AG$5)*($B$5='[26]Calculator Data Summary'!$B$6:$AG$6)*($B$6='[26]Calculator Data Summary'!$B$4:$AG$4)*(AZ$13='[26]Calculator Data Summary'!$B$7:$AG$7)*($K21='[26]Calculator Data Summary'!$A$8:$A$21)*'[26]Calculator Data Summary'!$B$8:$AG$21)</f>
        <v>42.53</v>
      </c>
      <c r="BA21" s="21">
        <f>SUMPRODUCT(($B$4='[26]Calculator Data Summary'!$B$5:$AG$5)*($B$5='[26]Calculator Data Summary'!$B$6:$AG$6)*($B$6='[26]Calculator Data Summary'!$B$4:$AG$4)*(BA$13='[26]Calculator Data Summary'!$B$7:$AG$7)*($K21='[26]Calculator Data Summary'!$A$8:$A$21)*'[26]Calculator Data Summary'!$B$8:$AG$21)</f>
        <v>27.53</v>
      </c>
      <c r="BB21" s="22">
        <f>SUMPRODUCT(($B$4='[26]Calculator Data Summary'!$B$5:$AG$5)*($B$5='[26]Calculator Data Summary'!$B$6:$AG$6)*($B$6='[26]Calculator Data Summary'!$B$4:$AG$4)*(BB$13='[26]Calculator Data Summary'!$B$7:$AG$7)*($K21='[26]Calculator Data Summary'!$A$8:$A$21)*'[26]Calculator Data Summary'!$B$8:$AG$21)</f>
        <v>29.15</v>
      </c>
      <c r="BD21" s="13" t="s">
        <v>22</v>
      </c>
      <c r="BE21" s="21">
        <f>SUMPRODUCT(($B$4='[27]Calculator Data Summary'!$B$5:$AG$5)*($B$5='[27]Calculator Data Summary'!$B$6:$AG$6)*($B$6='[27]Calculator Data Summary'!$B$4:$AG$4)*(BE$13='[27]Calculator Data Summary'!$B$7:$AG$7)*($K21='[27]Calculator Data Summary'!$A$8:$A$21)*'[27]Calculator Data Summary'!$B$8:$AG$21)</f>
        <v>49.12</v>
      </c>
      <c r="BF21" s="21">
        <f>SUMPRODUCT(($B$4='[27]Calculator Data Summary'!$B$5:$AG$5)*($B$5='[27]Calculator Data Summary'!$B$6:$AG$6)*($B$6='[27]Calculator Data Summary'!$B$4:$AG$4)*(BF$13='[27]Calculator Data Summary'!$B$7:$AG$7)*($K21='[27]Calculator Data Summary'!$A$8:$A$21)*'[27]Calculator Data Summary'!$B$8:$AG$21)</f>
        <v>31.049999999999997</v>
      </c>
      <c r="BG21" s="22">
        <f>SUMPRODUCT(($B$4='[27]Calculator Data Summary'!$B$5:$AG$5)*($B$5='[27]Calculator Data Summary'!$B$6:$AG$6)*($B$6='[27]Calculator Data Summary'!$B$4:$AG$4)*(BG$13='[27]Calculator Data Summary'!$B$7:$AG$7)*($K21='[27]Calculator Data Summary'!$A$8:$A$21)*'[27]Calculator Data Summary'!$B$8:$AG$21)</f>
        <v>33.770000000000003</v>
      </c>
      <c r="BI21" s="13" t="s">
        <v>22</v>
      </c>
      <c r="BJ21" s="21">
        <f>SUMPRODUCT(($B$4='[28]Calculator Data Summary'!$B$5:$AG$5)*($B$5='[28]Calculator Data Summary'!$B$6:$AG$6)*($B$6='[28]Calculator Data Summary'!$B$4:$AG$4)*(BJ$13='[28]Calculator Data Summary'!$B$7:$AG$7)*($K21='[28]Calculator Data Summary'!$A$8:$A$21)*'[28]Calculator Data Summary'!$B$8:$AG$21)</f>
        <v>30.27</v>
      </c>
      <c r="BK21" s="21">
        <f>SUMPRODUCT(($B$4='[28]Calculator Data Summary'!$B$5:$AG$5)*($B$5='[28]Calculator Data Summary'!$B$6:$AG$6)*($B$6='[28]Calculator Data Summary'!$B$4:$AG$4)*(BK$13='[28]Calculator Data Summary'!$B$7:$AG$7)*($K21='[28]Calculator Data Summary'!$A$8:$A$21)*'[28]Calculator Data Summary'!$B$8:$AG$21)</f>
        <v>24.96</v>
      </c>
      <c r="BL21" s="22">
        <f>SUMPRODUCT(($B$4='[28]Calculator Data Summary'!$B$5:$AG$5)*($B$5='[28]Calculator Data Summary'!$B$6:$AG$6)*($B$6='[28]Calculator Data Summary'!$B$4:$AG$4)*(BL$13='[28]Calculator Data Summary'!$B$7:$AG$7)*($K21='[28]Calculator Data Summary'!$A$8:$A$21)*'[28]Calculator Data Summary'!$B$8:$AG$21)</f>
        <v>26.300000000000004</v>
      </c>
      <c r="BN21" s="13" t="s">
        <v>22</v>
      </c>
      <c r="BO21" s="21">
        <f>SUMPRODUCT(($B$4='[29]Calculator Data Summary'!$B$5:$AG$5)*($B$5='[29]Calculator Data Summary'!$B$6:$AG$6)*($B$6='[29]Calculator Data Summary'!$B$4:$AG$4)*(BO$13='[29]Calculator Data Summary'!$B$7:$AG$7)*($K21='[29]Calculator Data Summary'!$A$8:$A$21)*'[29]Calculator Data Summary'!$B$8:$AG$21)</f>
        <v>31.470000000000002</v>
      </c>
      <c r="BP21" s="21">
        <f>SUMPRODUCT(($B$4='[29]Calculator Data Summary'!$B$5:$AG$5)*($B$5='[29]Calculator Data Summary'!$B$6:$AG$6)*($B$6='[29]Calculator Data Summary'!$B$4:$AG$4)*(BP$13='[29]Calculator Data Summary'!$B$7:$AG$7)*($K21='[29]Calculator Data Summary'!$A$8:$A$21)*'[29]Calculator Data Summary'!$B$8:$AG$21)</f>
        <v>24.750000000000004</v>
      </c>
      <c r="BQ21" s="22">
        <f>SUMPRODUCT(($B$4='[29]Calculator Data Summary'!$B$5:$AG$5)*($B$5='[29]Calculator Data Summary'!$B$6:$AG$6)*($B$6='[29]Calculator Data Summary'!$B$4:$AG$4)*(BQ$13='[29]Calculator Data Summary'!$B$7:$AG$7)*($K21='[29]Calculator Data Summary'!$A$8:$A$21)*'[29]Calculator Data Summary'!$B$8:$AG$21)</f>
        <v>25.910000000000004</v>
      </c>
      <c r="BS21" s="13" t="s">
        <v>22</v>
      </c>
      <c r="BT21" s="21">
        <f>SUMPRODUCT(($B$4='[30]Calculator Data Summary'!$B$5:$AG$5)*($B$5='[30]Calculator Data Summary'!$B$6:$AG$6)*($B$6='[30]Calculator Data Summary'!$B$4:$AG$4)*(BT$13='[30]Calculator Data Summary'!$B$7:$AG$7)*($K21='[30]Calculator Data Summary'!$A$8:$A$21)*'[30]Calculator Data Summary'!$B$8:$AG$21)</f>
        <v>29.31</v>
      </c>
      <c r="BU21" s="21">
        <f>SUMPRODUCT(($B$4='[30]Calculator Data Summary'!$B$5:$AG$5)*($B$5='[30]Calculator Data Summary'!$B$6:$AG$6)*($B$6='[30]Calculator Data Summary'!$B$4:$AG$4)*(BU$13='[30]Calculator Data Summary'!$B$7:$AG$7)*($K21='[30]Calculator Data Summary'!$A$8:$A$21)*'[30]Calculator Data Summary'!$B$8:$AG$21)</f>
        <v>24.150000000000002</v>
      </c>
      <c r="BV21" s="22">
        <f>SUMPRODUCT(($B$4='[30]Calculator Data Summary'!$B$5:$AG$5)*($B$5='[30]Calculator Data Summary'!$B$6:$AG$6)*($B$6='[30]Calculator Data Summary'!$B$4:$AG$4)*(BV$13='[30]Calculator Data Summary'!$B$7:$AG$7)*($K21='[30]Calculator Data Summary'!$A$8:$A$21)*'[30]Calculator Data Summary'!$B$8:$AG$21)</f>
        <v>25.41</v>
      </c>
      <c r="BX21" s="13" t="s">
        <v>22</v>
      </c>
      <c r="BY21" s="21">
        <f>SUMPRODUCT(($B$4='[31]Calculator Data Summary'!$B$5:$AG$5)*($B$5='[31]Calculator Data Summary'!$B$6:$AG$6)*($B$6='[31]Calculator Data Summary'!$B$4:$AG$4)*(BY$13='[31]Calculator Data Summary'!$B$7:$AG$7)*($K21='[31]Calculator Data Summary'!$A$8:$A$21)*'[31]Calculator Data Summary'!$B$8:$AG$21)</f>
        <v>21.95</v>
      </c>
      <c r="BZ21" s="21">
        <f>SUMPRODUCT(($B$4='[31]Calculator Data Summary'!$B$5:$AG$5)*($B$5='[31]Calculator Data Summary'!$B$6:$AG$6)*($B$6='[31]Calculator Data Summary'!$B$4:$AG$4)*(BZ$13='[31]Calculator Data Summary'!$B$7:$AG$7)*($K21='[31]Calculator Data Summary'!$A$8:$A$21)*'[31]Calculator Data Summary'!$B$8:$AG$21)</f>
        <v>17.149999999999999</v>
      </c>
      <c r="CA21" s="22">
        <f>SUMPRODUCT(($B$4='[31]Calculator Data Summary'!$B$5:$AG$5)*($B$5='[31]Calculator Data Summary'!$B$6:$AG$6)*($B$6='[31]Calculator Data Summary'!$B$4:$AG$4)*(CA$13='[31]Calculator Data Summary'!$B$7:$AG$7)*($K21='[31]Calculator Data Summary'!$A$8:$A$21)*'[31]Calculator Data Summary'!$B$8:$AG$21)</f>
        <v>17.869999999999997</v>
      </c>
      <c r="CC21" s="13" t="s">
        <v>22</v>
      </c>
      <c r="CD21" s="21">
        <f>SUMPRODUCT(($B$4='[32]Calculator Data Summary'!$B$5:$AG$5)*($B$5='[32]Calculator Data Summary'!$B$6:$AG$6)*($B$6='[32]Calculator Data Summary'!$B$4:$AG$4)*(CD$13='[32]Calculator Data Summary'!$B$7:$AG$7)*($K21='[32]Calculator Data Summary'!$A$8:$A$21)*'[32]Calculator Data Summary'!$B$8:$AG$21)</f>
        <v>36.399999999999991</v>
      </c>
      <c r="CE21" s="21">
        <f>SUMPRODUCT(($B$4='[32]Calculator Data Summary'!$B$5:$AG$5)*($B$5='[32]Calculator Data Summary'!$B$6:$AG$6)*($B$6='[32]Calculator Data Summary'!$B$4:$AG$4)*(CE$13='[32]Calculator Data Summary'!$B$7:$AG$7)*($K21='[32]Calculator Data Summary'!$A$8:$A$21)*'[32]Calculator Data Summary'!$B$8:$AG$21)</f>
        <v>26.39</v>
      </c>
      <c r="CF21" s="22">
        <f>SUMPRODUCT(($B$4='[32]Calculator Data Summary'!$B$5:$AG$5)*($B$5='[32]Calculator Data Summary'!$B$6:$AG$6)*($B$6='[32]Calculator Data Summary'!$B$4:$AG$4)*(CF$13='[32]Calculator Data Summary'!$B$7:$AG$7)*($K21='[32]Calculator Data Summary'!$A$8:$A$21)*'[32]Calculator Data Summary'!$B$8:$AG$21)</f>
        <v>27.97</v>
      </c>
      <c r="CH21" s="13" t="s">
        <v>22</v>
      </c>
      <c r="CI21" s="21">
        <f>SUMPRODUCT(($B$4='[33]Calculator Data Summary'!$B$5:$AG$5)*($B$5='[33]Calculator Data Summary'!$B$6:$AG$6)*($B$6='[33]Calculator Data Summary'!$B$4:$AG$4)*(CI$13='[33]Calculator Data Summary'!$B$7:$AG$7)*($K21='[33]Calculator Data Summary'!$A$8:$A$21)*'[33]Calculator Data Summary'!$B$8:$AG$21)</f>
        <v>13.110000000000001</v>
      </c>
      <c r="CJ21" s="21">
        <f>SUMPRODUCT(($B$4='[33]Calculator Data Summary'!$B$5:$AG$5)*($B$5='[33]Calculator Data Summary'!$B$6:$AG$6)*($B$6='[33]Calculator Data Summary'!$B$4:$AG$4)*(CJ$13='[33]Calculator Data Summary'!$B$7:$AG$7)*($K21='[33]Calculator Data Summary'!$A$8:$A$21)*'[33]Calculator Data Summary'!$B$8:$AG$21)</f>
        <v>10.690000000000001</v>
      </c>
      <c r="CK21" s="22">
        <f>SUMPRODUCT(($B$4='[33]Calculator Data Summary'!$B$5:$AG$5)*($B$5='[33]Calculator Data Summary'!$B$6:$AG$6)*($B$6='[33]Calculator Data Summary'!$B$4:$AG$4)*(CK$13='[33]Calculator Data Summary'!$B$7:$AG$7)*($K21='[33]Calculator Data Summary'!$A$8:$A$21)*'[33]Calculator Data Summary'!$B$8:$AG$21)</f>
        <v>11.289999999999997</v>
      </c>
      <c r="CM21" s="13" t="s">
        <v>22</v>
      </c>
      <c r="CN21" s="21">
        <f>SUMPRODUCT(($B$4='[34]Calculator Data Summary'!$B$5:$AG$5)*($B$5='[34]Calculator Data Summary'!$B$6:$AG$6)*($B$6='[34]Calculator Data Summary'!$B$4:$AG$4)*(CN$13='[34]Calculator Data Summary'!$B$7:$AG$7)*($K21='[34]Calculator Data Summary'!$A$8:$A$21)*'[34]Calculator Data Summary'!$B$8:$AG$21)</f>
        <v>44.120000000000005</v>
      </c>
      <c r="CO21" s="21">
        <f>SUMPRODUCT(($B$4='[34]Calculator Data Summary'!$B$5:$AG$5)*($B$5='[34]Calculator Data Summary'!$B$6:$AG$6)*($B$6='[34]Calculator Data Summary'!$B$4:$AG$4)*(CO$13='[34]Calculator Data Summary'!$B$7:$AG$7)*($K21='[34]Calculator Data Summary'!$A$8:$A$21)*'[34]Calculator Data Summary'!$B$8:$AG$21)</f>
        <v>29.259999999999998</v>
      </c>
      <c r="CP21" s="22">
        <f>SUMPRODUCT(($B$4='[34]Calculator Data Summary'!$B$5:$AG$5)*($B$5='[34]Calculator Data Summary'!$B$6:$AG$6)*($B$6='[34]Calculator Data Summary'!$B$4:$AG$4)*(CP$13='[34]Calculator Data Summary'!$B$7:$AG$7)*($K21='[34]Calculator Data Summary'!$A$8:$A$21)*'[34]Calculator Data Summary'!$B$8:$AG$21)</f>
        <v>30.200000000000003</v>
      </c>
      <c r="CR21" s="13" t="s">
        <v>22</v>
      </c>
      <c r="CS21" s="21">
        <f>SUMPRODUCT(($B$4='[35]Calculator Data Summary'!$B$5:$AG$5)*($B$5='[35]Calculator Data Summary'!$B$6:$AG$6)*($B$6='[35]Calculator Data Summary'!$B$4:$AG$4)*(CS$13='[35]Calculator Data Summary'!$B$7:$AG$7)*($K21='[35]Calculator Data Summary'!$A$8:$A$21)*'[35]Calculator Data Summary'!$B$8:$AG$21)</f>
        <v>41.519999999999996</v>
      </c>
      <c r="CT21" s="21">
        <f>SUMPRODUCT(($B$4='[35]Calculator Data Summary'!$B$5:$AG$5)*($B$5='[35]Calculator Data Summary'!$B$6:$AG$6)*($B$6='[35]Calculator Data Summary'!$B$4:$AG$4)*(CT$13='[35]Calculator Data Summary'!$B$7:$AG$7)*($K21='[35]Calculator Data Summary'!$A$8:$A$21)*'[35]Calculator Data Summary'!$B$8:$AG$21)</f>
        <v>29.060000000000002</v>
      </c>
      <c r="CU21" s="22">
        <f>SUMPRODUCT(($B$4='[35]Calculator Data Summary'!$B$5:$AG$5)*($B$5='[35]Calculator Data Summary'!$B$6:$AG$6)*($B$6='[35]Calculator Data Summary'!$B$4:$AG$4)*(CU$13='[35]Calculator Data Summary'!$B$7:$AG$7)*($K21='[35]Calculator Data Summary'!$A$8:$A$21)*'[35]Calculator Data Summary'!$B$8:$AG$21)</f>
        <v>30.170000000000005</v>
      </c>
      <c r="CW21" s="13" t="s">
        <v>22</v>
      </c>
      <c r="CX21" s="21">
        <f>SUMPRODUCT(($B$4='[36]AV Calculator Data Summary'!$B$5:$AG$5)*($B$5='[36]AV Calculator Data Summary'!$B$6:$AG$6)*($B$6='[36]AV Calculator Data Summary'!$B$4:$AG$4)*(CX$13='[36]AV Calculator Data Summary'!$B$7:$AG$7)*($K21='[36]AV Calculator Data Summary'!$A$8:$A$21)*'[36]AV Calculator Data Summary'!$B$8:$AG$21)</f>
        <v>43.129999999999995</v>
      </c>
      <c r="CY21" s="21">
        <f>SUMPRODUCT(($B$4='[36]AV Calculator Data Summary'!$B$5:$AG$5)*($B$5='[36]AV Calculator Data Summary'!$B$6:$AG$6)*($B$6='[36]AV Calculator Data Summary'!$B$4:$AG$4)*(CY$13='[36]AV Calculator Data Summary'!$B$7:$AG$7)*($K21='[36]AV Calculator Data Summary'!$A$8:$A$21)*'[36]AV Calculator Data Summary'!$B$8:$AG$21)</f>
        <v>24.54</v>
      </c>
      <c r="CZ21" s="22">
        <f>SUMPRODUCT(($B$4='[36]AV Calculator Data Summary'!$B$5:$AG$5)*($B$5='[36]AV Calculator Data Summary'!$B$6:$AG$6)*($B$6='[36]AV Calculator Data Summary'!$B$4:$AG$4)*(CZ$13='[36]AV Calculator Data Summary'!$B$7:$AG$7)*($K21='[36]AV Calculator Data Summary'!$A$8:$A$21)*'[36]AV Calculator Data Summary'!$B$8:$AG$21)</f>
        <v>25.739999999999995</v>
      </c>
      <c r="DB21" s="13" t="s">
        <v>22</v>
      </c>
      <c r="DC21" s="21">
        <f>SUMPRODUCT(($B$4='[36]PV Calculator Data Summary'!$B$5:$AG$5)*($B$5='[36]PV Calculator Data Summary'!$B$6:$AG$6)*($B$6='[36]PV Calculator Data Summary'!$B$4:$AG$4)*(DC$13='[36]PV Calculator Data Summary'!$B$7:$AG$7)*($K21='[36]PV Calculator Data Summary'!$A$8:$A$21)*'[36]PV Calculator Data Summary'!$B$8:$AG$21)</f>
        <v>49.980000000000004</v>
      </c>
      <c r="DD21" s="21">
        <f>SUMPRODUCT(($B$4='[36]PV Calculator Data Summary'!$B$5:$AG$5)*($B$5='[36]PV Calculator Data Summary'!$B$6:$AG$6)*($B$6='[36]PV Calculator Data Summary'!$B$4:$AG$4)*(DD$13='[36]PV Calculator Data Summary'!$B$7:$AG$7)*($K21='[36]PV Calculator Data Summary'!$A$8:$A$21)*'[36]PV Calculator Data Summary'!$B$8:$AG$21)</f>
        <v>31.639999999999997</v>
      </c>
      <c r="DE21" s="22">
        <f>SUMPRODUCT(($B$4='[36]PV Calculator Data Summary'!$B$5:$AG$5)*($B$5='[36]PV Calculator Data Summary'!$B$6:$AG$6)*($B$6='[36]PV Calculator Data Summary'!$B$4:$AG$4)*(DE$13='[36]PV Calculator Data Summary'!$B$7:$AG$7)*($K21='[36]PV Calculator Data Summary'!$A$8:$A$21)*'[36]PV Calculator Data Summary'!$B$8:$AG$21)</f>
        <v>32.749999999999993</v>
      </c>
      <c r="DG21" s="13" t="s">
        <v>22</v>
      </c>
      <c r="DH21" s="21">
        <v>0</v>
      </c>
      <c r="DI21" s="21">
        <v>0</v>
      </c>
      <c r="DJ21" s="22">
        <v>0</v>
      </c>
      <c r="DL21" s="13" t="s">
        <v>22</v>
      </c>
      <c r="DM21" s="21">
        <v>0</v>
      </c>
      <c r="DN21" s="21">
        <v>0</v>
      </c>
      <c r="DO21" s="22">
        <v>0</v>
      </c>
      <c r="DQ21" s="13" t="s">
        <v>22</v>
      </c>
      <c r="DR21" s="21">
        <v>0</v>
      </c>
      <c r="DS21" s="21">
        <v>0</v>
      </c>
      <c r="DT21" s="22">
        <v>0</v>
      </c>
      <c r="DV21" s="13" t="s">
        <v>22</v>
      </c>
      <c r="DW21" s="21">
        <v>0</v>
      </c>
      <c r="DX21" s="21">
        <v>0</v>
      </c>
      <c r="DY21" s="22">
        <v>0</v>
      </c>
      <c r="EA21" s="13" t="s">
        <v>22</v>
      </c>
      <c r="EB21" s="21">
        <v>0</v>
      </c>
      <c r="EC21" s="21">
        <v>0</v>
      </c>
      <c r="ED21" s="22">
        <v>0</v>
      </c>
      <c r="EF21" s="13" t="s">
        <v>22</v>
      </c>
      <c r="EG21" s="21">
        <v>0</v>
      </c>
      <c r="EH21" s="21">
        <v>0</v>
      </c>
      <c r="EI21" s="22">
        <v>0</v>
      </c>
      <c r="EK21" s="13" t="s">
        <v>22</v>
      </c>
      <c r="EL21" s="21">
        <v>0</v>
      </c>
      <c r="EM21" s="21">
        <v>0</v>
      </c>
      <c r="EN21" s="22">
        <v>0</v>
      </c>
      <c r="EP21" s="13" t="s">
        <v>22</v>
      </c>
      <c r="EQ21" s="21">
        <v>0</v>
      </c>
      <c r="ER21" s="21">
        <v>0</v>
      </c>
      <c r="ES21" s="22">
        <v>0</v>
      </c>
      <c r="EU21" s="13" t="s">
        <v>22</v>
      </c>
      <c r="EV21" s="21">
        <v>0</v>
      </c>
      <c r="EW21" s="21">
        <v>0</v>
      </c>
      <c r="EX21" s="22">
        <v>0</v>
      </c>
      <c r="EZ21" s="13" t="s">
        <v>22</v>
      </c>
      <c r="FA21" s="21">
        <v>0</v>
      </c>
      <c r="FB21" s="21">
        <v>0</v>
      </c>
      <c r="FC21" s="22">
        <v>0</v>
      </c>
      <c r="FE21" s="13" t="s">
        <v>22</v>
      </c>
      <c r="FF21" s="21">
        <v>0</v>
      </c>
      <c r="FG21" s="21">
        <v>0</v>
      </c>
      <c r="FH21" s="22">
        <v>0</v>
      </c>
      <c r="FJ21" s="13" t="s">
        <v>22</v>
      </c>
      <c r="FK21" s="21">
        <v>0</v>
      </c>
      <c r="FL21" s="21">
        <v>0</v>
      </c>
      <c r="FM21" s="22">
        <v>0</v>
      </c>
      <c r="FO21" s="13" t="s">
        <v>22</v>
      </c>
      <c r="FP21" s="21">
        <v>0</v>
      </c>
      <c r="FQ21" s="21">
        <v>0</v>
      </c>
      <c r="FR21" s="22">
        <v>0</v>
      </c>
      <c r="FT21" s="13" t="s">
        <v>22</v>
      </c>
      <c r="FU21" s="21">
        <v>0</v>
      </c>
      <c r="FV21" s="21">
        <v>0</v>
      </c>
      <c r="FW21" s="22">
        <v>0</v>
      </c>
      <c r="FY21" s="13" t="s">
        <v>22</v>
      </c>
      <c r="FZ21" s="21">
        <v>0</v>
      </c>
      <c r="GA21" s="21">
        <v>0</v>
      </c>
      <c r="GB21" s="22">
        <v>0</v>
      </c>
      <c r="GD21" s="13" t="s">
        <v>22</v>
      </c>
      <c r="GE21" s="21">
        <v>0</v>
      </c>
      <c r="GF21" s="21">
        <v>0</v>
      </c>
      <c r="GG21" s="22">
        <v>0</v>
      </c>
      <c r="GI21" s="13" t="s">
        <v>22</v>
      </c>
      <c r="GJ21" s="21">
        <v>0</v>
      </c>
      <c r="GK21" s="21">
        <v>0</v>
      </c>
      <c r="GL21" s="22">
        <v>0</v>
      </c>
      <c r="GN21" s="13" t="s">
        <v>22</v>
      </c>
      <c r="GO21" s="21">
        <v>0</v>
      </c>
      <c r="GP21" s="21">
        <v>0</v>
      </c>
      <c r="GQ21" s="22">
        <v>0</v>
      </c>
      <c r="GS21" s="13" t="s">
        <v>22</v>
      </c>
      <c r="GT21" s="21">
        <v>0</v>
      </c>
      <c r="GU21" s="21">
        <v>0</v>
      </c>
      <c r="GV21" s="22">
        <v>0</v>
      </c>
      <c r="GX21" s="13" t="s">
        <v>22</v>
      </c>
      <c r="GY21" s="21">
        <v>0</v>
      </c>
      <c r="GZ21" s="21">
        <v>0</v>
      </c>
      <c r="HA21" s="22">
        <v>0</v>
      </c>
      <c r="HC21" s="13" t="s">
        <v>22</v>
      </c>
      <c r="HD21" s="21">
        <v>0</v>
      </c>
      <c r="HE21" s="21">
        <v>0</v>
      </c>
      <c r="HF21" s="22">
        <v>0</v>
      </c>
      <c r="HH21" s="13" t="s">
        <v>22</v>
      </c>
      <c r="HI21" s="21">
        <v>0</v>
      </c>
      <c r="HJ21" s="21">
        <v>0</v>
      </c>
      <c r="HK21" s="22">
        <v>0</v>
      </c>
      <c r="HM21" s="13" t="s">
        <v>22</v>
      </c>
      <c r="HN21" s="21">
        <v>0</v>
      </c>
      <c r="HO21" s="21">
        <v>0</v>
      </c>
      <c r="HP21" s="22">
        <v>0</v>
      </c>
    </row>
    <row r="22" spans="1:224" x14ac:dyDescent="0.25">
      <c r="A22" s="13" t="s">
        <v>23</v>
      </c>
      <c r="B22" s="21">
        <f t="shared" si="3"/>
        <v>838.55</v>
      </c>
      <c r="C22" s="21">
        <f t="shared" si="2"/>
        <v>582.66999999999985</v>
      </c>
      <c r="D22" s="22">
        <f t="shared" si="2"/>
        <v>611.15</v>
      </c>
      <c r="F22" s="13" t="s">
        <v>23</v>
      </c>
      <c r="G22" s="21">
        <f>SUMPRODUCT(($B$4='[17]Calculator Data Summary'!$B$5:$AG$5)*($B$5='[17]Calculator Data Summary'!$B$6:$AG$6)*($B$6='[17]Calculator Data Summary'!$B$4:$AG$4)*(G$13='[17]Calculator Data Summary'!$B$7:$AG$7)*($K22='[17]Calculator Data Summary'!$A$8:$A$21)*'[17]Calculator Data Summary'!$B$8:$AG$21)</f>
        <v>21.36</v>
      </c>
      <c r="H22" s="21">
        <f>SUMPRODUCT(($B$4='[17]Calculator Data Summary'!$B$5:$AG$5)*($B$5='[17]Calculator Data Summary'!$B$6:$AG$6)*($B$6='[17]Calculator Data Summary'!$B$4:$AG$4)*(H$13='[17]Calculator Data Summary'!$B$7:$AG$7)*($K22='[17]Calculator Data Summary'!$A$8:$A$21)*'[17]Calculator Data Summary'!$B$8:$AG$21)</f>
        <v>17.309999999999999</v>
      </c>
      <c r="I22" s="22">
        <f>SUMPRODUCT(($B$4='[17]Calculator Data Summary'!$B$5:$AG$5)*($B$5='[17]Calculator Data Summary'!$B$6:$AG$6)*($B$6='[17]Calculator Data Summary'!$B$4:$AG$4)*(I$13='[17]Calculator Data Summary'!$B$7:$AG$7)*($K22='[17]Calculator Data Summary'!$A$8:$A$21)*'[17]Calculator Data Summary'!$B$8:$AG$21)</f>
        <v>18.41</v>
      </c>
      <c r="K22" s="13" t="s">
        <v>23</v>
      </c>
      <c r="L22" s="21">
        <f>SUMPRODUCT(($B$4='[18]Calculator Data Summary'!$B$5:$AG$5)*($B$5='[18]Calculator Data Summary'!$B$6:$AG$6)*($B$6='[18]Calculator Data Summary'!$B$4:$AG$4)*(L$13='[18]Calculator Data Summary'!$B$7:$AG$7)*($K22='[18]Calculator Data Summary'!$A$8:$A$21)*'[18]Calculator Data Summary'!$B$8:$AG$21)</f>
        <v>55.88</v>
      </c>
      <c r="M22" s="21">
        <f>SUMPRODUCT(($B$4='[18]Calculator Data Summary'!$B$5:$AG$5)*($B$5='[18]Calculator Data Summary'!$B$6:$AG$6)*($B$6='[18]Calculator Data Summary'!$B$4:$AG$4)*(M$13='[18]Calculator Data Summary'!$B$7:$AG$7)*($K22='[18]Calculator Data Summary'!$A$8:$A$21)*'[18]Calculator Data Summary'!$B$8:$AG$21)</f>
        <v>34.92</v>
      </c>
      <c r="N22" s="22">
        <f>SUMPRODUCT(($B$4='[18]Calculator Data Summary'!$B$5:$AG$5)*($B$5='[18]Calculator Data Summary'!$B$6:$AG$6)*($B$6='[18]Calculator Data Summary'!$B$4:$AG$4)*(N$13='[18]Calculator Data Summary'!$B$7:$AG$7)*($K22='[18]Calculator Data Summary'!$A$8:$A$21)*'[18]Calculator Data Summary'!$B$8:$AG$21)</f>
        <v>36.349999999999994</v>
      </c>
      <c r="P22" s="13" t="s">
        <v>23</v>
      </c>
      <c r="Q22" s="21">
        <f>SUMPRODUCT(($B$4='[19]Calculator Data Summary'!$B$5:$AG$5)*($B$5='[19]Calculator Data Summary'!$B$6:$AG$6)*($B$6='[19]Calculator Data Summary'!$B$4:$AG$4)*(Q$13='[19]Calculator Data Summary'!$B$7:$AG$7)*($K22='[19]Calculator Data Summary'!$A$8:$A$21)*'[19]Calculator Data Summary'!$B$8:$AG$21)</f>
        <v>59.68</v>
      </c>
      <c r="R22" s="21">
        <f>SUMPRODUCT(($B$4='[19]Calculator Data Summary'!$B$5:$AG$5)*($B$5='[19]Calculator Data Summary'!$B$6:$AG$6)*($B$6='[19]Calculator Data Summary'!$B$4:$AG$4)*(R$13='[19]Calculator Data Summary'!$B$7:$AG$7)*($K22='[19]Calculator Data Summary'!$A$8:$A$21)*'[19]Calculator Data Summary'!$B$8:$AG$21)</f>
        <v>36.269999999999996</v>
      </c>
      <c r="S22" s="22">
        <f>SUMPRODUCT(($B$4='[19]Calculator Data Summary'!$B$5:$AG$5)*($B$5='[19]Calculator Data Summary'!$B$6:$AG$6)*($B$6='[19]Calculator Data Summary'!$B$4:$AG$4)*(S$13='[19]Calculator Data Summary'!$B$7:$AG$7)*($K22='[19]Calculator Data Summary'!$A$8:$A$21)*'[19]Calculator Data Summary'!$B$8:$AG$21)</f>
        <v>38.840000000000003</v>
      </c>
      <c r="U22" s="13" t="s">
        <v>23</v>
      </c>
      <c r="V22" s="21">
        <f>SUMPRODUCT(($B$4='[20]Calculator Data Summary'!$B$5:$AG$5)*($B$5='[20]Calculator Data Summary'!$B$6:$AG$6)*($B$6='[20]Calculator Data Summary'!$B$4:$AG$4)*(V$13='[20]Calculator Data Summary'!$B$7:$AG$7)*($K22='[20]Calculator Data Summary'!$A$8:$A$21)*'[20]Calculator Data Summary'!$B$8:$AG$21)</f>
        <v>18.559999999999999</v>
      </c>
      <c r="W22" s="21">
        <f>SUMPRODUCT(($B$4='[20]Calculator Data Summary'!$B$5:$AG$5)*($B$5='[20]Calculator Data Summary'!$B$6:$AG$6)*($B$6='[20]Calculator Data Summary'!$B$4:$AG$4)*(W$13='[20]Calculator Data Summary'!$B$7:$AG$7)*($K22='[20]Calculator Data Summary'!$A$8:$A$21)*'[20]Calculator Data Summary'!$B$8:$AG$21)</f>
        <v>16.290000000000003</v>
      </c>
      <c r="X22" s="22">
        <f>SUMPRODUCT(($B$4='[20]Calculator Data Summary'!$B$5:$AG$5)*($B$5='[20]Calculator Data Summary'!$B$6:$AG$6)*($B$6='[20]Calculator Data Summary'!$B$4:$AG$4)*(X$13='[20]Calculator Data Summary'!$B$7:$AG$7)*($K22='[20]Calculator Data Summary'!$A$8:$A$21)*'[20]Calculator Data Summary'!$B$8:$AG$21)</f>
        <v>17.459999999999997</v>
      </c>
      <c r="Z22" s="13" t="s">
        <v>23</v>
      </c>
      <c r="AA22" s="21">
        <f>SUMPRODUCT(($B$4='[21]Calculator Data Summary'!$B$5:$AG$5)*($B$5='[21]Calculator Data Summary'!$B$6:$AG$6)*($B$6='[21]Calculator Data Summary'!$B$4:$AG$4)*(AA$13='[21]Calculator Data Summary'!$B$7:$AG$7)*($K22='[21]Calculator Data Summary'!$A$8:$A$21)*'[21]Calculator Data Summary'!$B$8:$AG$21)</f>
        <v>53.539999999999992</v>
      </c>
      <c r="AB22" s="21">
        <f>SUMPRODUCT(($B$4='[21]Calculator Data Summary'!$B$5:$AG$5)*($B$5='[21]Calculator Data Summary'!$B$6:$AG$6)*($B$6='[21]Calculator Data Summary'!$B$4:$AG$4)*(AB$13='[21]Calculator Data Summary'!$B$7:$AG$7)*($K22='[21]Calculator Data Summary'!$A$8:$A$21)*'[21]Calculator Data Summary'!$B$8:$AG$21)</f>
        <v>37.180000000000007</v>
      </c>
      <c r="AC22" s="22">
        <f>SUMPRODUCT(($B$4='[21]Calculator Data Summary'!$B$5:$AG$5)*($B$5='[21]Calculator Data Summary'!$B$6:$AG$6)*($B$6='[21]Calculator Data Summary'!$B$4:$AG$4)*(AC$13='[21]Calculator Data Summary'!$B$7:$AG$7)*($K22='[21]Calculator Data Summary'!$A$8:$A$21)*'[21]Calculator Data Summary'!$B$8:$AG$21)</f>
        <v>38.72</v>
      </c>
      <c r="AE22" s="13" t="s">
        <v>23</v>
      </c>
      <c r="AF22" s="21">
        <f>SUMPRODUCT(($B$4='[22]Calculator Data Summary'!$B$5:$AG$5)*($B$5='[22]Calculator Data Summary'!$B$6:$AG$6)*($B$6='[22]Calculator Data Summary'!$B$4:$AG$4)*(AF$13='[22]Calculator Data Summary'!$B$7:$AG$7)*($K22='[22]Calculator Data Summary'!$A$8:$A$21)*'[22]Calculator Data Summary'!$B$8:$AG$21)</f>
        <v>37.17</v>
      </c>
      <c r="AG22" s="21">
        <f>SUMPRODUCT(($B$4='[22]Calculator Data Summary'!$B$5:$AG$5)*($B$5='[22]Calculator Data Summary'!$B$6:$AG$6)*($B$6='[22]Calculator Data Summary'!$B$4:$AG$4)*(AG$13='[22]Calculator Data Summary'!$B$7:$AG$7)*($K22='[22]Calculator Data Summary'!$A$8:$A$21)*'[22]Calculator Data Summary'!$B$8:$AG$21)</f>
        <v>24.2</v>
      </c>
      <c r="AH22" s="22">
        <f>SUMPRODUCT(($B$4='[22]Calculator Data Summary'!$B$5:$AG$5)*($B$5='[22]Calculator Data Summary'!$B$6:$AG$6)*($B$6='[22]Calculator Data Summary'!$B$4:$AG$4)*(AH$13='[22]Calculator Data Summary'!$B$7:$AG$7)*($K22='[22]Calculator Data Summary'!$A$8:$A$21)*'[22]Calculator Data Summary'!$B$8:$AG$21)</f>
        <v>25.44</v>
      </c>
      <c r="AJ22" s="13" t="s">
        <v>23</v>
      </c>
      <c r="AK22" s="21">
        <f>SUMPRODUCT(($B$4='[23]Calculator Data Summary'!$B$5:$AG$5)*($B$5='[23]Calculator Data Summary'!$B$6:$AG$6)*($B$6='[23]Calculator Data Summary'!$B$4:$AG$4)*(AK$13='[23]Calculator Data Summary'!$B$7:$AG$7)*($K22='[23]Calculator Data Summary'!$A$8:$A$21)*'[23]Calculator Data Summary'!$B$8:$AG$21)</f>
        <v>43.54</v>
      </c>
      <c r="AL22" s="21">
        <f>SUMPRODUCT(($B$4='[23]Calculator Data Summary'!$B$5:$AG$5)*($B$5='[23]Calculator Data Summary'!$B$6:$AG$6)*($B$6='[23]Calculator Data Summary'!$B$4:$AG$4)*(AL$13='[23]Calculator Data Summary'!$B$7:$AG$7)*($K22='[23]Calculator Data Summary'!$A$8:$A$21)*'[23]Calculator Data Summary'!$B$8:$AG$21)</f>
        <v>28.200000000000003</v>
      </c>
      <c r="AM22" s="22">
        <f>SUMPRODUCT(($B$4='[23]Calculator Data Summary'!$B$5:$AG$5)*($B$5='[23]Calculator Data Summary'!$B$6:$AG$6)*($B$6='[23]Calculator Data Summary'!$B$4:$AG$4)*(AM$13='[23]Calculator Data Summary'!$B$7:$AG$7)*($K22='[23]Calculator Data Summary'!$A$8:$A$21)*'[23]Calculator Data Summary'!$B$8:$AG$21)</f>
        <v>29.2</v>
      </c>
      <c r="AO22" s="13" t="s">
        <v>23</v>
      </c>
      <c r="AP22" s="21">
        <f>SUMPRODUCT(($B$4='[24]Calculator Data Summary'!$B$5:$AG$5)*($B$5='[24]Calculator Data Summary'!$B$6:$AG$6)*($B$6='[24]Calculator Data Summary'!$B$4:$AG$4)*(AP$13='[24]Calculator Data Summary'!$B$7:$AG$7)*($K22='[24]Calculator Data Summary'!$A$8:$A$21)*'[24]Calculator Data Summary'!$B$8:$AG$21)</f>
        <v>38.15</v>
      </c>
      <c r="AQ22" s="21">
        <f>SUMPRODUCT(($B$4='[24]Calculator Data Summary'!$B$5:$AG$5)*($B$5='[24]Calculator Data Summary'!$B$6:$AG$6)*($B$6='[24]Calculator Data Summary'!$B$4:$AG$4)*(AQ$13='[24]Calculator Data Summary'!$B$7:$AG$7)*($K22='[24]Calculator Data Summary'!$A$8:$A$21)*'[24]Calculator Data Summary'!$B$8:$AG$21)</f>
        <v>24.2</v>
      </c>
      <c r="AR22" s="22">
        <f>SUMPRODUCT(($B$4='[24]Calculator Data Summary'!$B$5:$AG$5)*($B$5='[24]Calculator Data Summary'!$B$6:$AG$6)*($B$6='[24]Calculator Data Summary'!$B$4:$AG$4)*(AR$13='[24]Calculator Data Summary'!$B$7:$AG$7)*($K22='[24]Calculator Data Summary'!$A$8:$A$21)*'[24]Calculator Data Summary'!$B$8:$AG$21)</f>
        <v>25.44</v>
      </c>
      <c r="AT22" s="13" t="s">
        <v>23</v>
      </c>
      <c r="AU22" s="21">
        <f>SUMPRODUCT(($B$4='[25]Calculator Data Summary'!$B$5:$AG$5)*($B$5='[25]Calculator Data Summary'!$B$6:$AG$6)*($B$6='[25]Calculator Data Summary'!$B$4:$AG$4)*(AU$13='[25]Calculator Data Summary'!$B$7:$AG$7)*($K22='[25]Calculator Data Summary'!$A$8:$A$21)*'[25]Calculator Data Summary'!$B$8:$AG$21)</f>
        <v>77.759999999999991</v>
      </c>
      <c r="AV22" s="21">
        <f>SUMPRODUCT(($B$4='[25]Calculator Data Summary'!$B$5:$AG$5)*($B$5='[25]Calculator Data Summary'!$B$6:$AG$6)*($B$6='[25]Calculator Data Summary'!$B$4:$AG$4)*(AV$13='[25]Calculator Data Summary'!$B$7:$AG$7)*($K22='[25]Calculator Data Summary'!$A$8:$A$21)*'[25]Calculator Data Summary'!$B$8:$AG$21)</f>
        <v>62.929999999999993</v>
      </c>
      <c r="AW22" s="22">
        <f>SUMPRODUCT(($B$4='[25]Calculator Data Summary'!$B$5:$AG$5)*($B$5='[25]Calculator Data Summary'!$B$6:$AG$6)*($B$6='[25]Calculator Data Summary'!$B$4:$AG$4)*(AW$13='[25]Calculator Data Summary'!$B$7:$AG$7)*($K22='[25]Calculator Data Summary'!$A$8:$A$21)*'[25]Calculator Data Summary'!$B$8:$AG$21)</f>
        <v>64.759999999999991</v>
      </c>
      <c r="AY22" s="13" t="s">
        <v>23</v>
      </c>
      <c r="AZ22" s="21">
        <f>SUMPRODUCT(($B$4='[26]Calculator Data Summary'!$B$5:$AG$5)*($B$5='[26]Calculator Data Summary'!$B$6:$AG$6)*($B$6='[26]Calculator Data Summary'!$B$4:$AG$4)*(AZ$13='[26]Calculator Data Summary'!$B$7:$AG$7)*($K22='[26]Calculator Data Summary'!$A$8:$A$21)*'[26]Calculator Data Summary'!$B$8:$AG$21)</f>
        <v>42.53</v>
      </c>
      <c r="BA22" s="21">
        <f>SUMPRODUCT(($B$4='[26]Calculator Data Summary'!$B$5:$AG$5)*($B$5='[26]Calculator Data Summary'!$B$6:$AG$6)*($B$6='[26]Calculator Data Summary'!$B$4:$AG$4)*(BA$13='[26]Calculator Data Summary'!$B$7:$AG$7)*($K22='[26]Calculator Data Summary'!$A$8:$A$21)*'[26]Calculator Data Summary'!$B$8:$AG$21)</f>
        <v>27.53</v>
      </c>
      <c r="BB22" s="22">
        <f>SUMPRODUCT(($B$4='[26]Calculator Data Summary'!$B$5:$AG$5)*($B$5='[26]Calculator Data Summary'!$B$6:$AG$6)*($B$6='[26]Calculator Data Summary'!$B$4:$AG$4)*(BB$13='[26]Calculator Data Summary'!$B$7:$AG$7)*($K22='[26]Calculator Data Summary'!$A$8:$A$21)*'[26]Calculator Data Summary'!$B$8:$AG$21)</f>
        <v>29.15</v>
      </c>
      <c r="BD22" s="13" t="s">
        <v>23</v>
      </c>
      <c r="BE22" s="21">
        <f>SUMPRODUCT(($B$4='[27]Calculator Data Summary'!$B$5:$AG$5)*($B$5='[27]Calculator Data Summary'!$B$6:$AG$6)*($B$6='[27]Calculator Data Summary'!$B$4:$AG$4)*(BE$13='[27]Calculator Data Summary'!$B$7:$AG$7)*($K22='[27]Calculator Data Summary'!$A$8:$A$21)*'[27]Calculator Data Summary'!$B$8:$AG$21)</f>
        <v>49.12</v>
      </c>
      <c r="BF22" s="21">
        <f>SUMPRODUCT(($B$4='[27]Calculator Data Summary'!$B$5:$AG$5)*($B$5='[27]Calculator Data Summary'!$B$6:$AG$6)*($B$6='[27]Calculator Data Summary'!$B$4:$AG$4)*(BF$13='[27]Calculator Data Summary'!$B$7:$AG$7)*($K22='[27]Calculator Data Summary'!$A$8:$A$21)*'[27]Calculator Data Summary'!$B$8:$AG$21)</f>
        <v>31.049999999999997</v>
      </c>
      <c r="BG22" s="22">
        <f>SUMPRODUCT(($B$4='[27]Calculator Data Summary'!$B$5:$AG$5)*($B$5='[27]Calculator Data Summary'!$B$6:$AG$6)*($B$6='[27]Calculator Data Summary'!$B$4:$AG$4)*(BG$13='[27]Calculator Data Summary'!$B$7:$AG$7)*($K22='[27]Calculator Data Summary'!$A$8:$A$21)*'[27]Calculator Data Summary'!$B$8:$AG$21)</f>
        <v>33.770000000000003</v>
      </c>
      <c r="BI22" s="13" t="s">
        <v>23</v>
      </c>
      <c r="BJ22" s="21">
        <f>SUMPRODUCT(($B$4='[28]Calculator Data Summary'!$B$5:$AG$5)*($B$5='[28]Calculator Data Summary'!$B$6:$AG$6)*($B$6='[28]Calculator Data Summary'!$B$4:$AG$4)*(BJ$13='[28]Calculator Data Summary'!$B$7:$AG$7)*($K22='[28]Calculator Data Summary'!$A$8:$A$21)*'[28]Calculator Data Summary'!$B$8:$AG$21)</f>
        <v>30.27</v>
      </c>
      <c r="BK22" s="21">
        <f>SUMPRODUCT(($B$4='[28]Calculator Data Summary'!$B$5:$AG$5)*($B$5='[28]Calculator Data Summary'!$B$6:$AG$6)*($B$6='[28]Calculator Data Summary'!$B$4:$AG$4)*(BK$13='[28]Calculator Data Summary'!$B$7:$AG$7)*($K22='[28]Calculator Data Summary'!$A$8:$A$21)*'[28]Calculator Data Summary'!$B$8:$AG$21)</f>
        <v>24.96</v>
      </c>
      <c r="BL22" s="22">
        <f>SUMPRODUCT(($B$4='[28]Calculator Data Summary'!$B$5:$AG$5)*($B$5='[28]Calculator Data Summary'!$B$6:$AG$6)*($B$6='[28]Calculator Data Summary'!$B$4:$AG$4)*(BL$13='[28]Calculator Data Summary'!$B$7:$AG$7)*($K22='[28]Calculator Data Summary'!$A$8:$A$21)*'[28]Calculator Data Summary'!$B$8:$AG$21)</f>
        <v>26.300000000000004</v>
      </c>
      <c r="BN22" s="13" t="s">
        <v>23</v>
      </c>
      <c r="BO22" s="21">
        <f>SUMPRODUCT(($B$4='[29]Calculator Data Summary'!$B$5:$AG$5)*($B$5='[29]Calculator Data Summary'!$B$6:$AG$6)*($B$6='[29]Calculator Data Summary'!$B$4:$AG$4)*(BO$13='[29]Calculator Data Summary'!$B$7:$AG$7)*($K22='[29]Calculator Data Summary'!$A$8:$A$21)*'[29]Calculator Data Summary'!$B$8:$AG$21)</f>
        <v>31.470000000000002</v>
      </c>
      <c r="BP22" s="21">
        <f>SUMPRODUCT(($B$4='[29]Calculator Data Summary'!$B$5:$AG$5)*($B$5='[29]Calculator Data Summary'!$B$6:$AG$6)*($B$6='[29]Calculator Data Summary'!$B$4:$AG$4)*(BP$13='[29]Calculator Data Summary'!$B$7:$AG$7)*($K22='[29]Calculator Data Summary'!$A$8:$A$21)*'[29]Calculator Data Summary'!$B$8:$AG$21)</f>
        <v>24.750000000000004</v>
      </c>
      <c r="BQ22" s="22">
        <f>SUMPRODUCT(($B$4='[29]Calculator Data Summary'!$B$5:$AG$5)*($B$5='[29]Calculator Data Summary'!$B$6:$AG$6)*($B$6='[29]Calculator Data Summary'!$B$4:$AG$4)*(BQ$13='[29]Calculator Data Summary'!$B$7:$AG$7)*($K22='[29]Calculator Data Summary'!$A$8:$A$21)*'[29]Calculator Data Summary'!$B$8:$AG$21)</f>
        <v>25.910000000000004</v>
      </c>
      <c r="BS22" s="13" t="s">
        <v>23</v>
      </c>
      <c r="BT22" s="21">
        <f>SUMPRODUCT(($B$4='[30]Calculator Data Summary'!$B$5:$AG$5)*($B$5='[30]Calculator Data Summary'!$B$6:$AG$6)*($B$6='[30]Calculator Data Summary'!$B$4:$AG$4)*(BT$13='[30]Calculator Data Summary'!$B$7:$AG$7)*($K22='[30]Calculator Data Summary'!$A$8:$A$21)*'[30]Calculator Data Summary'!$B$8:$AG$21)</f>
        <v>29.31</v>
      </c>
      <c r="BU22" s="21">
        <f>SUMPRODUCT(($B$4='[30]Calculator Data Summary'!$B$5:$AG$5)*($B$5='[30]Calculator Data Summary'!$B$6:$AG$6)*($B$6='[30]Calculator Data Summary'!$B$4:$AG$4)*(BU$13='[30]Calculator Data Summary'!$B$7:$AG$7)*($K22='[30]Calculator Data Summary'!$A$8:$A$21)*'[30]Calculator Data Summary'!$B$8:$AG$21)</f>
        <v>24.150000000000002</v>
      </c>
      <c r="BV22" s="22">
        <f>SUMPRODUCT(($B$4='[30]Calculator Data Summary'!$B$5:$AG$5)*($B$5='[30]Calculator Data Summary'!$B$6:$AG$6)*($B$6='[30]Calculator Data Summary'!$B$4:$AG$4)*(BV$13='[30]Calculator Data Summary'!$B$7:$AG$7)*($K22='[30]Calculator Data Summary'!$A$8:$A$21)*'[30]Calculator Data Summary'!$B$8:$AG$21)</f>
        <v>25.41</v>
      </c>
      <c r="BX22" s="13" t="s">
        <v>23</v>
      </c>
      <c r="BY22" s="21">
        <f>SUMPRODUCT(($B$4='[31]Calculator Data Summary'!$B$5:$AG$5)*($B$5='[31]Calculator Data Summary'!$B$6:$AG$6)*($B$6='[31]Calculator Data Summary'!$B$4:$AG$4)*(BY$13='[31]Calculator Data Summary'!$B$7:$AG$7)*($K22='[31]Calculator Data Summary'!$A$8:$A$21)*'[31]Calculator Data Summary'!$B$8:$AG$21)</f>
        <v>21.95</v>
      </c>
      <c r="BZ22" s="21">
        <f>SUMPRODUCT(($B$4='[31]Calculator Data Summary'!$B$5:$AG$5)*($B$5='[31]Calculator Data Summary'!$B$6:$AG$6)*($B$6='[31]Calculator Data Summary'!$B$4:$AG$4)*(BZ$13='[31]Calculator Data Summary'!$B$7:$AG$7)*($K22='[31]Calculator Data Summary'!$A$8:$A$21)*'[31]Calculator Data Summary'!$B$8:$AG$21)</f>
        <v>17.149999999999999</v>
      </c>
      <c r="CA22" s="22">
        <f>SUMPRODUCT(($B$4='[31]Calculator Data Summary'!$B$5:$AG$5)*($B$5='[31]Calculator Data Summary'!$B$6:$AG$6)*($B$6='[31]Calculator Data Summary'!$B$4:$AG$4)*(CA$13='[31]Calculator Data Summary'!$B$7:$AG$7)*($K22='[31]Calculator Data Summary'!$A$8:$A$21)*'[31]Calculator Data Summary'!$B$8:$AG$21)</f>
        <v>17.869999999999997</v>
      </c>
      <c r="CC22" s="13" t="s">
        <v>23</v>
      </c>
      <c r="CD22" s="21">
        <f>SUMPRODUCT(($B$4='[32]Calculator Data Summary'!$B$5:$AG$5)*($B$5='[32]Calculator Data Summary'!$B$6:$AG$6)*($B$6='[32]Calculator Data Summary'!$B$4:$AG$4)*(CD$13='[32]Calculator Data Summary'!$B$7:$AG$7)*($K22='[32]Calculator Data Summary'!$A$8:$A$21)*'[32]Calculator Data Summary'!$B$8:$AG$21)</f>
        <v>36.399999999999991</v>
      </c>
      <c r="CE22" s="21">
        <f>SUMPRODUCT(($B$4='[32]Calculator Data Summary'!$B$5:$AG$5)*($B$5='[32]Calculator Data Summary'!$B$6:$AG$6)*($B$6='[32]Calculator Data Summary'!$B$4:$AG$4)*(CE$13='[32]Calculator Data Summary'!$B$7:$AG$7)*($K22='[32]Calculator Data Summary'!$A$8:$A$21)*'[32]Calculator Data Summary'!$B$8:$AG$21)</f>
        <v>26.39</v>
      </c>
      <c r="CF22" s="22">
        <f>SUMPRODUCT(($B$4='[32]Calculator Data Summary'!$B$5:$AG$5)*($B$5='[32]Calculator Data Summary'!$B$6:$AG$6)*($B$6='[32]Calculator Data Summary'!$B$4:$AG$4)*(CF$13='[32]Calculator Data Summary'!$B$7:$AG$7)*($K22='[32]Calculator Data Summary'!$A$8:$A$21)*'[32]Calculator Data Summary'!$B$8:$AG$21)</f>
        <v>27.97</v>
      </c>
      <c r="CH22" s="13" t="s">
        <v>23</v>
      </c>
      <c r="CI22" s="21">
        <f>SUMPRODUCT(($B$4='[33]Calculator Data Summary'!$B$5:$AG$5)*($B$5='[33]Calculator Data Summary'!$B$6:$AG$6)*($B$6='[33]Calculator Data Summary'!$B$4:$AG$4)*(CI$13='[33]Calculator Data Summary'!$B$7:$AG$7)*($K22='[33]Calculator Data Summary'!$A$8:$A$21)*'[33]Calculator Data Summary'!$B$8:$AG$21)</f>
        <v>13.110000000000001</v>
      </c>
      <c r="CJ22" s="21">
        <f>SUMPRODUCT(($B$4='[33]Calculator Data Summary'!$B$5:$AG$5)*($B$5='[33]Calculator Data Summary'!$B$6:$AG$6)*($B$6='[33]Calculator Data Summary'!$B$4:$AG$4)*(CJ$13='[33]Calculator Data Summary'!$B$7:$AG$7)*($K22='[33]Calculator Data Summary'!$A$8:$A$21)*'[33]Calculator Data Summary'!$B$8:$AG$21)</f>
        <v>10.690000000000001</v>
      </c>
      <c r="CK22" s="22">
        <f>SUMPRODUCT(($B$4='[33]Calculator Data Summary'!$B$5:$AG$5)*($B$5='[33]Calculator Data Summary'!$B$6:$AG$6)*($B$6='[33]Calculator Data Summary'!$B$4:$AG$4)*(CK$13='[33]Calculator Data Summary'!$B$7:$AG$7)*($K22='[33]Calculator Data Summary'!$A$8:$A$21)*'[33]Calculator Data Summary'!$B$8:$AG$21)</f>
        <v>11.289999999999997</v>
      </c>
      <c r="CM22" s="13" t="s">
        <v>23</v>
      </c>
      <c r="CN22" s="21">
        <f>SUMPRODUCT(($B$4='[34]Calculator Data Summary'!$B$5:$AG$5)*($B$5='[34]Calculator Data Summary'!$B$6:$AG$6)*($B$6='[34]Calculator Data Summary'!$B$4:$AG$4)*(CN$13='[34]Calculator Data Summary'!$B$7:$AG$7)*($K22='[34]Calculator Data Summary'!$A$8:$A$21)*'[34]Calculator Data Summary'!$B$8:$AG$21)</f>
        <v>44.120000000000005</v>
      </c>
      <c r="CO22" s="21">
        <f>SUMPRODUCT(($B$4='[34]Calculator Data Summary'!$B$5:$AG$5)*($B$5='[34]Calculator Data Summary'!$B$6:$AG$6)*($B$6='[34]Calculator Data Summary'!$B$4:$AG$4)*(CO$13='[34]Calculator Data Summary'!$B$7:$AG$7)*($K22='[34]Calculator Data Summary'!$A$8:$A$21)*'[34]Calculator Data Summary'!$B$8:$AG$21)</f>
        <v>29.259999999999998</v>
      </c>
      <c r="CP22" s="22">
        <f>SUMPRODUCT(($B$4='[34]Calculator Data Summary'!$B$5:$AG$5)*($B$5='[34]Calculator Data Summary'!$B$6:$AG$6)*($B$6='[34]Calculator Data Summary'!$B$4:$AG$4)*(CP$13='[34]Calculator Data Summary'!$B$7:$AG$7)*($K22='[34]Calculator Data Summary'!$A$8:$A$21)*'[34]Calculator Data Summary'!$B$8:$AG$21)</f>
        <v>30.200000000000003</v>
      </c>
      <c r="CR22" s="13" t="s">
        <v>23</v>
      </c>
      <c r="CS22" s="21">
        <f>SUMPRODUCT(($B$4='[35]Calculator Data Summary'!$B$5:$AG$5)*($B$5='[35]Calculator Data Summary'!$B$6:$AG$6)*($B$6='[35]Calculator Data Summary'!$B$4:$AG$4)*(CS$13='[35]Calculator Data Summary'!$B$7:$AG$7)*($K22='[35]Calculator Data Summary'!$A$8:$A$21)*'[35]Calculator Data Summary'!$B$8:$AG$21)</f>
        <v>41.519999999999996</v>
      </c>
      <c r="CT22" s="21">
        <f>SUMPRODUCT(($B$4='[35]Calculator Data Summary'!$B$5:$AG$5)*($B$5='[35]Calculator Data Summary'!$B$6:$AG$6)*($B$6='[35]Calculator Data Summary'!$B$4:$AG$4)*(CT$13='[35]Calculator Data Summary'!$B$7:$AG$7)*($K22='[35]Calculator Data Summary'!$A$8:$A$21)*'[35]Calculator Data Summary'!$B$8:$AG$21)</f>
        <v>29.060000000000002</v>
      </c>
      <c r="CU22" s="22">
        <f>SUMPRODUCT(($B$4='[35]Calculator Data Summary'!$B$5:$AG$5)*($B$5='[35]Calculator Data Summary'!$B$6:$AG$6)*($B$6='[35]Calculator Data Summary'!$B$4:$AG$4)*(CU$13='[35]Calculator Data Summary'!$B$7:$AG$7)*($K22='[35]Calculator Data Summary'!$A$8:$A$21)*'[35]Calculator Data Summary'!$B$8:$AG$21)</f>
        <v>30.170000000000005</v>
      </c>
      <c r="CW22" s="13" t="s">
        <v>23</v>
      </c>
      <c r="CX22" s="21">
        <f>SUMPRODUCT(($B$4='[36]AV Calculator Data Summary'!$B$5:$AG$5)*($B$5='[36]AV Calculator Data Summary'!$B$6:$AG$6)*($B$6='[36]AV Calculator Data Summary'!$B$4:$AG$4)*(CX$13='[36]AV Calculator Data Summary'!$B$7:$AG$7)*($K22='[36]AV Calculator Data Summary'!$A$8:$A$21)*'[36]AV Calculator Data Summary'!$B$8:$AG$21)</f>
        <v>43.129999999999995</v>
      </c>
      <c r="CY22" s="21">
        <f>SUMPRODUCT(($B$4='[36]AV Calculator Data Summary'!$B$5:$AG$5)*($B$5='[36]AV Calculator Data Summary'!$B$6:$AG$6)*($B$6='[36]AV Calculator Data Summary'!$B$4:$AG$4)*(CY$13='[36]AV Calculator Data Summary'!$B$7:$AG$7)*($K22='[36]AV Calculator Data Summary'!$A$8:$A$21)*'[36]AV Calculator Data Summary'!$B$8:$AG$21)</f>
        <v>24.54</v>
      </c>
      <c r="CZ22" s="22">
        <f>SUMPRODUCT(($B$4='[36]AV Calculator Data Summary'!$B$5:$AG$5)*($B$5='[36]AV Calculator Data Summary'!$B$6:$AG$6)*($B$6='[36]AV Calculator Data Summary'!$B$4:$AG$4)*(CZ$13='[36]AV Calculator Data Summary'!$B$7:$AG$7)*($K22='[36]AV Calculator Data Summary'!$A$8:$A$21)*'[36]AV Calculator Data Summary'!$B$8:$AG$21)</f>
        <v>25.739999999999995</v>
      </c>
      <c r="DB22" s="13" t="s">
        <v>23</v>
      </c>
      <c r="DC22" s="21">
        <f>SUMPRODUCT(($B$4='[36]PV Calculator Data Summary'!$B$5:$AG$5)*($B$5='[36]PV Calculator Data Summary'!$B$6:$AG$6)*($B$6='[36]PV Calculator Data Summary'!$B$4:$AG$4)*(DC$13='[36]PV Calculator Data Summary'!$B$7:$AG$7)*($K22='[36]PV Calculator Data Summary'!$A$8:$A$21)*'[36]PV Calculator Data Summary'!$B$8:$AG$21)</f>
        <v>49.980000000000004</v>
      </c>
      <c r="DD22" s="21">
        <f>SUMPRODUCT(($B$4='[36]PV Calculator Data Summary'!$B$5:$AG$5)*($B$5='[36]PV Calculator Data Summary'!$B$6:$AG$6)*($B$6='[36]PV Calculator Data Summary'!$B$4:$AG$4)*(DD$13='[36]PV Calculator Data Summary'!$B$7:$AG$7)*($K22='[36]PV Calculator Data Summary'!$A$8:$A$21)*'[36]PV Calculator Data Summary'!$B$8:$AG$21)</f>
        <v>31.639999999999997</v>
      </c>
      <c r="DE22" s="22">
        <f>SUMPRODUCT(($B$4='[36]PV Calculator Data Summary'!$B$5:$AG$5)*($B$5='[36]PV Calculator Data Summary'!$B$6:$AG$6)*($B$6='[36]PV Calculator Data Summary'!$B$4:$AG$4)*(DE$13='[36]PV Calculator Data Summary'!$B$7:$AG$7)*($K22='[36]PV Calculator Data Summary'!$A$8:$A$21)*'[36]PV Calculator Data Summary'!$B$8:$AG$21)</f>
        <v>32.749999999999993</v>
      </c>
      <c r="DG22" s="13" t="s">
        <v>23</v>
      </c>
      <c r="DH22" s="21">
        <v>0</v>
      </c>
      <c r="DI22" s="21">
        <v>0</v>
      </c>
      <c r="DJ22" s="22">
        <v>0</v>
      </c>
      <c r="DL22" s="13" t="s">
        <v>23</v>
      </c>
      <c r="DM22" s="21">
        <v>0</v>
      </c>
      <c r="DN22" s="21">
        <v>0</v>
      </c>
      <c r="DO22" s="22">
        <v>0</v>
      </c>
      <c r="DQ22" s="13" t="s">
        <v>23</v>
      </c>
      <c r="DR22" s="21">
        <v>0</v>
      </c>
      <c r="DS22" s="21">
        <v>0</v>
      </c>
      <c r="DT22" s="22">
        <v>0</v>
      </c>
      <c r="DV22" s="13" t="s">
        <v>23</v>
      </c>
      <c r="DW22" s="21">
        <v>0</v>
      </c>
      <c r="DX22" s="21">
        <v>0</v>
      </c>
      <c r="DY22" s="22">
        <v>0</v>
      </c>
      <c r="EA22" s="13" t="s">
        <v>23</v>
      </c>
      <c r="EB22" s="21">
        <v>0</v>
      </c>
      <c r="EC22" s="21">
        <v>0</v>
      </c>
      <c r="ED22" s="22">
        <v>0</v>
      </c>
      <c r="EF22" s="13" t="s">
        <v>23</v>
      </c>
      <c r="EG22" s="21">
        <v>0</v>
      </c>
      <c r="EH22" s="21">
        <v>0</v>
      </c>
      <c r="EI22" s="22">
        <v>0</v>
      </c>
      <c r="EK22" s="13" t="s">
        <v>23</v>
      </c>
      <c r="EL22" s="21">
        <v>0</v>
      </c>
      <c r="EM22" s="21">
        <v>0</v>
      </c>
      <c r="EN22" s="22">
        <v>0</v>
      </c>
      <c r="EP22" s="13" t="s">
        <v>23</v>
      </c>
      <c r="EQ22" s="21">
        <v>0</v>
      </c>
      <c r="ER22" s="21">
        <v>0</v>
      </c>
      <c r="ES22" s="22">
        <v>0</v>
      </c>
      <c r="EU22" s="13" t="s">
        <v>23</v>
      </c>
      <c r="EV22" s="21">
        <v>0</v>
      </c>
      <c r="EW22" s="21">
        <v>0</v>
      </c>
      <c r="EX22" s="22">
        <v>0</v>
      </c>
      <c r="EZ22" s="13" t="s">
        <v>23</v>
      </c>
      <c r="FA22" s="21">
        <v>0</v>
      </c>
      <c r="FB22" s="21">
        <v>0</v>
      </c>
      <c r="FC22" s="22">
        <v>0</v>
      </c>
      <c r="FE22" s="13" t="s">
        <v>23</v>
      </c>
      <c r="FF22" s="21">
        <v>0</v>
      </c>
      <c r="FG22" s="21">
        <v>0</v>
      </c>
      <c r="FH22" s="22">
        <v>0</v>
      </c>
      <c r="FJ22" s="13" t="s">
        <v>23</v>
      </c>
      <c r="FK22" s="21">
        <v>0</v>
      </c>
      <c r="FL22" s="21">
        <v>0</v>
      </c>
      <c r="FM22" s="22">
        <v>0</v>
      </c>
      <c r="FO22" s="13" t="s">
        <v>23</v>
      </c>
      <c r="FP22" s="21">
        <v>0</v>
      </c>
      <c r="FQ22" s="21">
        <v>0</v>
      </c>
      <c r="FR22" s="22">
        <v>0</v>
      </c>
      <c r="FT22" s="13" t="s">
        <v>23</v>
      </c>
      <c r="FU22" s="21">
        <v>0</v>
      </c>
      <c r="FV22" s="21">
        <v>0</v>
      </c>
      <c r="FW22" s="22">
        <v>0</v>
      </c>
      <c r="FY22" s="13" t="s">
        <v>23</v>
      </c>
      <c r="FZ22" s="21">
        <v>0</v>
      </c>
      <c r="GA22" s="21">
        <v>0</v>
      </c>
      <c r="GB22" s="22">
        <v>0</v>
      </c>
      <c r="GD22" s="13" t="s">
        <v>23</v>
      </c>
      <c r="GE22" s="21">
        <v>0</v>
      </c>
      <c r="GF22" s="21">
        <v>0</v>
      </c>
      <c r="GG22" s="22">
        <v>0</v>
      </c>
      <c r="GI22" s="13" t="s">
        <v>23</v>
      </c>
      <c r="GJ22" s="21">
        <v>0</v>
      </c>
      <c r="GK22" s="21">
        <v>0</v>
      </c>
      <c r="GL22" s="22">
        <v>0</v>
      </c>
      <c r="GN22" s="13" t="s">
        <v>23</v>
      </c>
      <c r="GO22" s="21">
        <v>0</v>
      </c>
      <c r="GP22" s="21">
        <v>0</v>
      </c>
      <c r="GQ22" s="22">
        <v>0</v>
      </c>
      <c r="GS22" s="13" t="s">
        <v>23</v>
      </c>
      <c r="GT22" s="21">
        <v>0</v>
      </c>
      <c r="GU22" s="21">
        <v>0</v>
      </c>
      <c r="GV22" s="22">
        <v>0</v>
      </c>
      <c r="GX22" s="13" t="s">
        <v>23</v>
      </c>
      <c r="GY22" s="21">
        <v>0</v>
      </c>
      <c r="GZ22" s="21">
        <v>0</v>
      </c>
      <c r="HA22" s="22">
        <v>0</v>
      </c>
      <c r="HC22" s="13" t="s">
        <v>23</v>
      </c>
      <c r="HD22" s="21">
        <v>0</v>
      </c>
      <c r="HE22" s="21">
        <v>0</v>
      </c>
      <c r="HF22" s="22">
        <v>0</v>
      </c>
      <c r="HH22" s="13" t="s">
        <v>23</v>
      </c>
      <c r="HI22" s="21">
        <v>0</v>
      </c>
      <c r="HJ22" s="21">
        <v>0</v>
      </c>
      <c r="HK22" s="22">
        <v>0</v>
      </c>
      <c r="HM22" s="13" t="s">
        <v>23</v>
      </c>
      <c r="HN22" s="21">
        <v>0</v>
      </c>
      <c r="HO22" s="21">
        <v>0</v>
      </c>
      <c r="HP22" s="22">
        <v>0</v>
      </c>
    </row>
    <row r="23" spans="1:224" x14ac:dyDescent="0.25">
      <c r="A23" s="13" t="s">
        <v>24</v>
      </c>
      <c r="B23" s="21">
        <f t="shared" si="3"/>
        <v>827.49</v>
      </c>
      <c r="C23" s="21">
        <f t="shared" si="2"/>
        <v>582.66999999999985</v>
      </c>
      <c r="D23" s="22">
        <f t="shared" si="2"/>
        <v>611.15</v>
      </c>
      <c r="F23" s="13" t="s">
        <v>24</v>
      </c>
      <c r="G23" s="21">
        <f>SUMPRODUCT(($B$4='[17]Calculator Data Summary'!$B$5:$AG$5)*($B$5='[17]Calculator Data Summary'!$B$6:$AG$6)*($B$6='[17]Calculator Data Summary'!$B$4:$AG$4)*(G$13='[17]Calculator Data Summary'!$B$7:$AG$7)*($K23='[17]Calculator Data Summary'!$A$8:$A$21)*'[17]Calculator Data Summary'!$B$8:$AG$21)</f>
        <v>21.36</v>
      </c>
      <c r="H23" s="21">
        <f>SUMPRODUCT(($B$4='[17]Calculator Data Summary'!$B$5:$AG$5)*($B$5='[17]Calculator Data Summary'!$B$6:$AG$6)*($B$6='[17]Calculator Data Summary'!$B$4:$AG$4)*(H$13='[17]Calculator Data Summary'!$B$7:$AG$7)*($K23='[17]Calculator Data Summary'!$A$8:$A$21)*'[17]Calculator Data Summary'!$B$8:$AG$21)</f>
        <v>17.309999999999999</v>
      </c>
      <c r="I23" s="22">
        <f>SUMPRODUCT(($B$4='[17]Calculator Data Summary'!$B$5:$AG$5)*($B$5='[17]Calculator Data Summary'!$B$6:$AG$6)*($B$6='[17]Calculator Data Summary'!$B$4:$AG$4)*(I$13='[17]Calculator Data Summary'!$B$7:$AG$7)*($K23='[17]Calculator Data Summary'!$A$8:$A$21)*'[17]Calculator Data Summary'!$B$8:$AG$21)</f>
        <v>18.41</v>
      </c>
      <c r="K23" s="13" t="s">
        <v>24</v>
      </c>
      <c r="L23" s="21">
        <f>SUMPRODUCT(($B$4='[18]Calculator Data Summary'!$B$5:$AG$5)*($B$5='[18]Calculator Data Summary'!$B$6:$AG$6)*($B$6='[18]Calculator Data Summary'!$B$4:$AG$4)*(L$13='[18]Calculator Data Summary'!$B$7:$AG$7)*($K23='[18]Calculator Data Summary'!$A$8:$A$21)*'[18]Calculator Data Summary'!$B$8:$AG$21)</f>
        <v>53.510000000000005</v>
      </c>
      <c r="M23" s="21">
        <f>SUMPRODUCT(($B$4='[18]Calculator Data Summary'!$B$5:$AG$5)*($B$5='[18]Calculator Data Summary'!$B$6:$AG$6)*($B$6='[18]Calculator Data Summary'!$B$4:$AG$4)*(M$13='[18]Calculator Data Summary'!$B$7:$AG$7)*($K23='[18]Calculator Data Summary'!$A$8:$A$21)*'[18]Calculator Data Summary'!$B$8:$AG$21)</f>
        <v>34.92</v>
      </c>
      <c r="N23" s="22">
        <f>SUMPRODUCT(($B$4='[18]Calculator Data Summary'!$B$5:$AG$5)*($B$5='[18]Calculator Data Summary'!$B$6:$AG$6)*($B$6='[18]Calculator Data Summary'!$B$4:$AG$4)*(N$13='[18]Calculator Data Summary'!$B$7:$AG$7)*($K23='[18]Calculator Data Summary'!$A$8:$A$21)*'[18]Calculator Data Summary'!$B$8:$AG$21)</f>
        <v>36.349999999999994</v>
      </c>
      <c r="P23" s="13" t="s">
        <v>24</v>
      </c>
      <c r="Q23" s="21">
        <f>SUMPRODUCT(($B$4='[19]Calculator Data Summary'!$B$5:$AG$5)*($B$5='[19]Calculator Data Summary'!$B$6:$AG$6)*($B$6='[19]Calculator Data Summary'!$B$4:$AG$4)*(Q$13='[19]Calculator Data Summary'!$B$7:$AG$7)*($K23='[19]Calculator Data Summary'!$A$8:$A$21)*'[19]Calculator Data Summary'!$B$8:$AG$21)</f>
        <v>59.68</v>
      </c>
      <c r="R23" s="21">
        <f>SUMPRODUCT(($B$4='[19]Calculator Data Summary'!$B$5:$AG$5)*($B$5='[19]Calculator Data Summary'!$B$6:$AG$6)*($B$6='[19]Calculator Data Summary'!$B$4:$AG$4)*(R$13='[19]Calculator Data Summary'!$B$7:$AG$7)*($K23='[19]Calculator Data Summary'!$A$8:$A$21)*'[19]Calculator Data Summary'!$B$8:$AG$21)</f>
        <v>36.269999999999996</v>
      </c>
      <c r="S23" s="22">
        <f>SUMPRODUCT(($B$4='[19]Calculator Data Summary'!$B$5:$AG$5)*($B$5='[19]Calculator Data Summary'!$B$6:$AG$6)*($B$6='[19]Calculator Data Summary'!$B$4:$AG$4)*(S$13='[19]Calculator Data Summary'!$B$7:$AG$7)*($K23='[19]Calculator Data Summary'!$A$8:$A$21)*'[19]Calculator Data Summary'!$B$8:$AG$21)</f>
        <v>38.840000000000003</v>
      </c>
      <c r="U23" s="13" t="s">
        <v>24</v>
      </c>
      <c r="V23" s="21">
        <f>SUMPRODUCT(($B$4='[20]Calculator Data Summary'!$B$5:$AG$5)*($B$5='[20]Calculator Data Summary'!$B$6:$AG$6)*($B$6='[20]Calculator Data Summary'!$B$4:$AG$4)*(V$13='[20]Calculator Data Summary'!$B$7:$AG$7)*($K23='[20]Calculator Data Summary'!$A$8:$A$21)*'[20]Calculator Data Summary'!$B$8:$AG$21)</f>
        <v>17.939999999999998</v>
      </c>
      <c r="W23" s="21">
        <f>SUMPRODUCT(($B$4='[20]Calculator Data Summary'!$B$5:$AG$5)*($B$5='[20]Calculator Data Summary'!$B$6:$AG$6)*($B$6='[20]Calculator Data Summary'!$B$4:$AG$4)*(W$13='[20]Calculator Data Summary'!$B$7:$AG$7)*($K23='[20]Calculator Data Summary'!$A$8:$A$21)*'[20]Calculator Data Summary'!$B$8:$AG$21)</f>
        <v>16.290000000000003</v>
      </c>
      <c r="X23" s="22">
        <f>SUMPRODUCT(($B$4='[20]Calculator Data Summary'!$B$5:$AG$5)*($B$5='[20]Calculator Data Summary'!$B$6:$AG$6)*($B$6='[20]Calculator Data Summary'!$B$4:$AG$4)*(X$13='[20]Calculator Data Summary'!$B$7:$AG$7)*($K23='[20]Calculator Data Summary'!$A$8:$A$21)*'[20]Calculator Data Summary'!$B$8:$AG$21)</f>
        <v>17.459999999999997</v>
      </c>
      <c r="Z23" s="13" t="s">
        <v>24</v>
      </c>
      <c r="AA23" s="21">
        <f>SUMPRODUCT(($B$4='[21]Calculator Data Summary'!$B$5:$AG$5)*($B$5='[21]Calculator Data Summary'!$B$6:$AG$6)*($B$6='[21]Calculator Data Summary'!$B$4:$AG$4)*(AA$13='[21]Calculator Data Summary'!$B$7:$AG$7)*($K23='[21]Calculator Data Summary'!$A$8:$A$21)*'[21]Calculator Data Summary'!$B$8:$AG$21)</f>
        <v>50.96</v>
      </c>
      <c r="AB23" s="21">
        <f>SUMPRODUCT(($B$4='[21]Calculator Data Summary'!$B$5:$AG$5)*($B$5='[21]Calculator Data Summary'!$B$6:$AG$6)*($B$6='[21]Calculator Data Summary'!$B$4:$AG$4)*(AB$13='[21]Calculator Data Summary'!$B$7:$AG$7)*($K23='[21]Calculator Data Summary'!$A$8:$A$21)*'[21]Calculator Data Summary'!$B$8:$AG$21)</f>
        <v>37.180000000000007</v>
      </c>
      <c r="AC23" s="22">
        <f>SUMPRODUCT(($B$4='[21]Calculator Data Summary'!$B$5:$AG$5)*($B$5='[21]Calculator Data Summary'!$B$6:$AG$6)*($B$6='[21]Calculator Data Summary'!$B$4:$AG$4)*(AC$13='[21]Calculator Data Summary'!$B$7:$AG$7)*($K23='[21]Calculator Data Summary'!$A$8:$A$21)*'[21]Calculator Data Summary'!$B$8:$AG$21)</f>
        <v>38.72</v>
      </c>
      <c r="AE23" s="13" t="s">
        <v>24</v>
      </c>
      <c r="AF23" s="21">
        <f>SUMPRODUCT(($B$4='[22]Calculator Data Summary'!$B$5:$AG$5)*($B$5='[22]Calculator Data Summary'!$B$6:$AG$6)*($B$6='[22]Calculator Data Summary'!$B$4:$AG$4)*(AF$13='[22]Calculator Data Summary'!$B$7:$AG$7)*($K23='[22]Calculator Data Summary'!$A$8:$A$21)*'[22]Calculator Data Summary'!$B$8:$AG$21)</f>
        <v>37.17</v>
      </c>
      <c r="AG23" s="21">
        <f>SUMPRODUCT(($B$4='[22]Calculator Data Summary'!$B$5:$AG$5)*($B$5='[22]Calculator Data Summary'!$B$6:$AG$6)*($B$6='[22]Calculator Data Summary'!$B$4:$AG$4)*(AG$13='[22]Calculator Data Summary'!$B$7:$AG$7)*($K23='[22]Calculator Data Summary'!$A$8:$A$21)*'[22]Calculator Data Summary'!$B$8:$AG$21)</f>
        <v>24.2</v>
      </c>
      <c r="AH23" s="22">
        <f>SUMPRODUCT(($B$4='[22]Calculator Data Summary'!$B$5:$AG$5)*($B$5='[22]Calculator Data Summary'!$B$6:$AG$6)*($B$6='[22]Calculator Data Summary'!$B$4:$AG$4)*(AH$13='[22]Calculator Data Summary'!$B$7:$AG$7)*($K23='[22]Calculator Data Summary'!$A$8:$A$21)*'[22]Calculator Data Summary'!$B$8:$AG$21)</f>
        <v>25.44</v>
      </c>
      <c r="AJ23" s="13" t="s">
        <v>24</v>
      </c>
      <c r="AK23" s="21">
        <f>SUMPRODUCT(($B$4='[23]Calculator Data Summary'!$B$5:$AG$5)*($B$5='[23]Calculator Data Summary'!$B$6:$AG$6)*($B$6='[23]Calculator Data Summary'!$B$4:$AG$4)*(AK$13='[23]Calculator Data Summary'!$B$7:$AG$7)*($K23='[23]Calculator Data Summary'!$A$8:$A$21)*'[23]Calculator Data Summary'!$B$8:$AG$21)</f>
        <v>39.739999999999995</v>
      </c>
      <c r="AL23" s="21">
        <f>SUMPRODUCT(($B$4='[23]Calculator Data Summary'!$B$5:$AG$5)*($B$5='[23]Calculator Data Summary'!$B$6:$AG$6)*($B$6='[23]Calculator Data Summary'!$B$4:$AG$4)*(AL$13='[23]Calculator Data Summary'!$B$7:$AG$7)*($K23='[23]Calculator Data Summary'!$A$8:$A$21)*'[23]Calculator Data Summary'!$B$8:$AG$21)</f>
        <v>28.200000000000003</v>
      </c>
      <c r="AM23" s="22">
        <f>SUMPRODUCT(($B$4='[23]Calculator Data Summary'!$B$5:$AG$5)*($B$5='[23]Calculator Data Summary'!$B$6:$AG$6)*($B$6='[23]Calculator Data Summary'!$B$4:$AG$4)*(AM$13='[23]Calculator Data Summary'!$B$7:$AG$7)*($K23='[23]Calculator Data Summary'!$A$8:$A$21)*'[23]Calculator Data Summary'!$B$8:$AG$21)</f>
        <v>29.2</v>
      </c>
      <c r="AO23" s="13" t="s">
        <v>24</v>
      </c>
      <c r="AP23" s="21">
        <f>SUMPRODUCT(($B$4='[24]Calculator Data Summary'!$B$5:$AG$5)*($B$5='[24]Calculator Data Summary'!$B$6:$AG$6)*($B$6='[24]Calculator Data Summary'!$B$4:$AG$4)*(AP$13='[24]Calculator Data Summary'!$B$7:$AG$7)*($K23='[24]Calculator Data Summary'!$A$8:$A$21)*'[24]Calculator Data Summary'!$B$8:$AG$21)</f>
        <v>36.46</v>
      </c>
      <c r="AQ23" s="21">
        <f>SUMPRODUCT(($B$4='[24]Calculator Data Summary'!$B$5:$AG$5)*($B$5='[24]Calculator Data Summary'!$B$6:$AG$6)*($B$6='[24]Calculator Data Summary'!$B$4:$AG$4)*(AQ$13='[24]Calculator Data Summary'!$B$7:$AG$7)*($K23='[24]Calculator Data Summary'!$A$8:$A$21)*'[24]Calculator Data Summary'!$B$8:$AG$21)</f>
        <v>24.2</v>
      </c>
      <c r="AR23" s="22">
        <f>SUMPRODUCT(($B$4='[24]Calculator Data Summary'!$B$5:$AG$5)*($B$5='[24]Calculator Data Summary'!$B$6:$AG$6)*($B$6='[24]Calculator Data Summary'!$B$4:$AG$4)*(AR$13='[24]Calculator Data Summary'!$B$7:$AG$7)*($K23='[24]Calculator Data Summary'!$A$8:$A$21)*'[24]Calculator Data Summary'!$B$8:$AG$21)</f>
        <v>25.44</v>
      </c>
      <c r="AT23" s="13" t="s">
        <v>24</v>
      </c>
      <c r="AU23" s="21">
        <f>SUMPRODUCT(($B$4='[25]Calculator Data Summary'!$B$5:$AG$5)*($B$5='[25]Calculator Data Summary'!$B$6:$AG$6)*($B$6='[25]Calculator Data Summary'!$B$4:$AG$4)*(AU$13='[25]Calculator Data Summary'!$B$7:$AG$7)*($K23='[25]Calculator Data Summary'!$A$8:$A$21)*'[25]Calculator Data Summary'!$B$8:$AG$21)</f>
        <v>77.759999999999991</v>
      </c>
      <c r="AV23" s="21">
        <f>SUMPRODUCT(($B$4='[25]Calculator Data Summary'!$B$5:$AG$5)*($B$5='[25]Calculator Data Summary'!$B$6:$AG$6)*($B$6='[25]Calculator Data Summary'!$B$4:$AG$4)*(AV$13='[25]Calculator Data Summary'!$B$7:$AG$7)*($K23='[25]Calculator Data Summary'!$A$8:$A$21)*'[25]Calculator Data Summary'!$B$8:$AG$21)</f>
        <v>62.929999999999993</v>
      </c>
      <c r="AW23" s="22">
        <f>SUMPRODUCT(($B$4='[25]Calculator Data Summary'!$B$5:$AG$5)*($B$5='[25]Calculator Data Summary'!$B$6:$AG$6)*($B$6='[25]Calculator Data Summary'!$B$4:$AG$4)*(AW$13='[25]Calculator Data Summary'!$B$7:$AG$7)*($K23='[25]Calculator Data Summary'!$A$8:$A$21)*'[25]Calculator Data Summary'!$B$8:$AG$21)</f>
        <v>64.759999999999991</v>
      </c>
      <c r="AY23" s="13" t="s">
        <v>24</v>
      </c>
      <c r="AZ23" s="21">
        <f>SUMPRODUCT(($B$4='[26]Calculator Data Summary'!$B$5:$AG$5)*($B$5='[26]Calculator Data Summary'!$B$6:$AG$6)*($B$6='[26]Calculator Data Summary'!$B$4:$AG$4)*(AZ$13='[26]Calculator Data Summary'!$B$7:$AG$7)*($K23='[26]Calculator Data Summary'!$A$8:$A$21)*'[26]Calculator Data Summary'!$B$8:$AG$21)</f>
        <v>42.53</v>
      </c>
      <c r="BA23" s="21">
        <f>SUMPRODUCT(($B$4='[26]Calculator Data Summary'!$B$5:$AG$5)*($B$5='[26]Calculator Data Summary'!$B$6:$AG$6)*($B$6='[26]Calculator Data Summary'!$B$4:$AG$4)*(BA$13='[26]Calculator Data Summary'!$B$7:$AG$7)*($K23='[26]Calculator Data Summary'!$A$8:$A$21)*'[26]Calculator Data Summary'!$B$8:$AG$21)</f>
        <v>27.53</v>
      </c>
      <c r="BB23" s="22">
        <f>SUMPRODUCT(($B$4='[26]Calculator Data Summary'!$B$5:$AG$5)*($B$5='[26]Calculator Data Summary'!$B$6:$AG$6)*($B$6='[26]Calculator Data Summary'!$B$4:$AG$4)*(BB$13='[26]Calculator Data Summary'!$B$7:$AG$7)*($K23='[26]Calculator Data Summary'!$A$8:$A$21)*'[26]Calculator Data Summary'!$B$8:$AG$21)</f>
        <v>29.15</v>
      </c>
      <c r="BD23" s="13" t="s">
        <v>24</v>
      </c>
      <c r="BE23" s="21">
        <f>SUMPRODUCT(($B$4='[27]Calculator Data Summary'!$B$5:$AG$5)*($B$5='[27]Calculator Data Summary'!$B$6:$AG$6)*($B$6='[27]Calculator Data Summary'!$B$4:$AG$4)*(BE$13='[27]Calculator Data Summary'!$B$7:$AG$7)*($K23='[27]Calculator Data Summary'!$A$8:$A$21)*'[27]Calculator Data Summary'!$B$8:$AG$21)</f>
        <v>49.12</v>
      </c>
      <c r="BF23" s="21">
        <f>SUMPRODUCT(($B$4='[27]Calculator Data Summary'!$B$5:$AG$5)*($B$5='[27]Calculator Data Summary'!$B$6:$AG$6)*($B$6='[27]Calculator Data Summary'!$B$4:$AG$4)*(BF$13='[27]Calculator Data Summary'!$B$7:$AG$7)*($K23='[27]Calculator Data Summary'!$A$8:$A$21)*'[27]Calculator Data Summary'!$B$8:$AG$21)</f>
        <v>31.049999999999997</v>
      </c>
      <c r="BG23" s="22">
        <f>SUMPRODUCT(($B$4='[27]Calculator Data Summary'!$B$5:$AG$5)*($B$5='[27]Calculator Data Summary'!$B$6:$AG$6)*($B$6='[27]Calculator Data Summary'!$B$4:$AG$4)*(BG$13='[27]Calculator Data Summary'!$B$7:$AG$7)*($K23='[27]Calculator Data Summary'!$A$8:$A$21)*'[27]Calculator Data Summary'!$B$8:$AG$21)</f>
        <v>33.770000000000003</v>
      </c>
      <c r="BI23" s="13" t="s">
        <v>24</v>
      </c>
      <c r="BJ23" s="21">
        <f>SUMPRODUCT(($B$4='[28]Calculator Data Summary'!$B$5:$AG$5)*($B$5='[28]Calculator Data Summary'!$B$6:$AG$6)*($B$6='[28]Calculator Data Summary'!$B$4:$AG$4)*(BJ$13='[28]Calculator Data Summary'!$B$7:$AG$7)*($K23='[28]Calculator Data Summary'!$A$8:$A$21)*'[28]Calculator Data Summary'!$B$8:$AG$21)</f>
        <v>30.27</v>
      </c>
      <c r="BK23" s="21">
        <f>SUMPRODUCT(($B$4='[28]Calculator Data Summary'!$B$5:$AG$5)*($B$5='[28]Calculator Data Summary'!$B$6:$AG$6)*($B$6='[28]Calculator Data Summary'!$B$4:$AG$4)*(BK$13='[28]Calculator Data Summary'!$B$7:$AG$7)*($K23='[28]Calculator Data Summary'!$A$8:$A$21)*'[28]Calculator Data Summary'!$B$8:$AG$21)</f>
        <v>24.96</v>
      </c>
      <c r="BL23" s="22">
        <f>SUMPRODUCT(($B$4='[28]Calculator Data Summary'!$B$5:$AG$5)*($B$5='[28]Calculator Data Summary'!$B$6:$AG$6)*($B$6='[28]Calculator Data Summary'!$B$4:$AG$4)*(BL$13='[28]Calculator Data Summary'!$B$7:$AG$7)*($K23='[28]Calculator Data Summary'!$A$8:$A$21)*'[28]Calculator Data Summary'!$B$8:$AG$21)</f>
        <v>26.300000000000004</v>
      </c>
      <c r="BN23" s="13" t="s">
        <v>24</v>
      </c>
      <c r="BO23" s="21">
        <f>SUMPRODUCT(($B$4='[29]Calculator Data Summary'!$B$5:$AG$5)*($B$5='[29]Calculator Data Summary'!$B$6:$AG$6)*($B$6='[29]Calculator Data Summary'!$B$4:$AG$4)*(BO$13='[29]Calculator Data Summary'!$B$7:$AG$7)*($K23='[29]Calculator Data Summary'!$A$8:$A$21)*'[29]Calculator Data Summary'!$B$8:$AG$21)</f>
        <v>31.470000000000002</v>
      </c>
      <c r="BP23" s="21">
        <f>SUMPRODUCT(($B$4='[29]Calculator Data Summary'!$B$5:$AG$5)*($B$5='[29]Calculator Data Summary'!$B$6:$AG$6)*($B$6='[29]Calculator Data Summary'!$B$4:$AG$4)*(BP$13='[29]Calculator Data Summary'!$B$7:$AG$7)*($K23='[29]Calculator Data Summary'!$A$8:$A$21)*'[29]Calculator Data Summary'!$B$8:$AG$21)</f>
        <v>24.750000000000004</v>
      </c>
      <c r="BQ23" s="22">
        <f>SUMPRODUCT(($B$4='[29]Calculator Data Summary'!$B$5:$AG$5)*($B$5='[29]Calculator Data Summary'!$B$6:$AG$6)*($B$6='[29]Calculator Data Summary'!$B$4:$AG$4)*(BQ$13='[29]Calculator Data Summary'!$B$7:$AG$7)*($K23='[29]Calculator Data Summary'!$A$8:$A$21)*'[29]Calculator Data Summary'!$B$8:$AG$21)</f>
        <v>25.910000000000004</v>
      </c>
      <c r="BS23" s="13" t="s">
        <v>24</v>
      </c>
      <c r="BT23" s="21">
        <f>SUMPRODUCT(($B$4='[30]Calculator Data Summary'!$B$5:$AG$5)*($B$5='[30]Calculator Data Summary'!$B$6:$AG$6)*($B$6='[30]Calculator Data Summary'!$B$4:$AG$4)*(BT$13='[30]Calculator Data Summary'!$B$7:$AG$7)*($K23='[30]Calculator Data Summary'!$A$8:$A$21)*'[30]Calculator Data Summary'!$B$8:$AG$21)</f>
        <v>29.31</v>
      </c>
      <c r="BU23" s="21">
        <f>SUMPRODUCT(($B$4='[30]Calculator Data Summary'!$B$5:$AG$5)*($B$5='[30]Calculator Data Summary'!$B$6:$AG$6)*($B$6='[30]Calculator Data Summary'!$B$4:$AG$4)*(BU$13='[30]Calculator Data Summary'!$B$7:$AG$7)*($K23='[30]Calculator Data Summary'!$A$8:$A$21)*'[30]Calculator Data Summary'!$B$8:$AG$21)</f>
        <v>24.150000000000002</v>
      </c>
      <c r="BV23" s="22">
        <f>SUMPRODUCT(($B$4='[30]Calculator Data Summary'!$B$5:$AG$5)*($B$5='[30]Calculator Data Summary'!$B$6:$AG$6)*($B$6='[30]Calculator Data Summary'!$B$4:$AG$4)*(BV$13='[30]Calculator Data Summary'!$B$7:$AG$7)*($K23='[30]Calculator Data Summary'!$A$8:$A$21)*'[30]Calculator Data Summary'!$B$8:$AG$21)</f>
        <v>25.41</v>
      </c>
      <c r="BX23" s="13" t="s">
        <v>24</v>
      </c>
      <c r="BY23" s="21">
        <f>SUMPRODUCT(($B$4='[31]Calculator Data Summary'!$B$5:$AG$5)*($B$5='[31]Calculator Data Summary'!$B$6:$AG$6)*($B$6='[31]Calculator Data Summary'!$B$4:$AG$4)*(BY$13='[31]Calculator Data Summary'!$B$7:$AG$7)*($K23='[31]Calculator Data Summary'!$A$8:$A$21)*'[31]Calculator Data Summary'!$B$8:$AG$21)</f>
        <v>21.95</v>
      </c>
      <c r="BZ23" s="21">
        <f>SUMPRODUCT(($B$4='[31]Calculator Data Summary'!$B$5:$AG$5)*($B$5='[31]Calculator Data Summary'!$B$6:$AG$6)*($B$6='[31]Calculator Data Summary'!$B$4:$AG$4)*(BZ$13='[31]Calculator Data Summary'!$B$7:$AG$7)*($K23='[31]Calculator Data Summary'!$A$8:$A$21)*'[31]Calculator Data Summary'!$B$8:$AG$21)</f>
        <v>17.149999999999999</v>
      </c>
      <c r="CA23" s="22">
        <f>SUMPRODUCT(($B$4='[31]Calculator Data Summary'!$B$5:$AG$5)*($B$5='[31]Calculator Data Summary'!$B$6:$AG$6)*($B$6='[31]Calculator Data Summary'!$B$4:$AG$4)*(CA$13='[31]Calculator Data Summary'!$B$7:$AG$7)*($K23='[31]Calculator Data Summary'!$A$8:$A$21)*'[31]Calculator Data Summary'!$B$8:$AG$21)</f>
        <v>17.869999999999997</v>
      </c>
      <c r="CC23" s="13" t="s">
        <v>24</v>
      </c>
      <c r="CD23" s="21">
        <f>SUMPRODUCT(($B$4='[32]Calculator Data Summary'!$B$5:$AG$5)*($B$5='[32]Calculator Data Summary'!$B$6:$AG$6)*($B$6='[32]Calculator Data Summary'!$B$4:$AG$4)*(CD$13='[32]Calculator Data Summary'!$B$7:$AG$7)*($K23='[32]Calculator Data Summary'!$A$8:$A$21)*'[32]Calculator Data Summary'!$B$8:$AG$21)</f>
        <v>36.399999999999991</v>
      </c>
      <c r="CE23" s="21">
        <f>SUMPRODUCT(($B$4='[32]Calculator Data Summary'!$B$5:$AG$5)*($B$5='[32]Calculator Data Summary'!$B$6:$AG$6)*($B$6='[32]Calculator Data Summary'!$B$4:$AG$4)*(CE$13='[32]Calculator Data Summary'!$B$7:$AG$7)*($K23='[32]Calculator Data Summary'!$A$8:$A$21)*'[32]Calculator Data Summary'!$B$8:$AG$21)</f>
        <v>26.39</v>
      </c>
      <c r="CF23" s="22">
        <f>SUMPRODUCT(($B$4='[32]Calculator Data Summary'!$B$5:$AG$5)*($B$5='[32]Calculator Data Summary'!$B$6:$AG$6)*($B$6='[32]Calculator Data Summary'!$B$4:$AG$4)*(CF$13='[32]Calculator Data Summary'!$B$7:$AG$7)*($K23='[32]Calculator Data Summary'!$A$8:$A$21)*'[32]Calculator Data Summary'!$B$8:$AG$21)</f>
        <v>27.97</v>
      </c>
      <c r="CH23" s="13" t="s">
        <v>24</v>
      </c>
      <c r="CI23" s="21">
        <f>SUMPRODUCT(($B$4='[33]Calculator Data Summary'!$B$5:$AG$5)*($B$5='[33]Calculator Data Summary'!$B$6:$AG$6)*($B$6='[33]Calculator Data Summary'!$B$4:$AG$4)*(CI$13='[33]Calculator Data Summary'!$B$7:$AG$7)*($K23='[33]Calculator Data Summary'!$A$8:$A$21)*'[33]Calculator Data Summary'!$B$8:$AG$21)</f>
        <v>13.110000000000001</v>
      </c>
      <c r="CJ23" s="21">
        <f>SUMPRODUCT(($B$4='[33]Calculator Data Summary'!$B$5:$AG$5)*($B$5='[33]Calculator Data Summary'!$B$6:$AG$6)*($B$6='[33]Calculator Data Summary'!$B$4:$AG$4)*(CJ$13='[33]Calculator Data Summary'!$B$7:$AG$7)*($K23='[33]Calculator Data Summary'!$A$8:$A$21)*'[33]Calculator Data Summary'!$B$8:$AG$21)</f>
        <v>10.690000000000001</v>
      </c>
      <c r="CK23" s="22">
        <f>SUMPRODUCT(($B$4='[33]Calculator Data Summary'!$B$5:$AG$5)*($B$5='[33]Calculator Data Summary'!$B$6:$AG$6)*($B$6='[33]Calculator Data Summary'!$B$4:$AG$4)*(CK$13='[33]Calculator Data Summary'!$B$7:$AG$7)*($K23='[33]Calculator Data Summary'!$A$8:$A$21)*'[33]Calculator Data Summary'!$B$8:$AG$21)</f>
        <v>11.289999999999997</v>
      </c>
      <c r="CM23" s="13" t="s">
        <v>24</v>
      </c>
      <c r="CN23" s="21">
        <f>SUMPRODUCT(($B$4='[34]Calculator Data Summary'!$B$5:$AG$5)*($B$5='[34]Calculator Data Summary'!$B$6:$AG$6)*($B$6='[34]Calculator Data Summary'!$B$4:$AG$4)*(CN$13='[34]Calculator Data Summary'!$B$7:$AG$7)*($K23='[34]Calculator Data Summary'!$A$8:$A$21)*'[34]Calculator Data Summary'!$B$8:$AG$21)</f>
        <v>44.120000000000005</v>
      </c>
      <c r="CO23" s="21">
        <f>SUMPRODUCT(($B$4='[34]Calculator Data Summary'!$B$5:$AG$5)*($B$5='[34]Calculator Data Summary'!$B$6:$AG$6)*($B$6='[34]Calculator Data Summary'!$B$4:$AG$4)*(CO$13='[34]Calculator Data Summary'!$B$7:$AG$7)*($K23='[34]Calculator Data Summary'!$A$8:$A$21)*'[34]Calculator Data Summary'!$B$8:$AG$21)</f>
        <v>29.259999999999998</v>
      </c>
      <c r="CP23" s="22">
        <f>SUMPRODUCT(($B$4='[34]Calculator Data Summary'!$B$5:$AG$5)*($B$5='[34]Calculator Data Summary'!$B$6:$AG$6)*($B$6='[34]Calculator Data Summary'!$B$4:$AG$4)*(CP$13='[34]Calculator Data Summary'!$B$7:$AG$7)*($K23='[34]Calculator Data Summary'!$A$8:$A$21)*'[34]Calculator Data Summary'!$B$8:$AG$21)</f>
        <v>30.200000000000003</v>
      </c>
      <c r="CR23" s="13" t="s">
        <v>24</v>
      </c>
      <c r="CS23" s="21">
        <f>SUMPRODUCT(($B$4='[35]Calculator Data Summary'!$B$5:$AG$5)*($B$5='[35]Calculator Data Summary'!$B$6:$AG$6)*($B$6='[35]Calculator Data Summary'!$B$4:$AG$4)*(CS$13='[35]Calculator Data Summary'!$B$7:$AG$7)*($K23='[35]Calculator Data Summary'!$A$8:$A$21)*'[35]Calculator Data Summary'!$B$8:$AG$21)</f>
        <v>41.519999999999996</v>
      </c>
      <c r="CT23" s="21">
        <f>SUMPRODUCT(($B$4='[35]Calculator Data Summary'!$B$5:$AG$5)*($B$5='[35]Calculator Data Summary'!$B$6:$AG$6)*($B$6='[35]Calculator Data Summary'!$B$4:$AG$4)*(CT$13='[35]Calculator Data Summary'!$B$7:$AG$7)*($K23='[35]Calculator Data Summary'!$A$8:$A$21)*'[35]Calculator Data Summary'!$B$8:$AG$21)</f>
        <v>29.060000000000002</v>
      </c>
      <c r="CU23" s="22">
        <f>SUMPRODUCT(($B$4='[35]Calculator Data Summary'!$B$5:$AG$5)*($B$5='[35]Calculator Data Summary'!$B$6:$AG$6)*($B$6='[35]Calculator Data Summary'!$B$4:$AG$4)*(CU$13='[35]Calculator Data Summary'!$B$7:$AG$7)*($K23='[35]Calculator Data Summary'!$A$8:$A$21)*'[35]Calculator Data Summary'!$B$8:$AG$21)</f>
        <v>30.170000000000005</v>
      </c>
      <c r="CW23" s="13" t="s">
        <v>24</v>
      </c>
      <c r="CX23" s="21">
        <f>SUMPRODUCT(($B$4='[36]AV Calculator Data Summary'!$B$5:$AG$5)*($B$5='[36]AV Calculator Data Summary'!$B$6:$AG$6)*($B$6='[36]AV Calculator Data Summary'!$B$4:$AG$4)*(CX$13='[36]AV Calculator Data Summary'!$B$7:$AG$7)*($K23='[36]AV Calculator Data Summary'!$A$8:$A$21)*'[36]AV Calculator Data Summary'!$B$8:$AG$21)</f>
        <v>43.129999999999995</v>
      </c>
      <c r="CY23" s="21">
        <f>SUMPRODUCT(($B$4='[36]AV Calculator Data Summary'!$B$5:$AG$5)*($B$5='[36]AV Calculator Data Summary'!$B$6:$AG$6)*($B$6='[36]AV Calculator Data Summary'!$B$4:$AG$4)*(CY$13='[36]AV Calculator Data Summary'!$B$7:$AG$7)*($K23='[36]AV Calculator Data Summary'!$A$8:$A$21)*'[36]AV Calculator Data Summary'!$B$8:$AG$21)</f>
        <v>24.54</v>
      </c>
      <c r="CZ23" s="22">
        <f>SUMPRODUCT(($B$4='[36]AV Calculator Data Summary'!$B$5:$AG$5)*($B$5='[36]AV Calculator Data Summary'!$B$6:$AG$6)*($B$6='[36]AV Calculator Data Summary'!$B$4:$AG$4)*(CZ$13='[36]AV Calculator Data Summary'!$B$7:$AG$7)*($K23='[36]AV Calculator Data Summary'!$A$8:$A$21)*'[36]AV Calculator Data Summary'!$B$8:$AG$21)</f>
        <v>25.739999999999995</v>
      </c>
      <c r="DB23" s="13" t="s">
        <v>24</v>
      </c>
      <c r="DC23" s="21">
        <f>SUMPRODUCT(($B$4='[36]PV Calculator Data Summary'!$B$5:$AG$5)*($B$5='[36]PV Calculator Data Summary'!$B$6:$AG$6)*($B$6='[36]PV Calculator Data Summary'!$B$4:$AG$4)*(DC$13='[36]PV Calculator Data Summary'!$B$7:$AG$7)*($K23='[36]PV Calculator Data Summary'!$A$8:$A$21)*'[36]PV Calculator Data Summary'!$B$8:$AG$21)</f>
        <v>49.980000000000004</v>
      </c>
      <c r="DD23" s="21">
        <f>SUMPRODUCT(($B$4='[36]PV Calculator Data Summary'!$B$5:$AG$5)*($B$5='[36]PV Calculator Data Summary'!$B$6:$AG$6)*($B$6='[36]PV Calculator Data Summary'!$B$4:$AG$4)*(DD$13='[36]PV Calculator Data Summary'!$B$7:$AG$7)*($K23='[36]PV Calculator Data Summary'!$A$8:$A$21)*'[36]PV Calculator Data Summary'!$B$8:$AG$21)</f>
        <v>31.639999999999997</v>
      </c>
      <c r="DE23" s="22">
        <f>SUMPRODUCT(($B$4='[36]PV Calculator Data Summary'!$B$5:$AG$5)*($B$5='[36]PV Calculator Data Summary'!$B$6:$AG$6)*($B$6='[36]PV Calculator Data Summary'!$B$4:$AG$4)*(DE$13='[36]PV Calculator Data Summary'!$B$7:$AG$7)*($K23='[36]PV Calculator Data Summary'!$A$8:$A$21)*'[36]PV Calculator Data Summary'!$B$8:$AG$21)</f>
        <v>32.749999999999993</v>
      </c>
      <c r="DG23" s="13" t="s">
        <v>24</v>
      </c>
      <c r="DH23" s="21">
        <v>0</v>
      </c>
      <c r="DI23" s="21">
        <v>0</v>
      </c>
      <c r="DJ23" s="22">
        <v>0</v>
      </c>
      <c r="DL23" s="13" t="s">
        <v>24</v>
      </c>
      <c r="DM23" s="21">
        <v>0</v>
      </c>
      <c r="DN23" s="21">
        <v>0</v>
      </c>
      <c r="DO23" s="22">
        <v>0</v>
      </c>
      <c r="DQ23" s="13" t="s">
        <v>24</v>
      </c>
      <c r="DR23" s="21">
        <v>0</v>
      </c>
      <c r="DS23" s="21">
        <v>0</v>
      </c>
      <c r="DT23" s="22">
        <v>0</v>
      </c>
      <c r="DV23" s="13" t="s">
        <v>24</v>
      </c>
      <c r="DW23" s="21">
        <v>0</v>
      </c>
      <c r="DX23" s="21">
        <v>0</v>
      </c>
      <c r="DY23" s="22">
        <v>0</v>
      </c>
      <c r="EA23" s="13" t="s">
        <v>24</v>
      </c>
      <c r="EB23" s="21">
        <v>0</v>
      </c>
      <c r="EC23" s="21">
        <v>0</v>
      </c>
      <c r="ED23" s="22">
        <v>0</v>
      </c>
      <c r="EF23" s="13" t="s">
        <v>24</v>
      </c>
      <c r="EG23" s="21">
        <v>0</v>
      </c>
      <c r="EH23" s="21">
        <v>0</v>
      </c>
      <c r="EI23" s="22">
        <v>0</v>
      </c>
      <c r="EK23" s="13" t="s">
        <v>24</v>
      </c>
      <c r="EL23" s="21">
        <v>0</v>
      </c>
      <c r="EM23" s="21">
        <v>0</v>
      </c>
      <c r="EN23" s="22">
        <v>0</v>
      </c>
      <c r="EP23" s="13" t="s">
        <v>24</v>
      </c>
      <c r="EQ23" s="21">
        <v>0</v>
      </c>
      <c r="ER23" s="21">
        <v>0</v>
      </c>
      <c r="ES23" s="22">
        <v>0</v>
      </c>
      <c r="EU23" s="13" t="s">
        <v>24</v>
      </c>
      <c r="EV23" s="21">
        <v>0</v>
      </c>
      <c r="EW23" s="21">
        <v>0</v>
      </c>
      <c r="EX23" s="22">
        <v>0</v>
      </c>
      <c r="EZ23" s="13" t="s">
        <v>24</v>
      </c>
      <c r="FA23" s="21">
        <v>0</v>
      </c>
      <c r="FB23" s="21">
        <v>0</v>
      </c>
      <c r="FC23" s="22">
        <v>0</v>
      </c>
      <c r="FE23" s="13" t="s">
        <v>24</v>
      </c>
      <c r="FF23" s="21">
        <v>0</v>
      </c>
      <c r="FG23" s="21">
        <v>0</v>
      </c>
      <c r="FH23" s="22">
        <v>0</v>
      </c>
      <c r="FJ23" s="13" t="s">
        <v>24</v>
      </c>
      <c r="FK23" s="21">
        <v>0</v>
      </c>
      <c r="FL23" s="21">
        <v>0</v>
      </c>
      <c r="FM23" s="22">
        <v>0</v>
      </c>
      <c r="FO23" s="13" t="s">
        <v>24</v>
      </c>
      <c r="FP23" s="21">
        <v>0</v>
      </c>
      <c r="FQ23" s="21">
        <v>0</v>
      </c>
      <c r="FR23" s="22">
        <v>0</v>
      </c>
      <c r="FT23" s="13" t="s">
        <v>24</v>
      </c>
      <c r="FU23" s="21">
        <v>0</v>
      </c>
      <c r="FV23" s="21">
        <v>0</v>
      </c>
      <c r="FW23" s="22">
        <v>0</v>
      </c>
      <c r="FY23" s="13" t="s">
        <v>24</v>
      </c>
      <c r="FZ23" s="21">
        <v>0</v>
      </c>
      <c r="GA23" s="21">
        <v>0</v>
      </c>
      <c r="GB23" s="22">
        <v>0</v>
      </c>
      <c r="GD23" s="13" t="s">
        <v>24</v>
      </c>
      <c r="GE23" s="21">
        <v>0</v>
      </c>
      <c r="GF23" s="21">
        <v>0</v>
      </c>
      <c r="GG23" s="22">
        <v>0</v>
      </c>
      <c r="GI23" s="13" t="s">
        <v>24</v>
      </c>
      <c r="GJ23" s="21">
        <v>0</v>
      </c>
      <c r="GK23" s="21">
        <v>0</v>
      </c>
      <c r="GL23" s="22">
        <v>0</v>
      </c>
      <c r="GN23" s="13" t="s">
        <v>24</v>
      </c>
      <c r="GO23" s="21">
        <v>0</v>
      </c>
      <c r="GP23" s="21">
        <v>0</v>
      </c>
      <c r="GQ23" s="22">
        <v>0</v>
      </c>
      <c r="GS23" s="13" t="s">
        <v>24</v>
      </c>
      <c r="GT23" s="21">
        <v>0</v>
      </c>
      <c r="GU23" s="21">
        <v>0</v>
      </c>
      <c r="GV23" s="22">
        <v>0</v>
      </c>
      <c r="GX23" s="13" t="s">
        <v>24</v>
      </c>
      <c r="GY23" s="21">
        <v>0</v>
      </c>
      <c r="GZ23" s="21">
        <v>0</v>
      </c>
      <c r="HA23" s="22">
        <v>0</v>
      </c>
      <c r="HC23" s="13" t="s">
        <v>24</v>
      </c>
      <c r="HD23" s="21">
        <v>0</v>
      </c>
      <c r="HE23" s="21">
        <v>0</v>
      </c>
      <c r="HF23" s="22">
        <v>0</v>
      </c>
      <c r="HH23" s="13" t="s">
        <v>24</v>
      </c>
      <c r="HI23" s="21">
        <v>0</v>
      </c>
      <c r="HJ23" s="21">
        <v>0</v>
      </c>
      <c r="HK23" s="22">
        <v>0</v>
      </c>
      <c r="HM23" s="13" t="s">
        <v>24</v>
      </c>
      <c r="HN23" s="21">
        <v>0</v>
      </c>
      <c r="HO23" s="21">
        <v>0</v>
      </c>
      <c r="HP23" s="22">
        <v>0</v>
      </c>
    </row>
    <row r="24" spans="1:224" x14ac:dyDescent="0.25">
      <c r="A24" s="13" t="s">
        <v>25</v>
      </c>
      <c r="B24" s="21">
        <f t="shared" si="3"/>
        <v>824.16</v>
      </c>
      <c r="C24" s="21">
        <f t="shared" si="2"/>
        <v>582.66999999999985</v>
      </c>
      <c r="D24" s="22">
        <f t="shared" si="2"/>
        <v>611.15</v>
      </c>
      <c r="F24" s="13" t="s">
        <v>25</v>
      </c>
      <c r="G24" s="21">
        <f>SUMPRODUCT(($B$4='[17]Calculator Data Summary'!$B$5:$AG$5)*($B$5='[17]Calculator Data Summary'!$B$6:$AG$6)*($B$6='[17]Calculator Data Summary'!$B$4:$AG$4)*(G$13='[17]Calculator Data Summary'!$B$7:$AG$7)*($K24='[17]Calculator Data Summary'!$A$8:$A$21)*'[17]Calculator Data Summary'!$B$8:$AG$21)</f>
        <v>21.36</v>
      </c>
      <c r="H24" s="21">
        <f>SUMPRODUCT(($B$4='[17]Calculator Data Summary'!$B$5:$AG$5)*($B$5='[17]Calculator Data Summary'!$B$6:$AG$6)*($B$6='[17]Calculator Data Summary'!$B$4:$AG$4)*(H$13='[17]Calculator Data Summary'!$B$7:$AG$7)*($K24='[17]Calculator Data Summary'!$A$8:$A$21)*'[17]Calculator Data Summary'!$B$8:$AG$21)</f>
        <v>17.309999999999999</v>
      </c>
      <c r="I24" s="22">
        <f>SUMPRODUCT(($B$4='[17]Calculator Data Summary'!$B$5:$AG$5)*($B$5='[17]Calculator Data Summary'!$B$6:$AG$6)*($B$6='[17]Calculator Data Summary'!$B$4:$AG$4)*(I$13='[17]Calculator Data Summary'!$B$7:$AG$7)*($K24='[17]Calculator Data Summary'!$A$8:$A$21)*'[17]Calculator Data Summary'!$B$8:$AG$21)</f>
        <v>18.41</v>
      </c>
      <c r="K24" s="13" t="s">
        <v>25</v>
      </c>
      <c r="L24" s="21">
        <f>SUMPRODUCT(($B$4='[18]Calculator Data Summary'!$B$5:$AG$5)*($B$5='[18]Calculator Data Summary'!$B$6:$AG$6)*($B$6='[18]Calculator Data Summary'!$B$4:$AG$4)*(L$13='[18]Calculator Data Summary'!$B$7:$AG$7)*($K24='[18]Calculator Data Summary'!$A$8:$A$21)*'[18]Calculator Data Summary'!$B$8:$AG$21)</f>
        <v>53.510000000000005</v>
      </c>
      <c r="M24" s="21">
        <f>SUMPRODUCT(($B$4='[18]Calculator Data Summary'!$B$5:$AG$5)*($B$5='[18]Calculator Data Summary'!$B$6:$AG$6)*($B$6='[18]Calculator Data Summary'!$B$4:$AG$4)*(M$13='[18]Calculator Data Summary'!$B$7:$AG$7)*($K24='[18]Calculator Data Summary'!$A$8:$A$21)*'[18]Calculator Data Summary'!$B$8:$AG$21)</f>
        <v>34.92</v>
      </c>
      <c r="N24" s="22">
        <f>SUMPRODUCT(($B$4='[18]Calculator Data Summary'!$B$5:$AG$5)*($B$5='[18]Calculator Data Summary'!$B$6:$AG$6)*($B$6='[18]Calculator Data Summary'!$B$4:$AG$4)*(N$13='[18]Calculator Data Summary'!$B$7:$AG$7)*($K24='[18]Calculator Data Summary'!$A$8:$A$21)*'[18]Calculator Data Summary'!$B$8:$AG$21)</f>
        <v>36.349999999999994</v>
      </c>
      <c r="P24" s="13" t="s">
        <v>25</v>
      </c>
      <c r="Q24" s="21">
        <f>SUMPRODUCT(($B$4='[19]Calculator Data Summary'!$B$5:$AG$5)*($B$5='[19]Calculator Data Summary'!$B$6:$AG$6)*($B$6='[19]Calculator Data Summary'!$B$4:$AG$4)*(Q$13='[19]Calculator Data Summary'!$B$7:$AG$7)*($K24='[19]Calculator Data Summary'!$A$8:$A$21)*'[19]Calculator Data Summary'!$B$8:$AG$21)</f>
        <v>59.68</v>
      </c>
      <c r="R24" s="21">
        <f>SUMPRODUCT(($B$4='[19]Calculator Data Summary'!$B$5:$AG$5)*($B$5='[19]Calculator Data Summary'!$B$6:$AG$6)*($B$6='[19]Calculator Data Summary'!$B$4:$AG$4)*(R$13='[19]Calculator Data Summary'!$B$7:$AG$7)*($K24='[19]Calculator Data Summary'!$A$8:$A$21)*'[19]Calculator Data Summary'!$B$8:$AG$21)</f>
        <v>36.269999999999996</v>
      </c>
      <c r="S24" s="22">
        <f>SUMPRODUCT(($B$4='[19]Calculator Data Summary'!$B$5:$AG$5)*($B$5='[19]Calculator Data Summary'!$B$6:$AG$6)*($B$6='[19]Calculator Data Summary'!$B$4:$AG$4)*(S$13='[19]Calculator Data Summary'!$B$7:$AG$7)*($K24='[19]Calculator Data Summary'!$A$8:$A$21)*'[19]Calculator Data Summary'!$B$8:$AG$21)</f>
        <v>38.840000000000003</v>
      </c>
      <c r="U24" s="13" t="s">
        <v>25</v>
      </c>
      <c r="V24" s="21">
        <f>SUMPRODUCT(($B$4='[20]Calculator Data Summary'!$B$5:$AG$5)*($B$5='[20]Calculator Data Summary'!$B$6:$AG$6)*($B$6='[20]Calculator Data Summary'!$B$4:$AG$4)*(V$13='[20]Calculator Data Summary'!$B$7:$AG$7)*($K24='[20]Calculator Data Summary'!$A$8:$A$21)*'[20]Calculator Data Summary'!$B$8:$AG$21)</f>
        <v>17.939999999999998</v>
      </c>
      <c r="W24" s="21">
        <f>SUMPRODUCT(($B$4='[20]Calculator Data Summary'!$B$5:$AG$5)*($B$5='[20]Calculator Data Summary'!$B$6:$AG$6)*($B$6='[20]Calculator Data Summary'!$B$4:$AG$4)*(W$13='[20]Calculator Data Summary'!$B$7:$AG$7)*($K24='[20]Calculator Data Summary'!$A$8:$A$21)*'[20]Calculator Data Summary'!$B$8:$AG$21)</f>
        <v>16.290000000000003</v>
      </c>
      <c r="X24" s="22">
        <f>SUMPRODUCT(($B$4='[20]Calculator Data Summary'!$B$5:$AG$5)*($B$5='[20]Calculator Data Summary'!$B$6:$AG$6)*($B$6='[20]Calculator Data Summary'!$B$4:$AG$4)*(X$13='[20]Calculator Data Summary'!$B$7:$AG$7)*($K24='[20]Calculator Data Summary'!$A$8:$A$21)*'[20]Calculator Data Summary'!$B$8:$AG$21)</f>
        <v>17.459999999999997</v>
      </c>
      <c r="Z24" s="13" t="s">
        <v>25</v>
      </c>
      <c r="AA24" s="21">
        <f>SUMPRODUCT(($B$4='[21]Calculator Data Summary'!$B$5:$AG$5)*($B$5='[21]Calculator Data Summary'!$B$6:$AG$6)*($B$6='[21]Calculator Data Summary'!$B$4:$AG$4)*(AA$13='[21]Calculator Data Summary'!$B$7:$AG$7)*($K24='[21]Calculator Data Summary'!$A$8:$A$21)*'[21]Calculator Data Summary'!$B$8:$AG$21)</f>
        <v>50.96</v>
      </c>
      <c r="AB24" s="21">
        <f>SUMPRODUCT(($B$4='[21]Calculator Data Summary'!$B$5:$AG$5)*($B$5='[21]Calculator Data Summary'!$B$6:$AG$6)*($B$6='[21]Calculator Data Summary'!$B$4:$AG$4)*(AB$13='[21]Calculator Data Summary'!$B$7:$AG$7)*($K24='[21]Calculator Data Summary'!$A$8:$A$21)*'[21]Calculator Data Summary'!$B$8:$AG$21)</f>
        <v>37.180000000000007</v>
      </c>
      <c r="AC24" s="22">
        <f>SUMPRODUCT(($B$4='[21]Calculator Data Summary'!$B$5:$AG$5)*($B$5='[21]Calculator Data Summary'!$B$6:$AG$6)*($B$6='[21]Calculator Data Summary'!$B$4:$AG$4)*(AC$13='[21]Calculator Data Summary'!$B$7:$AG$7)*($K24='[21]Calculator Data Summary'!$A$8:$A$21)*'[21]Calculator Data Summary'!$B$8:$AG$21)</f>
        <v>38.72</v>
      </c>
      <c r="AE24" s="13" t="s">
        <v>25</v>
      </c>
      <c r="AF24" s="21">
        <f>SUMPRODUCT(($B$4='[22]Calculator Data Summary'!$B$5:$AG$5)*($B$5='[22]Calculator Data Summary'!$B$6:$AG$6)*($B$6='[22]Calculator Data Summary'!$B$4:$AG$4)*(AF$13='[22]Calculator Data Summary'!$B$7:$AG$7)*($K24='[22]Calculator Data Summary'!$A$8:$A$21)*'[22]Calculator Data Summary'!$B$8:$AG$21)</f>
        <v>37.17</v>
      </c>
      <c r="AG24" s="21">
        <f>SUMPRODUCT(($B$4='[22]Calculator Data Summary'!$B$5:$AG$5)*($B$5='[22]Calculator Data Summary'!$B$6:$AG$6)*($B$6='[22]Calculator Data Summary'!$B$4:$AG$4)*(AG$13='[22]Calculator Data Summary'!$B$7:$AG$7)*($K24='[22]Calculator Data Summary'!$A$8:$A$21)*'[22]Calculator Data Summary'!$B$8:$AG$21)</f>
        <v>24.2</v>
      </c>
      <c r="AH24" s="22">
        <f>SUMPRODUCT(($B$4='[22]Calculator Data Summary'!$B$5:$AG$5)*($B$5='[22]Calculator Data Summary'!$B$6:$AG$6)*($B$6='[22]Calculator Data Summary'!$B$4:$AG$4)*(AH$13='[22]Calculator Data Summary'!$B$7:$AG$7)*($K24='[22]Calculator Data Summary'!$A$8:$A$21)*'[22]Calculator Data Summary'!$B$8:$AG$21)</f>
        <v>25.44</v>
      </c>
      <c r="AJ24" s="13" t="s">
        <v>25</v>
      </c>
      <c r="AK24" s="21">
        <f>SUMPRODUCT(($B$4='[23]Calculator Data Summary'!$B$5:$AG$5)*($B$5='[23]Calculator Data Summary'!$B$6:$AG$6)*($B$6='[23]Calculator Data Summary'!$B$4:$AG$4)*(AK$13='[23]Calculator Data Summary'!$B$7:$AG$7)*($K24='[23]Calculator Data Summary'!$A$8:$A$21)*'[23]Calculator Data Summary'!$B$8:$AG$21)</f>
        <v>39.739999999999995</v>
      </c>
      <c r="AL24" s="21">
        <f>SUMPRODUCT(($B$4='[23]Calculator Data Summary'!$B$5:$AG$5)*($B$5='[23]Calculator Data Summary'!$B$6:$AG$6)*($B$6='[23]Calculator Data Summary'!$B$4:$AG$4)*(AL$13='[23]Calculator Data Summary'!$B$7:$AG$7)*($K24='[23]Calculator Data Summary'!$A$8:$A$21)*'[23]Calculator Data Summary'!$B$8:$AG$21)</f>
        <v>28.200000000000003</v>
      </c>
      <c r="AM24" s="22">
        <f>SUMPRODUCT(($B$4='[23]Calculator Data Summary'!$B$5:$AG$5)*($B$5='[23]Calculator Data Summary'!$B$6:$AG$6)*($B$6='[23]Calculator Data Summary'!$B$4:$AG$4)*(AM$13='[23]Calculator Data Summary'!$B$7:$AG$7)*($K24='[23]Calculator Data Summary'!$A$8:$A$21)*'[23]Calculator Data Summary'!$B$8:$AG$21)</f>
        <v>29.2</v>
      </c>
      <c r="AO24" s="13" t="s">
        <v>25</v>
      </c>
      <c r="AP24" s="21">
        <f>SUMPRODUCT(($B$4='[24]Calculator Data Summary'!$B$5:$AG$5)*($B$5='[24]Calculator Data Summary'!$B$6:$AG$6)*($B$6='[24]Calculator Data Summary'!$B$4:$AG$4)*(AP$13='[24]Calculator Data Summary'!$B$7:$AG$7)*($K24='[24]Calculator Data Summary'!$A$8:$A$21)*'[24]Calculator Data Summary'!$B$8:$AG$21)</f>
        <v>36.46</v>
      </c>
      <c r="AQ24" s="21">
        <f>SUMPRODUCT(($B$4='[24]Calculator Data Summary'!$B$5:$AG$5)*($B$5='[24]Calculator Data Summary'!$B$6:$AG$6)*($B$6='[24]Calculator Data Summary'!$B$4:$AG$4)*(AQ$13='[24]Calculator Data Summary'!$B$7:$AG$7)*($K24='[24]Calculator Data Summary'!$A$8:$A$21)*'[24]Calculator Data Summary'!$B$8:$AG$21)</f>
        <v>24.2</v>
      </c>
      <c r="AR24" s="22">
        <f>SUMPRODUCT(($B$4='[24]Calculator Data Summary'!$B$5:$AG$5)*($B$5='[24]Calculator Data Summary'!$B$6:$AG$6)*($B$6='[24]Calculator Data Summary'!$B$4:$AG$4)*(AR$13='[24]Calculator Data Summary'!$B$7:$AG$7)*($K24='[24]Calculator Data Summary'!$A$8:$A$21)*'[24]Calculator Data Summary'!$B$8:$AG$21)</f>
        <v>25.44</v>
      </c>
      <c r="AT24" s="13" t="s">
        <v>25</v>
      </c>
      <c r="AU24" s="21">
        <f>SUMPRODUCT(($B$4='[25]Calculator Data Summary'!$B$5:$AG$5)*($B$5='[25]Calculator Data Summary'!$B$6:$AG$6)*($B$6='[25]Calculator Data Summary'!$B$4:$AG$4)*(AU$13='[25]Calculator Data Summary'!$B$7:$AG$7)*($K24='[25]Calculator Data Summary'!$A$8:$A$21)*'[25]Calculator Data Summary'!$B$8:$AG$21)</f>
        <v>77.759999999999991</v>
      </c>
      <c r="AV24" s="21">
        <f>SUMPRODUCT(($B$4='[25]Calculator Data Summary'!$B$5:$AG$5)*($B$5='[25]Calculator Data Summary'!$B$6:$AG$6)*($B$6='[25]Calculator Data Summary'!$B$4:$AG$4)*(AV$13='[25]Calculator Data Summary'!$B$7:$AG$7)*($K24='[25]Calculator Data Summary'!$A$8:$A$21)*'[25]Calculator Data Summary'!$B$8:$AG$21)</f>
        <v>62.929999999999993</v>
      </c>
      <c r="AW24" s="22">
        <f>SUMPRODUCT(($B$4='[25]Calculator Data Summary'!$B$5:$AG$5)*($B$5='[25]Calculator Data Summary'!$B$6:$AG$6)*($B$6='[25]Calculator Data Summary'!$B$4:$AG$4)*(AW$13='[25]Calculator Data Summary'!$B$7:$AG$7)*($K24='[25]Calculator Data Summary'!$A$8:$A$21)*'[25]Calculator Data Summary'!$B$8:$AG$21)</f>
        <v>64.759999999999991</v>
      </c>
      <c r="AY24" s="13" t="s">
        <v>25</v>
      </c>
      <c r="AZ24" s="21">
        <f>SUMPRODUCT(($B$4='[26]Calculator Data Summary'!$B$5:$AG$5)*($B$5='[26]Calculator Data Summary'!$B$6:$AG$6)*($B$6='[26]Calculator Data Summary'!$B$4:$AG$4)*(AZ$13='[26]Calculator Data Summary'!$B$7:$AG$7)*($K24='[26]Calculator Data Summary'!$A$8:$A$21)*'[26]Calculator Data Summary'!$B$8:$AG$21)</f>
        <v>42.53</v>
      </c>
      <c r="BA24" s="21">
        <f>SUMPRODUCT(($B$4='[26]Calculator Data Summary'!$B$5:$AG$5)*($B$5='[26]Calculator Data Summary'!$B$6:$AG$6)*($B$6='[26]Calculator Data Summary'!$B$4:$AG$4)*(BA$13='[26]Calculator Data Summary'!$B$7:$AG$7)*($K24='[26]Calculator Data Summary'!$A$8:$A$21)*'[26]Calculator Data Summary'!$B$8:$AG$21)</f>
        <v>27.53</v>
      </c>
      <c r="BB24" s="22">
        <f>SUMPRODUCT(($B$4='[26]Calculator Data Summary'!$B$5:$AG$5)*($B$5='[26]Calculator Data Summary'!$B$6:$AG$6)*($B$6='[26]Calculator Data Summary'!$B$4:$AG$4)*(BB$13='[26]Calculator Data Summary'!$B$7:$AG$7)*($K24='[26]Calculator Data Summary'!$A$8:$A$21)*'[26]Calculator Data Summary'!$B$8:$AG$21)</f>
        <v>29.15</v>
      </c>
      <c r="BD24" s="13" t="s">
        <v>25</v>
      </c>
      <c r="BE24" s="21">
        <f>SUMPRODUCT(($B$4='[27]Calculator Data Summary'!$B$5:$AG$5)*($B$5='[27]Calculator Data Summary'!$B$6:$AG$6)*($B$6='[27]Calculator Data Summary'!$B$4:$AG$4)*(BE$13='[27]Calculator Data Summary'!$B$7:$AG$7)*($K24='[27]Calculator Data Summary'!$A$8:$A$21)*'[27]Calculator Data Summary'!$B$8:$AG$21)</f>
        <v>49.12</v>
      </c>
      <c r="BF24" s="21">
        <f>SUMPRODUCT(($B$4='[27]Calculator Data Summary'!$B$5:$AG$5)*($B$5='[27]Calculator Data Summary'!$B$6:$AG$6)*($B$6='[27]Calculator Data Summary'!$B$4:$AG$4)*(BF$13='[27]Calculator Data Summary'!$B$7:$AG$7)*($K24='[27]Calculator Data Summary'!$A$8:$A$21)*'[27]Calculator Data Summary'!$B$8:$AG$21)</f>
        <v>31.049999999999997</v>
      </c>
      <c r="BG24" s="22">
        <f>SUMPRODUCT(($B$4='[27]Calculator Data Summary'!$B$5:$AG$5)*($B$5='[27]Calculator Data Summary'!$B$6:$AG$6)*($B$6='[27]Calculator Data Summary'!$B$4:$AG$4)*(BG$13='[27]Calculator Data Summary'!$B$7:$AG$7)*($K24='[27]Calculator Data Summary'!$A$8:$A$21)*'[27]Calculator Data Summary'!$B$8:$AG$21)</f>
        <v>33.770000000000003</v>
      </c>
      <c r="BI24" s="13" t="s">
        <v>25</v>
      </c>
      <c r="BJ24" s="21">
        <f>SUMPRODUCT(($B$4='[28]Calculator Data Summary'!$B$5:$AG$5)*($B$5='[28]Calculator Data Summary'!$B$6:$AG$6)*($B$6='[28]Calculator Data Summary'!$B$4:$AG$4)*(BJ$13='[28]Calculator Data Summary'!$B$7:$AG$7)*($K24='[28]Calculator Data Summary'!$A$8:$A$21)*'[28]Calculator Data Summary'!$B$8:$AG$21)</f>
        <v>30.27</v>
      </c>
      <c r="BK24" s="21">
        <f>SUMPRODUCT(($B$4='[28]Calculator Data Summary'!$B$5:$AG$5)*($B$5='[28]Calculator Data Summary'!$B$6:$AG$6)*($B$6='[28]Calculator Data Summary'!$B$4:$AG$4)*(BK$13='[28]Calculator Data Summary'!$B$7:$AG$7)*($K24='[28]Calculator Data Summary'!$A$8:$A$21)*'[28]Calculator Data Summary'!$B$8:$AG$21)</f>
        <v>24.96</v>
      </c>
      <c r="BL24" s="22">
        <f>SUMPRODUCT(($B$4='[28]Calculator Data Summary'!$B$5:$AG$5)*($B$5='[28]Calculator Data Summary'!$B$6:$AG$6)*($B$6='[28]Calculator Data Summary'!$B$4:$AG$4)*(BL$13='[28]Calculator Data Summary'!$B$7:$AG$7)*($K24='[28]Calculator Data Summary'!$A$8:$A$21)*'[28]Calculator Data Summary'!$B$8:$AG$21)</f>
        <v>26.300000000000004</v>
      </c>
      <c r="BN24" s="13" t="s">
        <v>25</v>
      </c>
      <c r="BO24" s="21">
        <f>SUMPRODUCT(($B$4='[29]Calculator Data Summary'!$B$5:$AG$5)*($B$5='[29]Calculator Data Summary'!$B$6:$AG$6)*($B$6='[29]Calculator Data Summary'!$B$4:$AG$4)*(BO$13='[29]Calculator Data Summary'!$B$7:$AG$7)*($K24='[29]Calculator Data Summary'!$A$8:$A$21)*'[29]Calculator Data Summary'!$B$8:$AG$21)</f>
        <v>31.470000000000002</v>
      </c>
      <c r="BP24" s="21">
        <f>SUMPRODUCT(($B$4='[29]Calculator Data Summary'!$B$5:$AG$5)*($B$5='[29]Calculator Data Summary'!$B$6:$AG$6)*($B$6='[29]Calculator Data Summary'!$B$4:$AG$4)*(BP$13='[29]Calculator Data Summary'!$B$7:$AG$7)*($K24='[29]Calculator Data Summary'!$A$8:$A$21)*'[29]Calculator Data Summary'!$B$8:$AG$21)</f>
        <v>24.750000000000004</v>
      </c>
      <c r="BQ24" s="22">
        <f>SUMPRODUCT(($B$4='[29]Calculator Data Summary'!$B$5:$AG$5)*($B$5='[29]Calculator Data Summary'!$B$6:$AG$6)*($B$6='[29]Calculator Data Summary'!$B$4:$AG$4)*(BQ$13='[29]Calculator Data Summary'!$B$7:$AG$7)*($K24='[29]Calculator Data Summary'!$A$8:$A$21)*'[29]Calculator Data Summary'!$B$8:$AG$21)</f>
        <v>25.910000000000004</v>
      </c>
      <c r="BS24" s="13" t="s">
        <v>25</v>
      </c>
      <c r="BT24" s="21">
        <f>SUMPRODUCT(($B$4='[30]Calculator Data Summary'!$B$5:$AG$5)*($B$5='[30]Calculator Data Summary'!$B$6:$AG$6)*($B$6='[30]Calculator Data Summary'!$B$4:$AG$4)*(BT$13='[30]Calculator Data Summary'!$B$7:$AG$7)*($K24='[30]Calculator Data Summary'!$A$8:$A$21)*'[30]Calculator Data Summary'!$B$8:$AG$21)</f>
        <v>29.31</v>
      </c>
      <c r="BU24" s="21">
        <f>SUMPRODUCT(($B$4='[30]Calculator Data Summary'!$B$5:$AG$5)*($B$5='[30]Calculator Data Summary'!$B$6:$AG$6)*($B$6='[30]Calculator Data Summary'!$B$4:$AG$4)*(BU$13='[30]Calculator Data Summary'!$B$7:$AG$7)*($K24='[30]Calculator Data Summary'!$A$8:$A$21)*'[30]Calculator Data Summary'!$B$8:$AG$21)</f>
        <v>24.150000000000002</v>
      </c>
      <c r="BV24" s="22">
        <f>SUMPRODUCT(($B$4='[30]Calculator Data Summary'!$B$5:$AG$5)*($B$5='[30]Calculator Data Summary'!$B$6:$AG$6)*($B$6='[30]Calculator Data Summary'!$B$4:$AG$4)*(BV$13='[30]Calculator Data Summary'!$B$7:$AG$7)*($K24='[30]Calculator Data Summary'!$A$8:$A$21)*'[30]Calculator Data Summary'!$B$8:$AG$21)</f>
        <v>25.41</v>
      </c>
      <c r="BX24" s="13" t="s">
        <v>25</v>
      </c>
      <c r="BY24" s="21">
        <f>SUMPRODUCT(($B$4='[31]Calculator Data Summary'!$B$5:$AG$5)*($B$5='[31]Calculator Data Summary'!$B$6:$AG$6)*($B$6='[31]Calculator Data Summary'!$B$4:$AG$4)*(BY$13='[31]Calculator Data Summary'!$B$7:$AG$7)*($K24='[31]Calculator Data Summary'!$A$8:$A$21)*'[31]Calculator Data Summary'!$B$8:$AG$21)</f>
        <v>21.95</v>
      </c>
      <c r="BZ24" s="21">
        <f>SUMPRODUCT(($B$4='[31]Calculator Data Summary'!$B$5:$AG$5)*($B$5='[31]Calculator Data Summary'!$B$6:$AG$6)*($B$6='[31]Calculator Data Summary'!$B$4:$AG$4)*(BZ$13='[31]Calculator Data Summary'!$B$7:$AG$7)*($K24='[31]Calculator Data Summary'!$A$8:$A$21)*'[31]Calculator Data Summary'!$B$8:$AG$21)</f>
        <v>17.149999999999999</v>
      </c>
      <c r="CA24" s="22">
        <f>SUMPRODUCT(($B$4='[31]Calculator Data Summary'!$B$5:$AG$5)*($B$5='[31]Calculator Data Summary'!$B$6:$AG$6)*($B$6='[31]Calculator Data Summary'!$B$4:$AG$4)*(CA$13='[31]Calculator Data Summary'!$B$7:$AG$7)*($K24='[31]Calculator Data Summary'!$A$8:$A$21)*'[31]Calculator Data Summary'!$B$8:$AG$21)</f>
        <v>17.869999999999997</v>
      </c>
      <c r="CC24" s="13" t="s">
        <v>25</v>
      </c>
      <c r="CD24" s="21">
        <f>SUMPRODUCT(($B$4='[32]Calculator Data Summary'!$B$5:$AG$5)*($B$5='[32]Calculator Data Summary'!$B$6:$AG$6)*($B$6='[32]Calculator Data Summary'!$B$4:$AG$4)*(CD$13='[32]Calculator Data Summary'!$B$7:$AG$7)*($K24='[32]Calculator Data Summary'!$A$8:$A$21)*'[32]Calculator Data Summary'!$B$8:$AG$21)</f>
        <v>33.069999999999993</v>
      </c>
      <c r="CE24" s="21">
        <f>SUMPRODUCT(($B$4='[32]Calculator Data Summary'!$B$5:$AG$5)*($B$5='[32]Calculator Data Summary'!$B$6:$AG$6)*($B$6='[32]Calculator Data Summary'!$B$4:$AG$4)*(CE$13='[32]Calculator Data Summary'!$B$7:$AG$7)*($K24='[32]Calculator Data Summary'!$A$8:$A$21)*'[32]Calculator Data Summary'!$B$8:$AG$21)</f>
        <v>26.39</v>
      </c>
      <c r="CF24" s="22">
        <f>SUMPRODUCT(($B$4='[32]Calculator Data Summary'!$B$5:$AG$5)*($B$5='[32]Calculator Data Summary'!$B$6:$AG$6)*($B$6='[32]Calculator Data Summary'!$B$4:$AG$4)*(CF$13='[32]Calculator Data Summary'!$B$7:$AG$7)*($K24='[32]Calculator Data Summary'!$A$8:$A$21)*'[32]Calculator Data Summary'!$B$8:$AG$21)</f>
        <v>27.97</v>
      </c>
      <c r="CH24" s="13" t="s">
        <v>25</v>
      </c>
      <c r="CI24" s="21">
        <f>SUMPRODUCT(($B$4='[33]Calculator Data Summary'!$B$5:$AG$5)*($B$5='[33]Calculator Data Summary'!$B$6:$AG$6)*($B$6='[33]Calculator Data Summary'!$B$4:$AG$4)*(CI$13='[33]Calculator Data Summary'!$B$7:$AG$7)*($K24='[33]Calculator Data Summary'!$A$8:$A$21)*'[33]Calculator Data Summary'!$B$8:$AG$21)</f>
        <v>13.110000000000001</v>
      </c>
      <c r="CJ24" s="21">
        <f>SUMPRODUCT(($B$4='[33]Calculator Data Summary'!$B$5:$AG$5)*($B$5='[33]Calculator Data Summary'!$B$6:$AG$6)*($B$6='[33]Calculator Data Summary'!$B$4:$AG$4)*(CJ$13='[33]Calculator Data Summary'!$B$7:$AG$7)*($K24='[33]Calculator Data Summary'!$A$8:$A$21)*'[33]Calculator Data Summary'!$B$8:$AG$21)</f>
        <v>10.690000000000001</v>
      </c>
      <c r="CK24" s="22">
        <f>SUMPRODUCT(($B$4='[33]Calculator Data Summary'!$B$5:$AG$5)*($B$5='[33]Calculator Data Summary'!$B$6:$AG$6)*($B$6='[33]Calculator Data Summary'!$B$4:$AG$4)*(CK$13='[33]Calculator Data Summary'!$B$7:$AG$7)*($K24='[33]Calculator Data Summary'!$A$8:$A$21)*'[33]Calculator Data Summary'!$B$8:$AG$21)</f>
        <v>11.289999999999997</v>
      </c>
      <c r="CM24" s="13" t="s">
        <v>25</v>
      </c>
      <c r="CN24" s="21">
        <f>SUMPRODUCT(($B$4='[34]Calculator Data Summary'!$B$5:$AG$5)*($B$5='[34]Calculator Data Summary'!$B$6:$AG$6)*($B$6='[34]Calculator Data Summary'!$B$4:$AG$4)*(CN$13='[34]Calculator Data Summary'!$B$7:$AG$7)*($K24='[34]Calculator Data Summary'!$A$8:$A$21)*'[34]Calculator Data Summary'!$B$8:$AG$21)</f>
        <v>44.120000000000005</v>
      </c>
      <c r="CO24" s="21">
        <f>SUMPRODUCT(($B$4='[34]Calculator Data Summary'!$B$5:$AG$5)*($B$5='[34]Calculator Data Summary'!$B$6:$AG$6)*($B$6='[34]Calculator Data Summary'!$B$4:$AG$4)*(CO$13='[34]Calculator Data Summary'!$B$7:$AG$7)*($K24='[34]Calculator Data Summary'!$A$8:$A$21)*'[34]Calculator Data Summary'!$B$8:$AG$21)</f>
        <v>29.259999999999998</v>
      </c>
      <c r="CP24" s="22">
        <f>SUMPRODUCT(($B$4='[34]Calculator Data Summary'!$B$5:$AG$5)*($B$5='[34]Calculator Data Summary'!$B$6:$AG$6)*($B$6='[34]Calculator Data Summary'!$B$4:$AG$4)*(CP$13='[34]Calculator Data Summary'!$B$7:$AG$7)*($K24='[34]Calculator Data Summary'!$A$8:$A$21)*'[34]Calculator Data Summary'!$B$8:$AG$21)</f>
        <v>30.200000000000003</v>
      </c>
      <c r="CR24" s="13" t="s">
        <v>25</v>
      </c>
      <c r="CS24" s="21">
        <f>SUMPRODUCT(($B$4='[35]Calculator Data Summary'!$B$5:$AG$5)*($B$5='[35]Calculator Data Summary'!$B$6:$AG$6)*($B$6='[35]Calculator Data Summary'!$B$4:$AG$4)*(CS$13='[35]Calculator Data Summary'!$B$7:$AG$7)*($K24='[35]Calculator Data Summary'!$A$8:$A$21)*'[35]Calculator Data Summary'!$B$8:$AG$21)</f>
        <v>41.519999999999996</v>
      </c>
      <c r="CT24" s="21">
        <f>SUMPRODUCT(($B$4='[35]Calculator Data Summary'!$B$5:$AG$5)*($B$5='[35]Calculator Data Summary'!$B$6:$AG$6)*($B$6='[35]Calculator Data Summary'!$B$4:$AG$4)*(CT$13='[35]Calculator Data Summary'!$B$7:$AG$7)*($K24='[35]Calculator Data Summary'!$A$8:$A$21)*'[35]Calculator Data Summary'!$B$8:$AG$21)</f>
        <v>29.060000000000002</v>
      </c>
      <c r="CU24" s="22">
        <f>SUMPRODUCT(($B$4='[35]Calculator Data Summary'!$B$5:$AG$5)*($B$5='[35]Calculator Data Summary'!$B$6:$AG$6)*($B$6='[35]Calculator Data Summary'!$B$4:$AG$4)*(CU$13='[35]Calculator Data Summary'!$B$7:$AG$7)*($K24='[35]Calculator Data Summary'!$A$8:$A$21)*'[35]Calculator Data Summary'!$B$8:$AG$21)</f>
        <v>30.170000000000005</v>
      </c>
      <c r="CW24" s="13" t="s">
        <v>25</v>
      </c>
      <c r="CX24" s="21">
        <f>SUMPRODUCT(($B$4='[36]AV Calculator Data Summary'!$B$5:$AG$5)*($B$5='[36]AV Calculator Data Summary'!$B$6:$AG$6)*($B$6='[36]AV Calculator Data Summary'!$B$4:$AG$4)*(CX$13='[36]AV Calculator Data Summary'!$B$7:$AG$7)*($K24='[36]AV Calculator Data Summary'!$A$8:$A$21)*'[36]AV Calculator Data Summary'!$B$8:$AG$21)</f>
        <v>43.129999999999995</v>
      </c>
      <c r="CY24" s="21">
        <f>SUMPRODUCT(($B$4='[36]AV Calculator Data Summary'!$B$5:$AG$5)*($B$5='[36]AV Calculator Data Summary'!$B$6:$AG$6)*($B$6='[36]AV Calculator Data Summary'!$B$4:$AG$4)*(CY$13='[36]AV Calculator Data Summary'!$B$7:$AG$7)*($K24='[36]AV Calculator Data Summary'!$A$8:$A$21)*'[36]AV Calculator Data Summary'!$B$8:$AG$21)</f>
        <v>24.54</v>
      </c>
      <c r="CZ24" s="22">
        <f>SUMPRODUCT(($B$4='[36]AV Calculator Data Summary'!$B$5:$AG$5)*($B$5='[36]AV Calculator Data Summary'!$B$6:$AG$6)*($B$6='[36]AV Calculator Data Summary'!$B$4:$AG$4)*(CZ$13='[36]AV Calculator Data Summary'!$B$7:$AG$7)*($K24='[36]AV Calculator Data Summary'!$A$8:$A$21)*'[36]AV Calculator Data Summary'!$B$8:$AG$21)</f>
        <v>25.739999999999995</v>
      </c>
      <c r="DB24" s="13" t="s">
        <v>25</v>
      </c>
      <c r="DC24" s="21">
        <f>SUMPRODUCT(($B$4='[36]PV Calculator Data Summary'!$B$5:$AG$5)*($B$5='[36]PV Calculator Data Summary'!$B$6:$AG$6)*($B$6='[36]PV Calculator Data Summary'!$B$4:$AG$4)*(DC$13='[36]PV Calculator Data Summary'!$B$7:$AG$7)*($K24='[36]PV Calculator Data Summary'!$A$8:$A$21)*'[36]PV Calculator Data Summary'!$B$8:$AG$21)</f>
        <v>49.980000000000004</v>
      </c>
      <c r="DD24" s="21">
        <f>SUMPRODUCT(($B$4='[36]PV Calculator Data Summary'!$B$5:$AG$5)*($B$5='[36]PV Calculator Data Summary'!$B$6:$AG$6)*($B$6='[36]PV Calculator Data Summary'!$B$4:$AG$4)*(DD$13='[36]PV Calculator Data Summary'!$B$7:$AG$7)*($K24='[36]PV Calculator Data Summary'!$A$8:$A$21)*'[36]PV Calculator Data Summary'!$B$8:$AG$21)</f>
        <v>31.639999999999997</v>
      </c>
      <c r="DE24" s="22">
        <f>SUMPRODUCT(($B$4='[36]PV Calculator Data Summary'!$B$5:$AG$5)*($B$5='[36]PV Calculator Data Summary'!$B$6:$AG$6)*($B$6='[36]PV Calculator Data Summary'!$B$4:$AG$4)*(DE$13='[36]PV Calculator Data Summary'!$B$7:$AG$7)*($K24='[36]PV Calculator Data Summary'!$A$8:$A$21)*'[36]PV Calculator Data Summary'!$B$8:$AG$21)</f>
        <v>32.749999999999993</v>
      </c>
      <c r="DG24" s="13" t="s">
        <v>25</v>
      </c>
      <c r="DH24" s="21">
        <v>0</v>
      </c>
      <c r="DI24" s="21">
        <v>0</v>
      </c>
      <c r="DJ24" s="22">
        <v>0</v>
      </c>
      <c r="DL24" s="13" t="s">
        <v>25</v>
      </c>
      <c r="DM24" s="21">
        <v>0</v>
      </c>
      <c r="DN24" s="21">
        <v>0</v>
      </c>
      <c r="DO24" s="22">
        <v>0</v>
      </c>
      <c r="DQ24" s="13" t="s">
        <v>25</v>
      </c>
      <c r="DR24" s="21">
        <v>0</v>
      </c>
      <c r="DS24" s="21">
        <v>0</v>
      </c>
      <c r="DT24" s="22">
        <v>0</v>
      </c>
      <c r="DV24" s="13" t="s">
        <v>25</v>
      </c>
      <c r="DW24" s="21">
        <v>0</v>
      </c>
      <c r="DX24" s="21">
        <v>0</v>
      </c>
      <c r="DY24" s="22">
        <v>0</v>
      </c>
      <c r="EA24" s="13" t="s">
        <v>25</v>
      </c>
      <c r="EB24" s="21">
        <v>0</v>
      </c>
      <c r="EC24" s="21">
        <v>0</v>
      </c>
      <c r="ED24" s="22">
        <v>0</v>
      </c>
      <c r="EF24" s="13" t="s">
        <v>25</v>
      </c>
      <c r="EG24" s="21">
        <v>0</v>
      </c>
      <c r="EH24" s="21">
        <v>0</v>
      </c>
      <c r="EI24" s="22">
        <v>0</v>
      </c>
      <c r="EK24" s="13" t="s">
        <v>25</v>
      </c>
      <c r="EL24" s="21">
        <v>0</v>
      </c>
      <c r="EM24" s="21">
        <v>0</v>
      </c>
      <c r="EN24" s="22">
        <v>0</v>
      </c>
      <c r="EP24" s="13" t="s">
        <v>25</v>
      </c>
      <c r="EQ24" s="21">
        <v>0</v>
      </c>
      <c r="ER24" s="21">
        <v>0</v>
      </c>
      <c r="ES24" s="22">
        <v>0</v>
      </c>
      <c r="EU24" s="13" t="s">
        <v>25</v>
      </c>
      <c r="EV24" s="21">
        <v>0</v>
      </c>
      <c r="EW24" s="21">
        <v>0</v>
      </c>
      <c r="EX24" s="22">
        <v>0</v>
      </c>
      <c r="EZ24" s="13" t="s">
        <v>25</v>
      </c>
      <c r="FA24" s="21">
        <v>0</v>
      </c>
      <c r="FB24" s="21">
        <v>0</v>
      </c>
      <c r="FC24" s="22">
        <v>0</v>
      </c>
      <c r="FE24" s="13" t="s">
        <v>25</v>
      </c>
      <c r="FF24" s="21">
        <v>0</v>
      </c>
      <c r="FG24" s="21">
        <v>0</v>
      </c>
      <c r="FH24" s="22">
        <v>0</v>
      </c>
      <c r="FJ24" s="13" t="s">
        <v>25</v>
      </c>
      <c r="FK24" s="21">
        <v>0</v>
      </c>
      <c r="FL24" s="21">
        <v>0</v>
      </c>
      <c r="FM24" s="22">
        <v>0</v>
      </c>
      <c r="FO24" s="13" t="s">
        <v>25</v>
      </c>
      <c r="FP24" s="21">
        <v>0</v>
      </c>
      <c r="FQ24" s="21">
        <v>0</v>
      </c>
      <c r="FR24" s="22">
        <v>0</v>
      </c>
      <c r="FT24" s="13" t="s">
        <v>25</v>
      </c>
      <c r="FU24" s="21">
        <v>0</v>
      </c>
      <c r="FV24" s="21">
        <v>0</v>
      </c>
      <c r="FW24" s="22">
        <v>0</v>
      </c>
      <c r="FY24" s="13" t="s">
        <v>25</v>
      </c>
      <c r="FZ24" s="21">
        <v>0</v>
      </c>
      <c r="GA24" s="21">
        <v>0</v>
      </c>
      <c r="GB24" s="22">
        <v>0</v>
      </c>
      <c r="GD24" s="13" t="s">
        <v>25</v>
      </c>
      <c r="GE24" s="21">
        <v>0</v>
      </c>
      <c r="GF24" s="21">
        <v>0</v>
      </c>
      <c r="GG24" s="22">
        <v>0</v>
      </c>
      <c r="GI24" s="13" t="s">
        <v>25</v>
      </c>
      <c r="GJ24" s="21">
        <v>0</v>
      </c>
      <c r="GK24" s="21">
        <v>0</v>
      </c>
      <c r="GL24" s="22">
        <v>0</v>
      </c>
      <c r="GN24" s="13" t="s">
        <v>25</v>
      </c>
      <c r="GO24" s="21">
        <v>0</v>
      </c>
      <c r="GP24" s="21">
        <v>0</v>
      </c>
      <c r="GQ24" s="22">
        <v>0</v>
      </c>
      <c r="GS24" s="13" t="s">
        <v>25</v>
      </c>
      <c r="GT24" s="21">
        <v>0</v>
      </c>
      <c r="GU24" s="21">
        <v>0</v>
      </c>
      <c r="GV24" s="22">
        <v>0</v>
      </c>
      <c r="GX24" s="13" t="s">
        <v>25</v>
      </c>
      <c r="GY24" s="21">
        <v>0</v>
      </c>
      <c r="GZ24" s="21">
        <v>0</v>
      </c>
      <c r="HA24" s="22">
        <v>0</v>
      </c>
      <c r="HC24" s="13" t="s">
        <v>25</v>
      </c>
      <c r="HD24" s="21">
        <v>0</v>
      </c>
      <c r="HE24" s="21">
        <v>0</v>
      </c>
      <c r="HF24" s="22">
        <v>0</v>
      </c>
      <c r="HH24" s="13" t="s">
        <v>25</v>
      </c>
      <c r="HI24" s="21">
        <v>0</v>
      </c>
      <c r="HJ24" s="21">
        <v>0</v>
      </c>
      <c r="HK24" s="22">
        <v>0</v>
      </c>
      <c r="HM24" s="13" t="s">
        <v>25</v>
      </c>
      <c r="HN24" s="21">
        <v>0</v>
      </c>
      <c r="HO24" s="21">
        <v>0</v>
      </c>
      <c r="HP24" s="22">
        <v>0</v>
      </c>
    </row>
    <row r="25" spans="1:224" x14ac:dyDescent="0.25">
      <c r="A25" s="13" t="s">
        <v>26</v>
      </c>
      <c r="B25" s="21">
        <f t="shared" si="3"/>
        <v>824.16</v>
      </c>
      <c r="C25" s="21">
        <f t="shared" si="2"/>
        <v>582.66999999999985</v>
      </c>
      <c r="D25" s="22">
        <f t="shared" si="2"/>
        <v>611.15</v>
      </c>
      <c r="F25" s="13" t="s">
        <v>26</v>
      </c>
      <c r="G25" s="21">
        <f>SUMPRODUCT(($B$4='[17]Calculator Data Summary'!$B$5:$AG$5)*($B$5='[17]Calculator Data Summary'!$B$6:$AG$6)*($B$6='[17]Calculator Data Summary'!$B$4:$AG$4)*(G$13='[17]Calculator Data Summary'!$B$7:$AG$7)*($K25='[17]Calculator Data Summary'!$A$8:$A$21)*'[17]Calculator Data Summary'!$B$8:$AG$21)</f>
        <v>21.36</v>
      </c>
      <c r="H25" s="21">
        <f>SUMPRODUCT(($B$4='[17]Calculator Data Summary'!$B$5:$AG$5)*($B$5='[17]Calculator Data Summary'!$B$6:$AG$6)*($B$6='[17]Calculator Data Summary'!$B$4:$AG$4)*(H$13='[17]Calculator Data Summary'!$B$7:$AG$7)*($K25='[17]Calculator Data Summary'!$A$8:$A$21)*'[17]Calculator Data Summary'!$B$8:$AG$21)</f>
        <v>17.309999999999999</v>
      </c>
      <c r="I25" s="22">
        <f>SUMPRODUCT(($B$4='[17]Calculator Data Summary'!$B$5:$AG$5)*($B$5='[17]Calculator Data Summary'!$B$6:$AG$6)*($B$6='[17]Calculator Data Summary'!$B$4:$AG$4)*(I$13='[17]Calculator Data Summary'!$B$7:$AG$7)*($K25='[17]Calculator Data Summary'!$A$8:$A$21)*'[17]Calculator Data Summary'!$B$8:$AG$21)</f>
        <v>18.41</v>
      </c>
      <c r="K25" s="13" t="s">
        <v>26</v>
      </c>
      <c r="L25" s="21">
        <f>SUMPRODUCT(($B$4='[18]Calculator Data Summary'!$B$5:$AG$5)*($B$5='[18]Calculator Data Summary'!$B$6:$AG$6)*($B$6='[18]Calculator Data Summary'!$B$4:$AG$4)*(L$13='[18]Calculator Data Summary'!$B$7:$AG$7)*($K25='[18]Calculator Data Summary'!$A$8:$A$21)*'[18]Calculator Data Summary'!$B$8:$AG$21)</f>
        <v>53.510000000000005</v>
      </c>
      <c r="M25" s="21">
        <f>SUMPRODUCT(($B$4='[18]Calculator Data Summary'!$B$5:$AG$5)*($B$5='[18]Calculator Data Summary'!$B$6:$AG$6)*($B$6='[18]Calculator Data Summary'!$B$4:$AG$4)*(M$13='[18]Calculator Data Summary'!$B$7:$AG$7)*($K25='[18]Calculator Data Summary'!$A$8:$A$21)*'[18]Calculator Data Summary'!$B$8:$AG$21)</f>
        <v>34.92</v>
      </c>
      <c r="N25" s="22">
        <f>SUMPRODUCT(($B$4='[18]Calculator Data Summary'!$B$5:$AG$5)*($B$5='[18]Calculator Data Summary'!$B$6:$AG$6)*($B$6='[18]Calculator Data Summary'!$B$4:$AG$4)*(N$13='[18]Calculator Data Summary'!$B$7:$AG$7)*($K25='[18]Calculator Data Summary'!$A$8:$A$21)*'[18]Calculator Data Summary'!$B$8:$AG$21)</f>
        <v>36.349999999999994</v>
      </c>
      <c r="P25" s="13" t="s">
        <v>26</v>
      </c>
      <c r="Q25" s="21">
        <f>SUMPRODUCT(($B$4='[19]Calculator Data Summary'!$B$5:$AG$5)*($B$5='[19]Calculator Data Summary'!$B$6:$AG$6)*($B$6='[19]Calculator Data Summary'!$B$4:$AG$4)*(Q$13='[19]Calculator Data Summary'!$B$7:$AG$7)*($K25='[19]Calculator Data Summary'!$A$8:$A$21)*'[19]Calculator Data Summary'!$B$8:$AG$21)</f>
        <v>59.68</v>
      </c>
      <c r="R25" s="21">
        <f>SUMPRODUCT(($B$4='[19]Calculator Data Summary'!$B$5:$AG$5)*($B$5='[19]Calculator Data Summary'!$B$6:$AG$6)*($B$6='[19]Calculator Data Summary'!$B$4:$AG$4)*(R$13='[19]Calculator Data Summary'!$B$7:$AG$7)*($K25='[19]Calculator Data Summary'!$A$8:$A$21)*'[19]Calculator Data Summary'!$B$8:$AG$21)</f>
        <v>36.269999999999996</v>
      </c>
      <c r="S25" s="22">
        <f>SUMPRODUCT(($B$4='[19]Calculator Data Summary'!$B$5:$AG$5)*($B$5='[19]Calculator Data Summary'!$B$6:$AG$6)*($B$6='[19]Calculator Data Summary'!$B$4:$AG$4)*(S$13='[19]Calculator Data Summary'!$B$7:$AG$7)*($K25='[19]Calculator Data Summary'!$A$8:$A$21)*'[19]Calculator Data Summary'!$B$8:$AG$21)</f>
        <v>38.840000000000003</v>
      </c>
      <c r="U25" s="13" t="s">
        <v>26</v>
      </c>
      <c r="V25" s="21">
        <f>SUMPRODUCT(($B$4='[20]Calculator Data Summary'!$B$5:$AG$5)*($B$5='[20]Calculator Data Summary'!$B$6:$AG$6)*($B$6='[20]Calculator Data Summary'!$B$4:$AG$4)*(V$13='[20]Calculator Data Summary'!$B$7:$AG$7)*($K25='[20]Calculator Data Summary'!$A$8:$A$21)*'[20]Calculator Data Summary'!$B$8:$AG$21)</f>
        <v>17.939999999999998</v>
      </c>
      <c r="W25" s="21">
        <f>SUMPRODUCT(($B$4='[20]Calculator Data Summary'!$B$5:$AG$5)*($B$5='[20]Calculator Data Summary'!$B$6:$AG$6)*($B$6='[20]Calculator Data Summary'!$B$4:$AG$4)*(W$13='[20]Calculator Data Summary'!$B$7:$AG$7)*($K25='[20]Calculator Data Summary'!$A$8:$A$21)*'[20]Calculator Data Summary'!$B$8:$AG$21)</f>
        <v>16.290000000000003</v>
      </c>
      <c r="X25" s="22">
        <f>SUMPRODUCT(($B$4='[20]Calculator Data Summary'!$B$5:$AG$5)*($B$5='[20]Calculator Data Summary'!$B$6:$AG$6)*($B$6='[20]Calculator Data Summary'!$B$4:$AG$4)*(X$13='[20]Calculator Data Summary'!$B$7:$AG$7)*($K25='[20]Calculator Data Summary'!$A$8:$A$21)*'[20]Calculator Data Summary'!$B$8:$AG$21)</f>
        <v>17.459999999999997</v>
      </c>
      <c r="Z25" s="13" t="s">
        <v>26</v>
      </c>
      <c r="AA25" s="21">
        <f>SUMPRODUCT(($B$4='[21]Calculator Data Summary'!$B$5:$AG$5)*($B$5='[21]Calculator Data Summary'!$B$6:$AG$6)*($B$6='[21]Calculator Data Summary'!$B$4:$AG$4)*(AA$13='[21]Calculator Data Summary'!$B$7:$AG$7)*($K25='[21]Calculator Data Summary'!$A$8:$A$21)*'[21]Calculator Data Summary'!$B$8:$AG$21)</f>
        <v>50.96</v>
      </c>
      <c r="AB25" s="21">
        <f>SUMPRODUCT(($B$4='[21]Calculator Data Summary'!$B$5:$AG$5)*($B$5='[21]Calculator Data Summary'!$B$6:$AG$6)*($B$6='[21]Calculator Data Summary'!$B$4:$AG$4)*(AB$13='[21]Calculator Data Summary'!$B$7:$AG$7)*($K25='[21]Calculator Data Summary'!$A$8:$A$21)*'[21]Calculator Data Summary'!$B$8:$AG$21)</f>
        <v>37.180000000000007</v>
      </c>
      <c r="AC25" s="22">
        <f>SUMPRODUCT(($B$4='[21]Calculator Data Summary'!$B$5:$AG$5)*($B$5='[21]Calculator Data Summary'!$B$6:$AG$6)*($B$6='[21]Calculator Data Summary'!$B$4:$AG$4)*(AC$13='[21]Calculator Data Summary'!$B$7:$AG$7)*($K25='[21]Calculator Data Summary'!$A$8:$A$21)*'[21]Calculator Data Summary'!$B$8:$AG$21)</f>
        <v>38.72</v>
      </c>
      <c r="AE25" s="13" t="s">
        <v>26</v>
      </c>
      <c r="AF25" s="21">
        <f>SUMPRODUCT(($B$4='[22]Calculator Data Summary'!$B$5:$AG$5)*($B$5='[22]Calculator Data Summary'!$B$6:$AG$6)*($B$6='[22]Calculator Data Summary'!$B$4:$AG$4)*(AF$13='[22]Calculator Data Summary'!$B$7:$AG$7)*($K25='[22]Calculator Data Summary'!$A$8:$A$21)*'[22]Calculator Data Summary'!$B$8:$AG$21)</f>
        <v>37.17</v>
      </c>
      <c r="AG25" s="21">
        <f>SUMPRODUCT(($B$4='[22]Calculator Data Summary'!$B$5:$AG$5)*($B$5='[22]Calculator Data Summary'!$B$6:$AG$6)*($B$6='[22]Calculator Data Summary'!$B$4:$AG$4)*(AG$13='[22]Calculator Data Summary'!$B$7:$AG$7)*($K25='[22]Calculator Data Summary'!$A$8:$A$21)*'[22]Calculator Data Summary'!$B$8:$AG$21)</f>
        <v>24.2</v>
      </c>
      <c r="AH25" s="22">
        <f>SUMPRODUCT(($B$4='[22]Calculator Data Summary'!$B$5:$AG$5)*($B$5='[22]Calculator Data Summary'!$B$6:$AG$6)*($B$6='[22]Calculator Data Summary'!$B$4:$AG$4)*(AH$13='[22]Calculator Data Summary'!$B$7:$AG$7)*($K25='[22]Calculator Data Summary'!$A$8:$A$21)*'[22]Calculator Data Summary'!$B$8:$AG$21)</f>
        <v>25.44</v>
      </c>
      <c r="AJ25" s="13" t="s">
        <v>26</v>
      </c>
      <c r="AK25" s="21">
        <f>SUMPRODUCT(($B$4='[23]Calculator Data Summary'!$B$5:$AG$5)*($B$5='[23]Calculator Data Summary'!$B$6:$AG$6)*($B$6='[23]Calculator Data Summary'!$B$4:$AG$4)*(AK$13='[23]Calculator Data Summary'!$B$7:$AG$7)*($K25='[23]Calculator Data Summary'!$A$8:$A$21)*'[23]Calculator Data Summary'!$B$8:$AG$21)</f>
        <v>39.739999999999995</v>
      </c>
      <c r="AL25" s="21">
        <f>SUMPRODUCT(($B$4='[23]Calculator Data Summary'!$B$5:$AG$5)*($B$5='[23]Calculator Data Summary'!$B$6:$AG$6)*($B$6='[23]Calculator Data Summary'!$B$4:$AG$4)*(AL$13='[23]Calculator Data Summary'!$B$7:$AG$7)*($K25='[23]Calculator Data Summary'!$A$8:$A$21)*'[23]Calculator Data Summary'!$B$8:$AG$21)</f>
        <v>28.200000000000003</v>
      </c>
      <c r="AM25" s="22">
        <f>SUMPRODUCT(($B$4='[23]Calculator Data Summary'!$B$5:$AG$5)*($B$5='[23]Calculator Data Summary'!$B$6:$AG$6)*($B$6='[23]Calculator Data Summary'!$B$4:$AG$4)*(AM$13='[23]Calculator Data Summary'!$B$7:$AG$7)*($K25='[23]Calculator Data Summary'!$A$8:$A$21)*'[23]Calculator Data Summary'!$B$8:$AG$21)</f>
        <v>29.2</v>
      </c>
      <c r="AO25" s="13" t="s">
        <v>26</v>
      </c>
      <c r="AP25" s="21">
        <f>SUMPRODUCT(($B$4='[24]Calculator Data Summary'!$B$5:$AG$5)*($B$5='[24]Calculator Data Summary'!$B$6:$AG$6)*($B$6='[24]Calculator Data Summary'!$B$4:$AG$4)*(AP$13='[24]Calculator Data Summary'!$B$7:$AG$7)*($K25='[24]Calculator Data Summary'!$A$8:$A$21)*'[24]Calculator Data Summary'!$B$8:$AG$21)</f>
        <v>36.46</v>
      </c>
      <c r="AQ25" s="21">
        <f>SUMPRODUCT(($B$4='[24]Calculator Data Summary'!$B$5:$AG$5)*($B$5='[24]Calculator Data Summary'!$B$6:$AG$6)*($B$6='[24]Calculator Data Summary'!$B$4:$AG$4)*(AQ$13='[24]Calculator Data Summary'!$B$7:$AG$7)*($K25='[24]Calculator Data Summary'!$A$8:$A$21)*'[24]Calculator Data Summary'!$B$8:$AG$21)</f>
        <v>24.2</v>
      </c>
      <c r="AR25" s="22">
        <f>SUMPRODUCT(($B$4='[24]Calculator Data Summary'!$B$5:$AG$5)*($B$5='[24]Calculator Data Summary'!$B$6:$AG$6)*($B$6='[24]Calculator Data Summary'!$B$4:$AG$4)*(AR$13='[24]Calculator Data Summary'!$B$7:$AG$7)*($K25='[24]Calculator Data Summary'!$A$8:$A$21)*'[24]Calculator Data Summary'!$B$8:$AG$21)</f>
        <v>25.44</v>
      </c>
      <c r="AT25" s="13" t="s">
        <v>26</v>
      </c>
      <c r="AU25" s="21">
        <f>SUMPRODUCT(($B$4='[25]Calculator Data Summary'!$B$5:$AG$5)*($B$5='[25]Calculator Data Summary'!$B$6:$AG$6)*($B$6='[25]Calculator Data Summary'!$B$4:$AG$4)*(AU$13='[25]Calculator Data Summary'!$B$7:$AG$7)*($K25='[25]Calculator Data Summary'!$A$8:$A$21)*'[25]Calculator Data Summary'!$B$8:$AG$21)</f>
        <v>77.759999999999991</v>
      </c>
      <c r="AV25" s="21">
        <f>SUMPRODUCT(($B$4='[25]Calculator Data Summary'!$B$5:$AG$5)*($B$5='[25]Calculator Data Summary'!$B$6:$AG$6)*($B$6='[25]Calculator Data Summary'!$B$4:$AG$4)*(AV$13='[25]Calculator Data Summary'!$B$7:$AG$7)*($K25='[25]Calculator Data Summary'!$A$8:$A$21)*'[25]Calculator Data Summary'!$B$8:$AG$21)</f>
        <v>62.929999999999993</v>
      </c>
      <c r="AW25" s="22">
        <f>SUMPRODUCT(($B$4='[25]Calculator Data Summary'!$B$5:$AG$5)*($B$5='[25]Calculator Data Summary'!$B$6:$AG$6)*($B$6='[25]Calculator Data Summary'!$B$4:$AG$4)*(AW$13='[25]Calculator Data Summary'!$B$7:$AG$7)*($K25='[25]Calculator Data Summary'!$A$8:$A$21)*'[25]Calculator Data Summary'!$B$8:$AG$21)</f>
        <v>64.759999999999991</v>
      </c>
      <c r="AY25" s="13" t="s">
        <v>26</v>
      </c>
      <c r="AZ25" s="21">
        <f>SUMPRODUCT(($B$4='[26]Calculator Data Summary'!$B$5:$AG$5)*($B$5='[26]Calculator Data Summary'!$B$6:$AG$6)*($B$6='[26]Calculator Data Summary'!$B$4:$AG$4)*(AZ$13='[26]Calculator Data Summary'!$B$7:$AG$7)*($K25='[26]Calculator Data Summary'!$A$8:$A$21)*'[26]Calculator Data Summary'!$B$8:$AG$21)</f>
        <v>42.53</v>
      </c>
      <c r="BA25" s="21">
        <f>SUMPRODUCT(($B$4='[26]Calculator Data Summary'!$B$5:$AG$5)*($B$5='[26]Calculator Data Summary'!$B$6:$AG$6)*($B$6='[26]Calculator Data Summary'!$B$4:$AG$4)*(BA$13='[26]Calculator Data Summary'!$B$7:$AG$7)*($K25='[26]Calculator Data Summary'!$A$8:$A$21)*'[26]Calculator Data Summary'!$B$8:$AG$21)</f>
        <v>27.53</v>
      </c>
      <c r="BB25" s="22">
        <f>SUMPRODUCT(($B$4='[26]Calculator Data Summary'!$B$5:$AG$5)*($B$5='[26]Calculator Data Summary'!$B$6:$AG$6)*($B$6='[26]Calculator Data Summary'!$B$4:$AG$4)*(BB$13='[26]Calculator Data Summary'!$B$7:$AG$7)*($K25='[26]Calculator Data Summary'!$A$8:$A$21)*'[26]Calculator Data Summary'!$B$8:$AG$21)</f>
        <v>29.15</v>
      </c>
      <c r="BD25" s="13" t="s">
        <v>26</v>
      </c>
      <c r="BE25" s="21">
        <f>SUMPRODUCT(($B$4='[27]Calculator Data Summary'!$B$5:$AG$5)*($B$5='[27]Calculator Data Summary'!$B$6:$AG$6)*($B$6='[27]Calculator Data Summary'!$B$4:$AG$4)*(BE$13='[27]Calculator Data Summary'!$B$7:$AG$7)*($K25='[27]Calculator Data Summary'!$A$8:$A$21)*'[27]Calculator Data Summary'!$B$8:$AG$21)</f>
        <v>49.12</v>
      </c>
      <c r="BF25" s="21">
        <f>SUMPRODUCT(($B$4='[27]Calculator Data Summary'!$B$5:$AG$5)*($B$5='[27]Calculator Data Summary'!$B$6:$AG$6)*($B$6='[27]Calculator Data Summary'!$B$4:$AG$4)*(BF$13='[27]Calculator Data Summary'!$B$7:$AG$7)*($K25='[27]Calculator Data Summary'!$A$8:$A$21)*'[27]Calculator Data Summary'!$B$8:$AG$21)</f>
        <v>31.049999999999997</v>
      </c>
      <c r="BG25" s="22">
        <f>SUMPRODUCT(($B$4='[27]Calculator Data Summary'!$B$5:$AG$5)*($B$5='[27]Calculator Data Summary'!$B$6:$AG$6)*($B$6='[27]Calculator Data Summary'!$B$4:$AG$4)*(BG$13='[27]Calculator Data Summary'!$B$7:$AG$7)*($K25='[27]Calculator Data Summary'!$A$8:$A$21)*'[27]Calculator Data Summary'!$B$8:$AG$21)</f>
        <v>33.770000000000003</v>
      </c>
      <c r="BI25" s="13" t="s">
        <v>26</v>
      </c>
      <c r="BJ25" s="21">
        <f>SUMPRODUCT(($B$4='[28]Calculator Data Summary'!$B$5:$AG$5)*($B$5='[28]Calculator Data Summary'!$B$6:$AG$6)*($B$6='[28]Calculator Data Summary'!$B$4:$AG$4)*(BJ$13='[28]Calculator Data Summary'!$B$7:$AG$7)*($K25='[28]Calculator Data Summary'!$A$8:$A$21)*'[28]Calculator Data Summary'!$B$8:$AG$21)</f>
        <v>30.27</v>
      </c>
      <c r="BK25" s="21">
        <f>SUMPRODUCT(($B$4='[28]Calculator Data Summary'!$B$5:$AG$5)*($B$5='[28]Calculator Data Summary'!$B$6:$AG$6)*($B$6='[28]Calculator Data Summary'!$B$4:$AG$4)*(BK$13='[28]Calculator Data Summary'!$B$7:$AG$7)*($K25='[28]Calculator Data Summary'!$A$8:$A$21)*'[28]Calculator Data Summary'!$B$8:$AG$21)</f>
        <v>24.96</v>
      </c>
      <c r="BL25" s="22">
        <f>SUMPRODUCT(($B$4='[28]Calculator Data Summary'!$B$5:$AG$5)*($B$5='[28]Calculator Data Summary'!$B$6:$AG$6)*($B$6='[28]Calculator Data Summary'!$B$4:$AG$4)*(BL$13='[28]Calculator Data Summary'!$B$7:$AG$7)*($K25='[28]Calculator Data Summary'!$A$8:$A$21)*'[28]Calculator Data Summary'!$B$8:$AG$21)</f>
        <v>26.300000000000004</v>
      </c>
      <c r="BN25" s="13" t="s">
        <v>26</v>
      </c>
      <c r="BO25" s="21">
        <f>SUMPRODUCT(($B$4='[29]Calculator Data Summary'!$B$5:$AG$5)*($B$5='[29]Calculator Data Summary'!$B$6:$AG$6)*($B$6='[29]Calculator Data Summary'!$B$4:$AG$4)*(BO$13='[29]Calculator Data Summary'!$B$7:$AG$7)*($K25='[29]Calculator Data Summary'!$A$8:$A$21)*'[29]Calculator Data Summary'!$B$8:$AG$21)</f>
        <v>31.470000000000002</v>
      </c>
      <c r="BP25" s="21">
        <f>SUMPRODUCT(($B$4='[29]Calculator Data Summary'!$B$5:$AG$5)*($B$5='[29]Calculator Data Summary'!$B$6:$AG$6)*($B$6='[29]Calculator Data Summary'!$B$4:$AG$4)*(BP$13='[29]Calculator Data Summary'!$B$7:$AG$7)*($K25='[29]Calculator Data Summary'!$A$8:$A$21)*'[29]Calculator Data Summary'!$B$8:$AG$21)</f>
        <v>24.750000000000004</v>
      </c>
      <c r="BQ25" s="22">
        <f>SUMPRODUCT(($B$4='[29]Calculator Data Summary'!$B$5:$AG$5)*($B$5='[29]Calculator Data Summary'!$B$6:$AG$6)*($B$6='[29]Calculator Data Summary'!$B$4:$AG$4)*(BQ$13='[29]Calculator Data Summary'!$B$7:$AG$7)*($K25='[29]Calculator Data Summary'!$A$8:$A$21)*'[29]Calculator Data Summary'!$B$8:$AG$21)</f>
        <v>25.910000000000004</v>
      </c>
      <c r="BS25" s="13" t="s">
        <v>26</v>
      </c>
      <c r="BT25" s="21">
        <f>SUMPRODUCT(($B$4='[30]Calculator Data Summary'!$B$5:$AG$5)*($B$5='[30]Calculator Data Summary'!$B$6:$AG$6)*($B$6='[30]Calculator Data Summary'!$B$4:$AG$4)*(BT$13='[30]Calculator Data Summary'!$B$7:$AG$7)*($K25='[30]Calculator Data Summary'!$A$8:$A$21)*'[30]Calculator Data Summary'!$B$8:$AG$21)</f>
        <v>29.31</v>
      </c>
      <c r="BU25" s="21">
        <f>SUMPRODUCT(($B$4='[30]Calculator Data Summary'!$B$5:$AG$5)*($B$5='[30]Calculator Data Summary'!$B$6:$AG$6)*($B$6='[30]Calculator Data Summary'!$B$4:$AG$4)*(BU$13='[30]Calculator Data Summary'!$B$7:$AG$7)*($K25='[30]Calculator Data Summary'!$A$8:$A$21)*'[30]Calculator Data Summary'!$B$8:$AG$21)</f>
        <v>24.150000000000002</v>
      </c>
      <c r="BV25" s="22">
        <f>SUMPRODUCT(($B$4='[30]Calculator Data Summary'!$B$5:$AG$5)*($B$5='[30]Calculator Data Summary'!$B$6:$AG$6)*($B$6='[30]Calculator Data Summary'!$B$4:$AG$4)*(BV$13='[30]Calculator Data Summary'!$B$7:$AG$7)*($K25='[30]Calculator Data Summary'!$A$8:$A$21)*'[30]Calculator Data Summary'!$B$8:$AG$21)</f>
        <v>25.41</v>
      </c>
      <c r="BX25" s="13" t="s">
        <v>26</v>
      </c>
      <c r="BY25" s="21">
        <f>SUMPRODUCT(($B$4='[31]Calculator Data Summary'!$B$5:$AG$5)*($B$5='[31]Calculator Data Summary'!$B$6:$AG$6)*($B$6='[31]Calculator Data Summary'!$B$4:$AG$4)*(BY$13='[31]Calculator Data Summary'!$B$7:$AG$7)*($K25='[31]Calculator Data Summary'!$A$8:$A$21)*'[31]Calculator Data Summary'!$B$8:$AG$21)</f>
        <v>21.95</v>
      </c>
      <c r="BZ25" s="21">
        <f>SUMPRODUCT(($B$4='[31]Calculator Data Summary'!$B$5:$AG$5)*($B$5='[31]Calculator Data Summary'!$B$6:$AG$6)*($B$6='[31]Calculator Data Summary'!$B$4:$AG$4)*(BZ$13='[31]Calculator Data Summary'!$B$7:$AG$7)*($K25='[31]Calculator Data Summary'!$A$8:$A$21)*'[31]Calculator Data Summary'!$B$8:$AG$21)</f>
        <v>17.149999999999999</v>
      </c>
      <c r="CA25" s="22">
        <f>SUMPRODUCT(($B$4='[31]Calculator Data Summary'!$B$5:$AG$5)*($B$5='[31]Calculator Data Summary'!$B$6:$AG$6)*($B$6='[31]Calculator Data Summary'!$B$4:$AG$4)*(CA$13='[31]Calculator Data Summary'!$B$7:$AG$7)*($K25='[31]Calculator Data Summary'!$A$8:$A$21)*'[31]Calculator Data Summary'!$B$8:$AG$21)</f>
        <v>17.869999999999997</v>
      </c>
      <c r="CC25" s="13" t="s">
        <v>26</v>
      </c>
      <c r="CD25" s="21">
        <f>SUMPRODUCT(($B$4='[32]Calculator Data Summary'!$B$5:$AG$5)*($B$5='[32]Calculator Data Summary'!$B$6:$AG$6)*($B$6='[32]Calculator Data Summary'!$B$4:$AG$4)*(CD$13='[32]Calculator Data Summary'!$B$7:$AG$7)*($K25='[32]Calculator Data Summary'!$A$8:$A$21)*'[32]Calculator Data Summary'!$B$8:$AG$21)</f>
        <v>33.069999999999993</v>
      </c>
      <c r="CE25" s="21">
        <f>SUMPRODUCT(($B$4='[32]Calculator Data Summary'!$B$5:$AG$5)*($B$5='[32]Calculator Data Summary'!$B$6:$AG$6)*($B$6='[32]Calculator Data Summary'!$B$4:$AG$4)*(CE$13='[32]Calculator Data Summary'!$B$7:$AG$7)*($K25='[32]Calculator Data Summary'!$A$8:$A$21)*'[32]Calculator Data Summary'!$B$8:$AG$21)</f>
        <v>26.39</v>
      </c>
      <c r="CF25" s="22">
        <f>SUMPRODUCT(($B$4='[32]Calculator Data Summary'!$B$5:$AG$5)*($B$5='[32]Calculator Data Summary'!$B$6:$AG$6)*($B$6='[32]Calculator Data Summary'!$B$4:$AG$4)*(CF$13='[32]Calculator Data Summary'!$B$7:$AG$7)*($K25='[32]Calculator Data Summary'!$A$8:$A$21)*'[32]Calculator Data Summary'!$B$8:$AG$21)</f>
        <v>27.97</v>
      </c>
      <c r="CH25" s="13" t="s">
        <v>26</v>
      </c>
      <c r="CI25" s="21">
        <f>SUMPRODUCT(($B$4='[33]Calculator Data Summary'!$B$5:$AG$5)*($B$5='[33]Calculator Data Summary'!$B$6:$AG$6)*($B$6='[33]Calculator Data Summary'!$B$4:$AG$4)*(CI$13='[33]Calculator Data Summary'!$B$7:$AG$7)*($K25='[33]Calculator Data Summary'!$A$8:$A$21)*'[33]Calculator Data Summary'!$B$8:$AG$21)</f>
        <v>13.110000000000001</v>
      </c>
      <c r="CJ25" s="21">
        <f>SUMPRODUCT(($B$4='[33]Calculator Data Summary'!$B$5:$AG$5)*($B$5='[33]Calculator Data Summary'!$B$6:$AG$6)*($B$6='[33]Calculator Data Summary'!$B$4:$AG$4)*(CJ$13='[33]Calculator Data Summary'!$B$7:$AG$7)*($K25='[33]Calculator Data Summary'!$A$8:$A$21)*'[33]Calculator Data Summary'!$B$8:$AG$21)</f>
        <v>10.690000000000001</v>
      </c>
      <c r="CK25" s="22">
        <f>SUMPRODUCT(($B$4='[33]Calculator Data Summary'!$B$5:$AG$5)*($B$5='[33]Calculator Data Summary'!$B$6:$AG$6)*($B$6='[33]Calculator Data Summary'!$B$4:$AG$4)*(CK$13='[33]Calculator Data Summary'!$B$7:$AG$7)*($K25='[33]Calculator Data Summary'!$A$8:$A$21)*'[33]Calculator Data Summary'!$B$8:$AG$21)</f>
        <v>11.289999999999997</v>
      </c>
      <c r="CM25" s="13" t="s">
        <v>26</v>
      </c>
      <c r="CN25" s="21">
        <f>SUMPRODUCT(($B$4='[34]Calculator Data Summary'!$B$5:$AG$5)*($B$5='[34]Calculator Data Summary'!$B$6:$AG$6)*($B$6='[34]Calculator Data Summary'!$B$4:$AG$4)*(CN$13='[34]Calculator Data Summary'!$B$7:$AG$7)*($K25='[34]Calculator Data Summary'!$A$8:$A$21)*'[34]Calculator Data Summary'!$B$8:$AG$21)</f>
        <v>44.120000000000005</v>
      </c>
      <c r="CO25" s="21">
        <f>SUMPRODUCT(($B$4='[34]Calculator Data Summary'!$B$5:$AG$5)*($B$5='[34]Calculator Data Summary'!$B$6:$AG$6)*($B$6='[34]Calculator Data Summary'!$B$4:$AG$4)*(CO$13='[34]Calculator Data Summary'!$B$7:$AG$7)*($K25='[34]Calculator Data Summary'!$A$8:$A$21)*'[34]Calculator Data Summary'!$B$8:$AG$21)</f>
        <v>29.259999999999998</v>
      </c>
      <c r="CP25" s="22">
        <f>SUMPRODUCT(($B$4='[34]Calculator Data Summary'!$B$5:$AG$5)*($B$5='[34]Calculator Data Summary'!$B$6:$AG$6)*($B$6='[34]Calculator Data Summary'!$B$4:$AG$4)*(CP$13='[34]Calculator Data Summary'!$B$7:$AG$7)*($K25='[34]Calculator Data Summary'!$A$8:$A$21)*'[34]Calculator Data Summary'!$B$8:$AG$21)</f>
        <v>30.200000000000003</v>
      </c>
      <c r="CR25" s="13" t="s">
        <v>26</v>
      </c>
      <c r="CS25" s="21">
        <f>SUMPRODUCT(($B$4='[35]Calculator Data Summary'!$B$5:$AG$5)*($B$5='[35]Calculator Data Summary'!$B$6:$AG$6)*($B$6='[35]Calculator Data Summary'!$B$4:$AG$4)*(CS$13='[35]Calculator Data Summary'!$B$7:$AG$7)*($K25='[35]Calculator Data Summary'!$A$8:$A$21)*'[35]Calculator Data Summary'!$B$8:$AG$21)</f>
        <v>41.519999999999996</v>
      </c>
      <c r="CT25" s="21">
        <f>SUMPRODUCT(($B$4='[35]Calculator Data Summary'!$B$5:$AG$5)*($B$5='[35]Calculator Data Summary'!$B$6:$AG$6)*($B$6='[35]Calculator Data Summary'!$B$4:$AG$4)*(CT$13='[35]Calculator Data Summary'!$B$7:$AG$7)*($K25='[35]Calculator Data Summary'!$A$8:$A$21)*'[35]Calculator Data Summary'!$B$8:$AG$21)</f>
        <v>29.060000000000002</v>
      </c>
      <c r="CU25" s="22">
        <f>SUMPRODUCT(($B$4='[35]Calculator Data Summary'!$B$5:$AG$5)*($B$5='[35]Calculator Data Summary'!$B$6:$AG$6)*($B$6='[35]Calculator Data Summary'!$B$4:$AG$4)*(CU$13='[35]Calculator Data Summary'!$B$7:$AG$7)*($K25='[35]Calculator Data Summary'!$A$8:$A$21)*'[35]Calculator Data Summary'!$B$8:$AG$21)</f>
        <v>30.170000000000005</v>
      </c>
      <c r="CW25" s="13" t="s">
        <v>26</v>
      </c>
      <c r="CX25" s="21">
        <f>SUMPRODUCT(($B$4='[36]AV Calculator Data Summary'!$B$5:$AG$5)*($B$5='[36]AV Calculator Data Summary'!$B$6:$AG$6)*($B$6='[36]AV Calculator Data Summary'!$B$4:$AG$4)*(CX$13='[36]AV Calculator Data Summary'!$B$7:$AG$7)*($K25='[36]AV Calculator Data Summary'!$A$8:$A$21)*'[36]AV Calculator Data Summary'!$B$8:$AG$21)</f>
        <v>43.129999999999995</v>
      </c>
      <c r="CY25" s="21">
        <f>SUMPRODUCT(($B$4='[36]AV Calculator Data Summary'!$B$5:$AG$5)*($B$5='[36]AV Calculator Data Summary'!$B$6:$AG$6)*($B$6='[36]AV Calculator Data Summary'!$B$4:$AG$4)*(CY$13='[36]AV Calculator Data Summary'!$B$7:$AG$7)*($K25='[36]AV Calculator Data Summary'!$A$8:$A$21)*'[36]AV Calculator Data Summary'!$B$8:$AG$21)</f>
        <v>24.54</v>
      </c>
      <c r="CZ25" s="22">
        <f>SUMPRODUCT(($B$4='[36]AV Calculator Data Summary'!$B$5:$AG$5)*($B$5='[36]AV Calculator Data Summary'!$B$6:$AG$6)*($B$6='[36]AV Calculator Data Summary'!$B$4:$AG$4)*(CZ$13='[36]AV Calculator Data Summary'!$B$7:$AG$7)*($K25='[36]AV Calculator Data Summary'!$A$8:$A$21)*'[36]AV Calculator Data Summary'!$B$8:$AG$21)</f>
        <v>25.739999999999995</v>
      </c>
      <c r="DB25" s="13" t="s">
        <v>26</v>
      </c>
      <c r="DC25" s="21">
        <f>SUMPRODUCT(($B$4='[36]PV Calculator Data Summary'!$B$5:$AG$5)*($B$5='[36]PV Calculator Data Summary'!$B$6:$AG$6)*($B$6='[36]PV Calculator Data Summary'!$B$4:$AG$4)*(DC$13='[36]PV Calculator Data Summary'!$B$7:$AG$7)*($K25='[36]PV Calculator Data Summary'!$A$8:$A$21)*'[36]PV Calculator Data Summary'!$B$8:$AG$21)</f>
        <v>49.980000000000004</v>
      </c>
      <c r="DD25" s="21">
        <f>SUMPRODUCT(($B$4='[36]PV Calculator Data Summary'!$B$5:$AG$5)*($B$5='[36]PV Calculator Data Summary'!$B$6:$AG$6)*($B$6='[36]PV Calculator Data Summary'!$B$4:$AG$4)*(DD$13='[36]PV Calculator Data Summary'!$B$7:$AG$7)*($K25='[36]PV Calculator Data Summary'!$A$8:$A$21)*'[36]PV Calculator Data Summary'!$B$8:$AG$21)</f>
        <v>31.639999999999997</v>
      </c>
      <c r="DE25" s="22">
        <f>SUMPRODUCT(($B$4='[36]PV Calculator Data Summary'!$B$5:$AG$5)*($B$5='[36]PV Calculator Data Summary'!$B$6:$AG$6)*($B$6='[36]PV Calculator Data Summary'!$B$4:$AG$4)*(DE$13='[36]PV Calculator Data Summary'!$B$7:$AG$7)*($K25='[36]PV Calculator Data Summary'!$A$8:$A$21)*'[36]PV Calculator Data Summary'!$B$8:$AG$21)</f>
        <v>32.749999999999993</v>
      </c>
      <c r="DG25" s="13" t="s">
        <v>26</v>
      </c>
      <c r="DH25" s="21">
        <v>0</v>
      </c>
      <c r="DI25" s="21">
        <v>0</v>
      </c>
      <c r="DJ25" s="22">
        <v>0</v>
      </c>
      <c r="DL25" s="13" t="s">
        <v>26</v>
      </c>
      <c r="DM25" s="21">
        <v>0</v>
      </c>
      <c r="DN25" s="21">
        <v>0</v>
      </c>
      <c r="DO25" s="22">
        <v>0</v>
      </c>
      <c r="DQ25" s="13" t="s">
        <v>26</v>
      </c>
      <c r="DR25" s="21">
        <v>0</v>
      </c>
      <c r="DS25" s="21">
        <v>0</v>
      </c>
      <c r="DT25" s="22">
        <v>0</v>
      </c>
      <c r="DV25" s="13" t="s">
        <v>26</v>
      </c>
      <c r="DW25" s="21">
        <v>0</v>
      </c>
      <c r="DX25" s="21">
        <v>0</v>
      </c>
      <c r="DY25" s="22">
        <v>0</v>
      </c>
      <c r="EA25" s="13" t="s">
        <v>26</v>
      </c>
      <c r="EB25" s="21">
        <v>0</v>
      </c>
      <c r="EC25" s="21">
        <v>0</v>
      </c>
      <c r="ED25" s="22">
        <v>0</v>
      </c>
      <c r="EF25" s="13" t="s">
        <v>26</v>
      </c>
      <c r="EG25" s="21">
        <v>0</v>
      </c>
      <c r="EH25" s="21">
        <v>0</v>
      </c>
      <c r="EI25" s="22">
        <v>0</v>
      </c>
      <c r="EK25" s="13" t="s">
        <v>26</v>
      </c>
      <c r="EL25" s="21">
        <v>0</v>
      </c>
      <c r="EM25" s="21">
        <v>0</v>
      </c>
      <c r="EN25" s="22">
        <v>0</v>
      </c>
      <c r="EP25" s="13" t="s">
        <v>26</v>
      </c>
      <c r="EQ25" s="21">
        <v>0</v>
      </c>
      <c r="ER25" s="21">
        <v>0</v>
      </c>
      <c r="ES25" s="22">
        <v>0</v>
      </c>
      <c r="EU25" s="13" t="s">
        <v>26</v>
      </c>
      <c r="EV25" s="21">
        <v>0</v>
      </c>
      <c r="EW25" s="21">
        <v>0</v>
      </c>
      <c r="EX25" s="22">
        <v>0</v>
      </c>
      <c r="EZ25" s="13" t="s">
        <v>26</v>
      </c>
      <c r="FA25" s="21">
        <v>0</v>
      </c>
      <c r="FB25" s="21">
        <v>0</v>
      </c>
      <c r="FC25" s="22">
        <v>0</v>
      </c>
      <c r="FE25" s="13" t="s">
        <v>26</v>
      </c>
      <c r="FF25" s="21">
        <v>0</v>
      </c>
      <c r="FG25" s="21">
        <v>0</v>
      </c>
      <c r="FH25" s="22">
        <v>0</v>
      </c>
      <c r="FJ25" s="13" t="s">
        <v>26</v>
      </c>
      <c r="FK25" s="21">
        <v>0</v>
      </c>
      <c r="FL25" s="21">
        <v>0</v>
      </c>
      <c r="FM25" s="22">
        <v>0</v>
      </c>
      <c r="FO25" s="13" t="s">
        <v>26</v>
      </c>
      <c r="FP25" s="21">
        <v>0</v>
      </c>
      <c r="FQ25" s="21">
        <v>0</v>
      </c>
      <c r="FR25" s="22">
        <v>0</v>
      </c>
      <c r="FT25" s="13" t="s">
        <v>26</v>
      </c>
      <c r="FU25" s="21">
        <v>0</v>
      </c>
      <c r="FV25" s="21">
        <v>0</v>
      </c>
      <c r="FW25" s="22">
        <v>0</v>
      </c>
      <c r="FY25" s="13" t="s">
        <v>26</v>
      </c>
      <c r="FZ25" s="21">
        <v>0</v>
      </c>
      <c r="GA25" s="21">
        <v>0</v>
      </c>
      <c r="GB25" s="22">
        <v>0</v>
      </c>
      <c r="GD25" s="13" t="s">
        <v>26</v>
      </c>
      <c r="GE25" s="21">
        <v>0</v>
      </c>
      <c r="GF25" s="21">
        <v>0</v>
      </c>
      <c r="GG25" s="22">
        <v>0</v>
      </c>
      <c r="GI25" s="13" t="s">
        <v>26</v>
      </c>
      <c r="GJ25" s="21">
        <v>0</v>
      </c>
      <c r="GK25" s="21">
        <v>0</v>
      </c>
      <c r="GL25" s="22">
        <v>0</v>
      </c>
      <c r="GN25" s="13" t="s">
        <v>26</v>
      </c>
      <c r="GO25" s="21">
        <v>0</v>
      </c>
      <c r="GP25" s="21">
        <v>0</v>
      </c>
      <c r="GQ25" s="22">
        <v>0</v>
      </c>
      <c r="GS25" s="13" t="s">
        <v>26</v>
      </c>
      <c r="GT25" s="21">
        <v>0</v>
      </c>
      <c r="GU25" s="21">
        <v>0</v>
      </c>
      <c r="GV25" s="22">
        <v>0</v>
      </c>
      <c r="GX25" s="13" t="s">
        <v>26</v>
      </c>
      <c r="GY25" s="21">
        <v>0</v>
      </c>
      <c r="GZ25" s="21">
        <v>0</v>
      </c>
      <c r="HA25" s="22">
        <v>0</v>
      </c>
      <c r="HC25" s="13" t="s">
        <v>26</v>
      </c>
      <c r="HD25" s="21">
        <v>0</v>
      </c>
      <c r="HE25" s="21">
        <v>0</v>
      </c>
      <c r="HF25" s="22">
        <v>0</v>
      </c>
      <c r="HH25" s="13" t="s">
        <v>26</v>
      </c>
      <c r="HI25" s="21">
        <v>0</v>
      </c>
      <c r="HJ25" s="21">
        <v>0</v>
      </c>
      <c r="HK25" s="22">
        <v>0</v>
      </c>
      <c r="HM25" s="13" t="s">
        <v>26</v>
      </c>
      <c r="HN25" s="21">
        <v>0</v>
      </c>
      <c r="HO25" s="21">
        <v>0</v>
      </c>
      <c r="HP25" s="22">
        <v>0</v>
      </c>
    </row>
    <row r="26" spans="1:224" ht="15.75" thickBot="1" x14ac:dyDescent="0.3">
      <c r="A26" s="14" t="s">
        <v>27</v>
      </c>
      <c r="B26" s="23">
        <f>SUM(B14:B25)</f>
        <v>10015.379999999999</v>
      </c>
      <c r="C26" s="23">
        <f t="shared" ref="C26:D26" si="4">SUM(C14:C25)</f>
        <v>7061.86</v>
      </c>
      <c r="D26" s="24">
        <f t="shared" si="4"/>
        <v>7333.7999999999984</v>
      </c>
      <c r="F26" s="14" t="s">
        <v>27</v>
      </c>
      <c r="G26" s="23">
        <f>SUM(G14:G25)</f>
        <v>261.14000000000004</v>
      </c>
      <c r="H26" s="23">
        <f t="shared" ref="H26:I26" si="5">SUM(H14:H25)</f>
        <v>207.72</v>
      </c>
      <c r="I26" s="24">
        <f t="shared" si="5"/>
        <v>220.92</v>
      </c>
      <c r="K26" s="14" t="s">
        <v>27</v>
      </c>
      <c r="L26" s="23">
        <f>SUM(L14:L25)</f>
        <v>655.21</v>
      </c>
      <c r="M26" s="23">
        <f t="shared" ref="M26:N26" si="6">SUM(M14:M25)</f>
        <v>419.04000000000013</v>
      </c>
      <c r="N26" s="24">
        <f t="shared" si="6"/>
        <v>436.20000000000005</v>
      </c>
      <c r="P26" s="14" t="s">
        <v>27</v>
      </c>
      <c r="Q26" s="23">
        <f>SUM(Q14:Q25)</f>
        <v>712.54999999999984</v>
      </c>
      <c r="R26" s="23">
        <f t="shared" ref="R26:S26" si="7">SUM(R14:R25)</f>
        <v>435.23999999999984</v>
      </c>
      <c r="S26" s="24">
        <f t="shared" si="7"/>
        <v>466.08000000000015</v>
      </c>
      <c r="U26" s="14" t="s">
        <v>27</v>
      </c>
      <c r="V26" s="23">
        <f>SUM(V14:V25)</f>
        <v>220.36</v>
      </c>
      <c r="W26" s="23">
        <f t="shared" ref="W26:X26" si="8">SUM(W14:W25)</f>
        <v>195.48</v>
      </c>
      <c r="X26" s="24">
        <f t="shared" si="8"/>
        <v>209.52</v>
      </c>
      <c r="Z26" s="14" t="s">
        <v>27</v>
      </c>
      <c r="AA26" s="23">
        <f>SUM(AA14:AA25)</f>
        <v>627.62</v>
      </c>
      <c r="AB26" s="23">
        <f t="shared" ref="AB26:AC26" si="9">SUM(AB14:AB25)</f>
        <v>468.91000000000008</v>
      </c>
      <c r="AC26" s="24">
        <f t="shared" si="9"/>
        <v>464.6400000000001</v>
      </c>
      <c r="AE26" s="14" t="s">
        <v>27</v>
      </c>
      <c r="AF26" s="23">
        <f>SUM(AF14:AF25)</f>
        <v>440.76000000000016</v>
      </c>
      <c r="AG26" s="23">
        <f t="shared" ref="AG26:AH26" si="10">SUM(AG14:AG25)</f>
        <v>311.74999999999994</v>
      </c>
      <c r="AH26" s="24">
        <f t="shared" si="10"/>
        <v>305.28000000000003</v>
      </c>
      <c r="AJ26" s="14" t="s">
        <v>27</v>
      </c>
      <c r="AK26" s="23">
        <f>SUM(AK14:AK25)</f>
        <v>505.00000000000006</v>
      </c>
      <c r="AL26" s="23">
        <f t="shared" ref="AL26:AM26" si="11">SUM(AL14:AL25)</f>
        <v>338.39999999999992</v>
      </c>
      <c r="AM26" s="24">
        <f t="shared" si="11"/>
        <v>350.39999999999992</v>
      </c>
      <c r="AO26" s="14" t="s">
        <v>27</v>
      </c>
      <c r="AP26" s="23">
        <f>SUM(AP14:AP25)</f>
        <v>447.12999999999988</v>
      </c>
      <c r="AQ26" s="23">
        <f t="shared" ref="AQ26:AR26" si="12">SUM(AQ14:AQ25)</f>
        <v>290.39999999999992</v>
      </c>
      <c r="AR26" s="24">
        <f t="shared" si="12"/>
        <v>305.28000000000003</v>
      </c>
      <c r="AT26" s="14" t="s">
        <v>27</v>
      </c>
      <c r="AU26" s="23">
        <f>SUM(AU14:AU25)</f>
        <v>948.23</v>
      </c>
      <c r="AV26" s="23">
        <f t="shared" ref="AV26:AW26" si="13">SUM(AV14:AV25)</f>
        <v>755.15999999999985</v>
      </c>
      <c r="AW26" s="24">
        <f t="shared" si="13"/>
        <v>777.11999999999989</v>
      </c>
      <c r="AY26" s="14" t="s">
        <v>27</v>
      </c>
      <c r="AZ26" s="23">
        <f>SUM(AZ14:AZ25)</f>
        <v>506.50999999999988</v>
      </c>
      <c r="BA26" s="23">
        <f t="shared" ref="BA26:BB26" si="14">SUM(BA14:BA25)</f>
        <v>342.03</v>
      </c>
      <c r="BB26" s="24">
        <f t="shared" si="14"/>
        <v>349.79999999999995</v>
      </c>
      <c r="BD26" s="14" t="s">
        <v>27</v>
      </c>
      <c r="BE26" s="23">
        <f>SUM(BE14:BE25)</f>
        <v>589.08000000000004</v>
      </c>
      <c r="BF26" s="23">
        <f t="shared" ref="BF26:BG26" si="15">SUM(BF14:BF25)</f>
        <v>372.60000000000008</v>
      </c>
      <c r="BG26" s="24">
        <f t="shared" si="15"/>
        <v>405.23999999999995</v>
      </c>
      <c r="BI26" s="14" t="s">
        <v>27</v>
      </c>
      <c r="BJ26" s="23">
        <f>SUM(BJ14:BJ25)</f>
        <v>366.04</v>
      </c>
      <c r="BK26" s="23">
        <f t="shared" ref="BK26:BL26" si="16">SUM(BK14:BK25)</f>
        <v>299.52000000000004</v>
      </c>
      <c r="BL26" s="24">
        <f t="shared" si="16"/>
        <v>315.60000000000008</v>
      </c>
      <c r="BN26" s="14" t="s">
        <v>27</v>
      </c>
      <c r="BO26" s="23">
        <f>SUM(BO14:BO25)</f>
        <v>377.8300000000001</v>
      </c>
      <c r="BP26" s="23">
        <f t="shared" ref="BP26:BQ26" si="17">SUM(BP14:BP25)</f>
        <v>297.00000000000006</v>
      </c>
      <c r="BQ26" s="24">
        <f t="shared" si="17"/>
        <v>310.92000000000007</v>
      </c>
      <c r="BS26" s="14" t="s">
        <v>27</v>
      </c>
      <c r="BT26" s="23">
        <f>SUM(BT14:BT25)</f>
        <v>347.92</v>
      </c>
      <c r="BU26" s="23">
        <f t="shared" ref="BU26:BV26" si="18">SUM(BU14:BU25)</f>
        <v>289.8</v>
      </c>
      <c r="BV26" s="24">
        <f t="shared" si="18"/>
        <v>304.92</v>
      </c>
      <c r="BX26" s="14" t="s">
        <v>27</v>
      </c>
      <c r="BY26" s="23">
        <f>SUM(BY14:BY25)</f>
        <v>269.51999999999992</v>
      </c>
      <c r="BZ26" s="23">
        <f t="shared" ref="BZ26:CA26" si="19">SUM(BZ14:BZ25)</f>
        <v>205.80000000000004</v>
      </c>
      <c r="CA26" s="24">
        <f t="shared" si="19"/>
        <v>214.44000000000003</v>
      </c>
      <c r="CC26" s="14" t="s">
        <v>27</v>
      </c>
      <c r="CD26" s="23">
        <f>SUM(CD14:CD25)</f>
        <v>425.09999999999991</v>
      </c>
      <c r="CE26" s="23">
        <f t="shared" ref="CE26:CF26" si="20">SUM(CE14:CE25)</f>
        <v>316.67999999999989</v>
      </c>
      <c r="CF26" s="24">
        <f t="shared" si="20"/>
        <v>335.64</v>
      </c>
      <c r="CH26" s="14" t="s">
        <v>27</v>
      </c>
      <c r="CI26" s="23">
        <f>SUM(CI14:CI25)</f>
        <v>160.70000000000005</v>
      </c>
      <c r="CJ26" s="23">
        <f t="shared" ref="CJ26:CK26" si="21">SUM(CJ14:CJ25)</f>
        <v>128.28</v>
      </c>
      <c r="CK26" s="24">
        <f t="shared" si="21"/>
        <v>135.47999999999993</v>
      </c>
      <c r="CM26" s="14" t="s">
        <v>27</v>
      </c>
      <c r="CN26" s="23">
        <f>SUM(CN14:CN25)</f>
        <v>516.56000000000006</v>
      </c>
      <c r="CO26" s="23">
        <f t="shared" ref="CO26:CP26" si="22">SUM(CO14:CO25)</f>
        <v>351.11999999999995</v>
      </c>
      <c r="CP26" s="24">
        <f t="shared" si="22"/>
        <v>362.39999999999992</v>
      </c>
      <c r="CR26" s="14" t="s">
        <v>27</v>
      </c>
      <c r="CS26" s="23">
        <f>SUM(CS14:CS25)</f>
        <v>498.73999999999984</v>
      </c>
      <c r="CT26" s="23">
        <f t="shared" ref="CT26:CU26" si="23">SUM(CT14:CT25)</f>
        <v>362.77000000000004</v>
      </c>
      <c r="CU26" s="24">
        <f t="shared" si="23"/>
        <v>362.04000000000013</v>
      </c>
      <c r="CW26" s="14" t="s">
        <v>27</v>
      </c>
      <c r="CX26" s="23">
        <f>SUM(CX14:CX25)</f>
        <v>515.08999999999992</v>
      </c>
      <c r="CY26" s="23">
        <f t="shared" ref="CY26:CZ26" si="24">SUM(CY14:CY25)</f>
        <v>294.47999999999996</v>
      </c>
      <c r="CZ26" s="24">
        <f t="shared" si="24"/>
        <v>308.88000000000005</v>
      </c>
      <c r="DB26" s="14" t="s">
        <v>27</v>
      </c>
      <c r="DC26" s="23">
        <f>SUM(DC14:DC25)</f>
        <v>624.29000000000008</v>
      </c>
      <c r="DD26" s="23">
        <f t="shared" ref="DD26:DE26" si="25">SUM(DD14:DD25)</f>
        <v>379.67999999999989</v>
      </c>
      <c r="DE26" s="24">
        <f t="shared" si="25"/>
        <v>392.99999999999994</v>
      </c>
      <c r="DG26" s="14" t="s">
        <v>27</v>
      </c>
      <c r="DH26" s="23">
        <f>SUM(DH14:DH25)</f>
        <v>0</v>
      </c>
      <c r="DI26" s="23">
        <f t="shared" ref="DI26:DJ26" si="26">SUM(DI14:DI25)</f>
        <v>0</v>
      </c>
      <c r="DJ26" s="24">
        <f t="shared" si="26"/>
        <v>0</v>
      </c>
      <c r="DL26" s="14" t="s">
        <v>27</v>
      </c>
      <c r="DM26" s="23">
        <f>SUM(DM14:DM25)</f>
        <v>0</v>
      </c>
      <c r="DN26" s="23">
        <f t="shared" ref="DN26:DO26" si="27">SUM(DN14:DN25)</f>
        <v>0</v>
      </c>
      <c r="DO26" s="24">
        <f t="shared" si="27"/>
        <v>0</v>
      </c>
      <c r="DQ26" s="14" t="s">
        <v>27</v>
      </c>
      <c r="DR26" s="23">
        <f>SUM(DR14:DR25)</f>
        <v>0</v>
      </c>
      <c r="DS26" s="23">
        <f t="shared" ref="DS26:DT26" si="28">SUM(DS14:DS25)</f>
        <v>0</v>
      </c>
      <c r="DT26" s="24">
        <f t="shared" si="28"/>
        <v>0</v>
      </c>
      <c r="DV26" s="14" t="s">
        <v>27</v>
      </c>
      <c r="DW26" s="23">
        <f>SUM(DW14:DW25)</f>
        <v>0</v>
      </c>
      <c r="DX26" s="23">
        <f t="shared" ref="DX26:DY26" si="29">SUM(DX14:DX25)</f>
        <v>0</v>
      </c>
      <c r="DY26" s="24">
        <f t="shared" si="29"/>
        <v>0</v>
      </c>
      <c r="EA26" s="14" t="s">
        <v>27</v>
      </c>
      <c r="EB26" s="23">
        <f>SUM(EB14:EB25)</f>
        <v>0</v>
      </c>
      <c r="EC26" s="23">
        <f t="shared" ref="EC26:ED26" si="30">SUM(EC14:EC25)</f>
        <v>0</v>
      </c>
      <c r="ED26" s="24">
        <f t="shared" si="30"/>
        <v>0</v>
      </c>
      <c r="EF26" s="14" t="s">
        <v>27</v>
      </c>
      <c r="EG26" s="23">
        <f>SUM(EG14:EG25)</f>
        <v>0</v>
      </c>
      <c r="EH26" s="23">
        <f t="shared" ref="EH26:EI26" si="31">SUM(EH14:EH25)</f>
        <v>0</v>
      </c>
      <c r="EI26" s="24">
        <f t="shared" si="31"/>
        <v>0</v>
      </c>
      <c r="EK26" s="14" t="s">
        <v>27</v>
      </c>
      <c r="EL26" s="23">
        <f>SUM(EL14:EL25)</f>
        <v>0</v>
      </c>
      <c r="EM26" s="23">
        <f t="shared" ref="EM26:EN26" si="32">SUM(EM14:EM25)</f>
        <v>0</v>
      </c>
      <c r="EN26" s="24">
        <f t="shared" si="32"/>
        <v>0</v>
      </c>
      <c r="EP26" s="14" t="s">
        <v>27</v>
      </c>
      <c r="EQ26" s="23">
        <f>SUM(EQ14:EQ25)</f>
        <v>0</v>
      </c>
      <c r="ER26" s="23">
        <f t="shared" ref="ER26:ES26" si="33">SUM(ER14:ER25)</f>
        <v>0</v>
      </c>
      <c r="ES26" s="24">
        <f t="shared" si="33"/>
        <v>0</v>
      </c>
      <c r="EU26" s="14" t="s">
        <v>27</v>
      </c>
      <c r="EV26" s="23">
        <f>SUM(EV14:EV25)</f>
        <v>0</v>
      </c>
      <c r="EW26" s="23">
        <f t="shared" ref="EW26:EX26" si="34">SUM(EW14:EW25)</f>
        <v>0</v>
      </c>
      <c r="EX26" s="24">
        <f t="shared" si="34"/>
        <v>0</v>
      </c>
      <c r="EZ26" s="14" t="s">
        <v>27</v>
      </c>
      <c r="FA26" s="23">
        <f>SUM(FA14:FA25)</f>
        <v>0</v>
      </c>
      <c r="FB26" s="23">
        <f t="shared" ref="FB26:FC26" si="35">SUM(FB14:FB25)</f>
        <v>0</v>
      </c>
      <c r="FC26" s="24">
        <f t="shared" si="35"/>
        <v>0</v>
      </c>
      <c r="FE26" s="14" t="s">
        <v>27</v>
      </c>
      <c r="FF26" s="23">
        <f>SUM(FF14:FF25)</f>
        <v>0</v>
      </c>
      <c r="FG26" s="23">
        <f t="shared" ref="FG26:FH26" si="36">SUM(FG14:FG25)</f>
        <v>0</v>
      </c>
      <c r="FH26" s="24">
        <f t="shared" si="36"/>
        <v>0</v>
      </c>
      <c r="FJ26" s="14" t="s">
        <v>27</v>
      </c>
      <c r="FK26" s="23">
        <f>SUM(FK14:FK25)</f>
        <v>0</v>
      </c>
      <c r="FL26" s="23">
        <f t="shared" ref="FL26:FM26" si="37">SUM(FL14:FL25)</f>
        <v>0</v>
      </c>
      <c r="FM26" s="24">
        <f t="shared" si="37"/>
        <v>0</v>
      </c>
      <c r="FO26" s="14" t="s">
        <v>27</v>
      </c>
      <c r="FP26" s="23">
        <f>SUM(FP14:FP25)</f>
        <v>0</v>
      </c>
      <c r="FQ26" s="23">
        <f t="shared" ref="FQ26:FR26" si="38">SUM(FQ14:FQ25)</f>
        <v>0</v>
      </c>
      <c r="FR26" s="24">
        <f t="shared" si="38"/>
        <v>0</v>
      </c>
      <c r="FT26" s="14" t="s">
        <v>27</v>
      </c>
      <c r="FU26" s="23">
        <f>SUM(FU14:FU25)</f>
        <v>0</v>
      </c>
      <c r="FV26" s="23">
        <f t="shared" ref="FV26:FW26" si="39">SUM(FV14:FV25)</f>
        <v>0</v>
      </c>
      <c r="FW26" s="24">
        <f t="shared" si="39"/>
        <v>0</v>
      </c>
      <c r="FY26" s="14" t="s">
        <v>27</v>
      </c>
      <c r="FZ26" s="23">
        <f>SUM(FZ14:FZ25)</f>
        <v>0</v>
      </c>
      <c r="GA26" s="23">
        <f t="shared" ref="GA26:GB26" si="40">SUM(GA14:GA25)</f>
        <v>0</v>
      </c>
      <c r="GB26" s="24">
        <f t="shared" si="40"/>
        <v>0</v>
      </c>
      <c r="GD26" s="14" t="s">
        <v>27</v>
      </c>
      <c r="GE26" s="23">
        <f>SUM(GE14:GE25)</f>
        <v>0</v>
      </c>
      <c r="GF26" s="23">
        <f t="shared" ref="GF26:GG26" si="41">SUM(GF14:GF25)</f>
        <v>0</v>
      </c>
      <c r="GG26" s="24">
        <f t="shared" si="41"/>
        <v>0</v>
      </c>
      <c r="GI26" s="14" t="s">
        <v>27</v>
      </c>
      <c r="GJ26" s="23">
        <f>SUM(GJ14:GJ25)</f>
        <v>0</v>
      </c>
      <c r="GK26" s="23">
        <f t="shared" ref="GK26:GL26" si="42">SUM(GK14:GK25)</f>
        <v>0</v>
      </c>
      <c r="GL26" s="24">
        <f t="shared" si="42"/>
        <v>0</v>
      </c>
      <c r="GN26" s="14" t="s">
        <v>27</v>
      </c>
      <c r="GO26" s="23">
        <f>SUM(GO14:GO25)</f>
        <v>0</v>
      </c>
      <c r="GP26" s="23">
        <f t="shared" ref="GP26:GQ26" si="43">SUM(GP14:GP25)</f>
        <v>0</v>
      </c>
      <c r="GQ26" s="24">
        <f t="shared" si="43"/>
        <v>0</v>
      </c>
      <c r="GS26" s="14" t="s">
        <v>27</v>
      </c>
      <c r="GT26" s="23">
        <f>SUM(GT14:GT25)</f>
        <v>0</v>
      </c>
      <c r="GU26" s="23">
        <f t="shared" ref="GU26:GV26" si="44">SUM(GU14:GU25)</f>
        <v>0</v>
      </c>
      <c r="GV26" s="24">
        <f t="shared" si="44"/>
        <v>0</v>
      </c>
      <c r="GX26" s="14" t="s">
        <v>27</v>
      </c>
      <c r="GY26" s="23">
        <f>SUM(GY14:GY25)</f>
        <v>0</v>
      </c>
      <c r="GZ26" s="23">
        <f t="shared" ref="GZ26:HA26" si="45">SUM(GZ14:GZ25)</f>
        <v>0</v>
      </c>
      <c r="HA26" s="24">
        <f t="shared" si="45"/>
        <v>0</v>
      </c>
      <c r="HC26" s="14" t="s">
        <v>27</v>
      </c>
      <c r="HD26" s="23">
        <f>SUM(HD14:HD25)</f>
        <v>0</v>
      </c>
      <c r="HE26" s="23">
        <f t="shared" ref="HE26:HF26" si="46">SUM(HE14:HE25)</f>
        <v>0</v>
      </c>
      <c r="HF26" s="24">
        <f t="shared" si="46"/>
        <v>0</v>
      </c>
      <c r="HH26" s="14" t="s">
        <v>27</v>
      </c>
      <c r="HI26" s="23">
        <f>SUM(HI14:HI25)</f>
        <v>0</v>
      </c>
      <c r="HJ26" s="23">
        <f t="shared" ref="HJ26:HK26" si="47">SUM(HJ14:HJ25)</f>
        <v>0</v>
      </c>
      <c r="HK26" s="24">
        <f t="shared" si="47"/>
        <v>0</v>
      </c>
      <c r="HM26" s="14" t="s">
        <v>27</v>
      </c>
      <c r="HN26" s="23">
        <f>SUM(HN14:HN25)</f>
        <v>0</v>
      </c>
      <c r="HO26" s="23">
        <f t="shared" ref="HO26:HP26" si="48">SUM(HO14:HO25)</f>
        <v>0</v>
      </c>
      <c r="HP26" s="24">
        <f t="shared" si="48"/>
        <v>0</v>
      </c>
    </row>
    <row r="27" spans="1:224" x14ac:dyDescent="0.25">
      <c r="A27" s="15" t="s">
        <v>28</v>
      </c>
      <c r="B27" s="18">
        <f>(B26-C9)/C9</f>
        <v>4.3978463329452842</v>
      </c>
      <c r="C27" s="18">
        <f>(C26-B26)/B26</f>
        <v>-0.29489844618976013</v>
      </c>
      <c r="D27" s="18">
        <f>(D26-C26)/C26</f>
        <v>3.8508268359893669E-2</v>
      </c>
      <c r="F27" s="15" t="s">
        <v>28</v>
      </c>
      <c r="G27" s="18">
        <f>(G26-H9)/H9</f>
        <v>-6.3611589213998676E-2</v>
      </c>
      <c r="H27" s="18">
        <f>(H26-G26)/G26</f>
        <v>-0.20456460136325355</v>
      </c>
      <c r="I27" s="18">
        <f>(I26-H26)/H26</f>
        <v>6.3547082611207339E-2</v>
      </c>
      <c r="K27" s="15" t="s">
        <v>28</v>
      </c>
      <c r="L27" s="18">
        <f>(L26-M9)/M9</f>
        <v>1.4508237334324298E-2</v>
      </c>
      <c r="M27" s="18">
        <f>(M26-L26)/L26</f>
        <v>-0.36044932159155063</v>
      </c>
      <c r="N27" s="18">
        <f>(N26-M26)/M26</f>
        <v>4.095074455899176E-2</v>
      </c>
      <c r="P27" s="15" t="s">
        <v>28</v>
      </c>
      <c r="Q27" s="18">
        <f>(Q26-R9)/R9</f>
        <v>2.3492009903216373E-3</v>
      </c>
      <c r="R27" s="18">
        <f>(R26-Q26)/Q26</f>
        <v>-0.3891797066872501</v>
      </c>
      <c r="S27" s="18">
        <f>(S26-R26)/R26</f>
        <v>7.08574579542329E-2</v>
      </c>
      <c r="U27" s="15" t="s">
        <v>28</v>
      </c>
      <c r="V27" s="18">
        <f>(V26-W9)/W9</f>
        <v>2.3653566229984613E-3</v>
      </c>
      <c r="W27" s="18">
        <f>(W26-V26)/V26</f>
        <v>-0.11290615356689064</v>
      </c>
      <c r="X27" s="18">
        <f>(X26-W26)/W26</f>
        <v>7.1823204419889611E-2</v>
      </c>
      <c r="Z27" s="15" t="s">
        <v>28</v>
      </c>
      <c r="AA27" s="18">
        <f>(AA26-AB9)/AB9</f>
        <v>1.0464966512106976E-2</v>
      </c>
      <c r="AB27" s="18">
        <f>(AB26-AA26)/AA26</f>
        <v>-0.25287594404257341</v>
      </c>
      <c r="AC27" s="18">
        <f>(AC26-AB26)/AB26</f>
        <v>-9.1062250751742999E-3</v>
      </c>
      <c r="AE27" s="15" t="s">
        <v>28</v>
      </c>
      <c r="AF27" s="18">
        <f>(AF26-AG9)/AG9</f>
        <v>2.4546722454672376E-2</v>
      </c>
      <c r="AG27" s="18">
        <f>(AG26-AF26)/AF26</f>
        <v>-0.29269897449859372</v>
      </c>
      <c r="AH27" s="18">
        <f>(AH26-AG26)/AG26</f>
        <v>-2.0753809141940385E-2</v>
      </c>
      <c r="AJ27" s="15" t="s">
        <v>28</v>
      </c>
      <c r="AK27" s="18">
        <f>(AK26-AL9)/AL9</f>
        <v>1.5072187847057904E-3</v>
      </c>
      <c r="AL27" s="18">
        <f>(AL26-AK26)/AK26</f>
        <v>-0.32990099009901014</v>
      </c>
      <c r="AM27" s="18">
        <f>(AM26-AL26)/AL26</f>
        <v>3.5460992907801428E-2</v>
      </c>
      <c r="AO27" s="15" t="s">
        <v>28</v>
      </c>
      <c r="AP27" s="18">
        <f>(AP26-AQ9)/AQ9</f>
        <v>1.3900226757369346E-2</v>
      </c>
      <c r="AQ27" s="18">
        <f>(AQ26-AP26)/AP26</f>
        <v>-0.35052445597477244</v>
      </c>
      <c r="AR27" s="18">
        <f>(AR26-AQ26)/AQ26</f>
        <v>5.1239669421487992E-2</v>
      </c>
      <c r="AT27" s="15" t="s">
        <v>28</v>
      </c>
      <c r="AU27" s="18">
        <f>(AU26-AV9)/AV9</f>
        <v>-2.0099619708994754E-2</v>
      </c>
      <c r="AV27" s="18">
        <f>(AV26-AU26)/AU26</f>
        <v>-0.20361093827446944</v>
      </c>
      <c r="AW27" s="18">
        <f>(AW26-AV26)/AV26</f>
        <v>2.9079930081042482E-2</v>
      </c>
      <c r="AY27" s="15" t="s">
        <v>28</v>
      </c>
      <c r="AZ27" s="18">
        <f>(AZ26-BA9)/BA9</f>
        <v>1.8069625341694713E-2</v>
      </c>
      <c r="BA27" s="18">
        <f>(BA26-AZ26)/AZ26</f>
        <v>-0.32473198949675219</v>
      </c>
      <c r="BB27" s="18">
        <f>(BB26-BA26)/BA26</f>
        <v>2.2717305499517535E-2</v>
      </c>
      <c r="BD27" s="15" t="s">
        <v>28</v>
      </c>
      <c r="BE27" s="18">
        <f>(BE26-BF9)/BF9</f>
        <v>-1.0880515817046171E-2</v>
      </c>
      <c r="BF27" s="18">
        <f>(BF26-BE26)/BE26</f>
        <v>-0.36748828682012619</v>
      </c>
      <c r="BG27" s="18">
        <f>(BG26-BF26)/BF26</f>
        <v>8.7600644122382887E-2</v>
      </c>
      <c r="BI27" s="15" t="s">
        <v>28</v>
      </c>
      <c r="BJ27" s="18">
        <f>(BJ26-BK9)/BK9</f>
        <v>-6.0823286629740018E-3</v>
      </c>
      <c r="BK27" s="18">
        <f>(BK26-BJ26)/BJ26</f>
        <v>-0.18172877281171451</v>
      </c>
      <c r="BL27" s="18">
        <f>(BL26-BK26)/BK26</f>
        <v>5.3685897435897564E-2</v>
      </c>
      <c r="BN27" s="15" t="s">
        <v>28</v>
      </c>
      <c r="BO27" s="18">
        <f>(BO26-BP9)/BP9</f>
        <v>8.1919094887397455E-3</v>
      </c>
      <c r="BP27" s="18">
        <f>(BP26-BO26)/BO26</f>
        <v>-0.21393219172643788</v>
      </c>
      <c r="BQ27" s="18">
        <f>(BQ26-BP26)/BP26</f>
        <v>4.6868686868686914E-2</v>
      </c>
      <c r="BS27" s="15" t="s">
        <v>28</v>
      </c>
      <c r="BT27" s="18">
        <f>(BT26-BU9)/BU9</f>
        <v>2.0173586676049717E-2</v>
      </c>
      <c r="BU27" s="18">
        <f>(BU26-BT26)/BT26</f>
        <v>-0.16704989652793747</v>
      </c>
      <c r="BV27" s="18">
        <f>(BV26-BU26)/BU26</f>
        <v>5.2173913043478272E-2</v>
      </c>
      <c r="BX27" s="15" t="s">
        <v>28</v>
      </c>
      <c r="BY27" s="18">
        <f>(BY26-BZ9)/BZ9</f>
        <v>-6.377657357232204E-2</v>
      </c>
      <c r="BZ27" s="18">
        <f>(BZ26-BY26)/BY26</f>
        <v>-0.23642030276046269</v>
      </c>
      <c r="CA27" s="18">
        <f>(CA26-BZ26)/BZ26</f>
        <v>4.1982507288629664E-2</v>
      </c>
      <c r="CC27" s="15" t="s">
        <v>28</v>
      </c>
      <c r="CD27" s="18">
        <f>(CD26-CE9)/CE9</f>
        <v>8.1104154809330409E-3</v>
      </c>
      <c r="CE27" s="18">
        <f>(CE26-CD26)/CD26</f>
        <v>-0.2550458715596331</v>
      </c>
      <c r="CF27" s="18">
        <f>(CF26-CE26)/CE26</f>
        <v>5.9871163319439494E-2</v>
      </c>
      <c r="CH27" s="15" t="s">
        <v>28</v>
      </c>
      <c r="CI27" s="18">
        <f>(CI26-CJ9)/CJ9</f>
        <v>-4.0023894862604298E-2</v>
      </c>
      <c r="CJ27" s="18">
        <f>(CJ26-CI26)/CI26</f>
        <v>-0.20174237710018691</v>
      </c>
      <c r="CK27" s="18">
        <f>(CK26-CJ26)/CJ26</f>
        <v>5.6127221702525196E-2</v>
      </c>
      <c r="CM27" s="15" t="s">
        <v>28</v>
      </c>
      <c r="CN27" s="18">
        <f>(CN26-CO9)/CO9</f>
        <v>6.6831887649731789E-2</v>
      </c>
      <c r="CO27" s="18">
        <f>(CO26-CN26)/CN26</f>
        <v>-0.32027257240204449</v>
      </c>
      <c r="CP27" s="18">
        <f>(CP26-CO26)/CO26</f>
        <v>3.2125768967874155E-2</v>
      </c>
      <c r="CR27" s="15" t="s">
        <v>28</v>
      </c>
      <c r="CS27" s="18">
        <f>(CS26-CT9)/CT9</f>
        <v>-1.4659396238343864E-2</v>
      </c>
      <c r="CT27" s="18">
        <f>(CT26-CS26)/CS26</f>
        <v>-0.27262702009062806</v>
      </c>
      <c r="CU27" s="18">
        <f>(CU26-CT26)/CT26</f>
        <v>-2.0122942911483983E-3</v>
      </c>
      <c r="CW27" s="15" t="s">
        <v>28</v>
      </c>
      <c r="CX27" s="18">
        <f>(CX26-CY9)/CY9</f>
        <v>1.4971224140612495E-3</v>
      </c>
      <c r="CY27" s="18">
        <f>(CY26-CX26)/CX26</f>
        <v>-0.42829408452891726</v>
      </c>
      <c r="CZ27" s="18">
        <f>(CZ26-CY26)/CY26</f>
        <v>4.8899755501222809E-2</v>
      </c>
      <c r="DB27" s="15" t="s">
        <v>28</v>
      </c>
      <c r="DC27" s="18">
        <f>(DC26-DD9)/DD9</f>
        <v>-4.6477883675464078E-2</v>
      </c>
      <c r="DD27" s="18">
        <f>(DD26-DC26)/DC26</f>
        <v>-0.39182110877957382</v>
      </c>
      <c r="DE27" s="18">
        <f>(DE26-DD26)/DD26</f>
        <v>3.5082174462705576E-2</v>
      </c>
      <c r="DG27" s="15" t="s">
        <v>28</v>
      </c>
      <c r="DH27" s="18" t="e">
        <f>(DH26-DI9)/DI9</f>
        <v>#DIV/0!</v>
      </c>
      <c r="DI27" s="18" t="e">
        <f>(DI26-DH26)/DH26</f>
        <v>#DIV/0!</v>
      </c>
      <c r="DJ27" s="18" t="e">
        <f>(DJ26-DI26)/DI26</f>
        <v>#DIV/0!</v>
      </c>
      <c r="DL27" s="15" t="s">
        <v>28</v>
      </c>
      <c r="DM27" s="18" t="e">
        <f>(DM26-DN9)/DN9</f>
        <v>#DIV/0!</v>
      </c>
      <c r="DN27" s="18" t="e">
        <f>(DN26-DM26)/DM26</f>
        <v>#DIV/0!</v>
      </c>
      <c r="DO27" s="18" t="e">
        <f>(DO26-DN26)/DN26</f>
        <v>#DIV/0!</v>
      </c>
      <c r="DQ27" s="15" t="s">
        <v>28</v>
      </c>
      <c r="DR27" s="18" t="e">
        <f>(DR26-DS9)/DS9</f>
        <v>#DIV/0!</v>
      </c>
      <c r="DS27" s="18" t="e">
        <f>(DS26-DR26)/DR26</f>
        <v>#DIV/0!</v>
      </c>
      <c r="DT27" s="18" t="e">
        <f>(DT26-DS26)/DS26</f>
        <v>#DIV/0!</v>
      </c>
      <c r="DV27" s="15" t="s">
        <v>28</v>
      </c>
      <c r="DW27" s="18" t="e">
        <f>(DW26-DX9)/DX9</f>
        <v>#DIV/0!</v>
      </c>
      <c r="DX27" s="18" t="e">
        <f>(DX26-DW26)/DW26</f>
        <v>#DIV/0!</v>
      </c>
      <c r="DY27" s="18" t="e">
        <f>(DY26-DX26)/DX26</f>
        <v>#DIV/0!</v>
      </c>
      <c r="EA27" s="15" t="s">
        <v>28</v>
      </c>
      <c r="EB27" s="18" t="e">
        <f>(EB26-EC9)/EC9</f>
        <v>#DIV/0!</v>
      </c>
      <c r="EC27" s="18" t="e">
        <f>(EC26-EB26)/EB26</f>
        <v>#DIV/0!</v>
      </c>
      <c r="ED27" s="18" t="e">
        <f>(ED26-EC26)/EC26</f>
        <v>#DIV/0!</v>
      </c>
      <c r="EF27" s="15" t="s">
        <v>28</v>
      </c>
      <c r="EG27" s="18" t="e">
        <f>(EG26-EH9)/EH9</f>
        <v>#DIV/0!</v>
      </c>
      <c r="EH27" s="18" t="e">
        <f>(EH26-EG26)/EG26</f>
        <v>#DIV/0!</v>
      </c>
      <c r="EI27" s="18" t="e">
        <f>(EI26-EH26)/EH26</f>
        <v>#DIV/0!</v>
      </c>
      <c r="EK27" s="15" t="s">
        <v>28</v>
      </c>
      <c r="EL27" s="18" t="e">
        <f>(EL26-EM9)/EM9</f>
        <v>#DIV/0!</v>
      </c>
      <c r="EM27" s="18" t="e">
        <f>(EM26-EL26)/EL26</f>
        <v>#DIV/0!</v>
      </c>
      <c r="EN27" s="18" t="e">
        <f>(EN26-EM26)/EM26</f>
        <v>#DIV/0!</v>
      </c>
      <c r="EP27" s="15" t="s">
        <v>28</v>
      </c>
      <c r="EQ27" s="18" t="e">
        <f>(EQ26-ER9)/ER9</f>
        <v>#DIV/0!</v>
      </c>
      <c r="ER27" s="18" t="e">
        <f>(ER26-EQ26)/EQ26</f>
        <v>#DIV/0!</v>
      </c>
      <c r="ES27" s="18" t="e">
        <f>(ES26-ER26)/ER26</f>
        <v>#DIV/0!</v>
      </c>
      <c r="EU27" s="15" t="s">
        <v>28</v>
      </c>
      <c r="EV27" s="18" t="e">
        <f>(EV26-EW9)/EW9</f>
        <v>#DIV/0!</v>
      </c>
      <c r="EW27" s="18" t="e">
        <f>(EW26-EV26)/EV26</f>
        <v>#DIV/0!</v>
      </c>
      <c r="EX27" s="18" t="e">
        <f>(EX26-EW26)/EW26</f>
        <v>#DIV/0!</v>
      </c>
      <c r="EZ27" s="15" t="s">
        <v>28</v>
      </c>
      <c r="FA27" s="18" t="e">
        <f>(FA26-FB9)/FB9</f>
        <v>#DIV/0!</v>
      </c>
      <c r="FB27" s="18" t="e">
        <f>(FB26-FA26)/FA26</f>
        <v>#DIV/0!</v>
      </c>
      <c r="FC27" s="18" t="e">
        <f>(FC26-FB26)/FB26</f>
        <v>#DIV/0!</v>
      </c>
      <c r="FE27" s="15" t="s">
        <v>28</v>
      </c>
      <c r="FF27" s="18" t="e">
        <f>(FF26-FG9)/FG9</f>
        <v>#DIV/0!</v>
      </c>
      <c r="FG27" s="18" t="e">
        <f>(FG26-FF26)/FF26</f>
        <v>#DIV/0!</v>
      </c>
      <c r="FH27" s="18" t="e">
        <f>(FH26-FG26)/FG26</f>
        <v>#DIV/0!</v>
      </c>
      <c r="FJ27" s="15" t="s">
        <v>28</v>
      </c>
      <c r="FK27" s="18" t="e">
        <f>(FK26-FL9)/FL9</f>
        <v>#DIV/0!</v>
      </c>
      <c r="FL27" s="18" t="e">
        <f>(FL26-FK26)/FK26</f>
        <v>#DIV/0!</v>
      </c>
      <c r="FM27" s="18" t="e">
        <f>(FM26-FL26)/FL26</f>
        <v>#DIV/0!</v>
      </c>
      <c r="FO27" s="15" t="s">
        <v>28</v>
      </c>
      <c r="FP27" s="18" t="e">
        <f>(FP26-FQ9)/FQ9</f>
        <v>#DIV/0!</v>
      </c>
      <c r="FQ27" s="18" t="e">
        <f>(FQ26-FP26)/FP26</f>
        <v>#DIV/0!</v>
      </c>
      <c r="FR27" s="18" t="e">
        <f>(FR26-FQ26)/FQ26</f>
        <v>#DIV/0!</v>
      </c>
      <c r="FT27" s="15" t="s">
        <v>28</v>
      </c>
      <c r="FU27" s="18" t="e">
        <f>(FU26-FV9)/FV9</f>
        <v>#DIV/0!</v>
      </c>
      <c r="FV27" s="18" t="e">
        <f>(FV26-FU26)/FU26</f>
        <v>#DIV/0!</v>
      </c>
      <c r="FW27" s="18" t="e">
        <f>(FW26-FV26)/FV26</f>
        <v>#DIV/0!</v>
      </c>
      <c r="FY27" s="15" t="s">
        <v>28</v>
      </c>
      <c r="FZ27" s="18" t="e">
        <f>(FZ26-GA9)/GA9</f>
        <v>#DIV/0!</v>
      </c>
      <c r="GA27" s="18" t="e">
        <f>(GA26-FZ26)/FZ26</f>
        <v>#DIV/0!</v>
      </c>
      <c r="GB27" s="18" t="e">
        <f>(GB26-GA26)/GA26</f>
        <v>#DIV/0!</v>
      </c>
      <c r="GD27" s="15" t="s">
        <v>28</v>
      </c>
      <c r="GE27" s="18" t="e">
        <f>(GE26-GF9)/GF9</f>
        <v>#DIV/0!</v>
      </c>
      <c r="GF27" s="18" t="e">
        <f>(GF26-GE26)/GE26</f>
        <v>#DIV/0!</v>
      </c>
      <c r="GG27" s="18" t="e">
        <f>(GG26-GF26)/GF26</f>
        <v>#DIV/0!</v>
      </c>
      <c r="GI27" s="15" t="s">
        <v>28</v>
      </c>
      <c r="GJ27" s="18" t="e">
        <f>(GJ26-GK9)/GK9</f>
        <v>#DIV/0!</v>
      </c>
      <c r="GK27" s="18" t="e">
        <f>(GK26-GJ26)/GJ26</f>
        <v>#DIV/0!</v>
      </c>
      <c r="GL27" s="18" t="e">
        <f>(GL26-GK26)/GK26</f>
        <v>#DIV/0!</v>
      </c>
      <c r="GN27" s="15" t="s">
        <v>28</v>
      </c>
      <c r="GO27" s="18" t="e">
        <f>(GO26-GP9)/GP9</f>
        <v>#DIV/0!</v>
      </c>
      <c r="GP27" s="18" t="e">
        <f>(GP26-GO26)/GO26</f>
        <v>#DIV/0!</v>
      </c>
      <c r="GQ27" s="18" t="e">
        <f>(GQ26-GP26)/GP26</f>
        <v>#DIV/0!</v>
      </c>
      <c r="GS27" s="15" t="s">
        <v>28</v>
      </c>
      <c r="GT27" s="18" t="e">
        <f>(GT26-GU9)/GU9</f>
        <v>#DIV/0!</v>
      </c>
      <c r="GU27" s="18" t="e">
        <f>(GU26-GT26)/GT26</f>
        <v>#DIV/0!</v>
      </c>
      <c r="GV27" s="18" t="e">
        <f>(GV26-GU26)/GU26</f>
        <v>#DIV/0!</v>
      </c>
      <c r="GX27" s="15" t="s">
        <v>28</v>
      </c>
      <c r="GY27" s="18" t="e">
        <f>(GY26-GZ9)/GZ9</f>
        <v>#DIV/0!</v>
      </c>
      <c r="GZ27" s="18" t="e">
        <f>(GZ26-GY26)/GY26</f>
        <v>#DIV/0!</v>
      </c>
      <c r="HA27" s="18" t="e">
        <f>(HA26-GZ26)/GZ26</f>
        <v>#DIV/0!</v>
      </c>
      <c r="HC27" s="15" t="s">
        <v>28</v>
      </c>
      <c r="HD27" s="18" t="e">
        <f>(HD26-HE9)/HE9</f>
        <v>#DIV/0!</v>
      </c>
      <c r="HE27" s="18" t="e">
        <f>(HE26-HD26)/HD26</f>
        <v>#DIV/0!</v>
      </c>
      <c r="HF27" s="18" t="e">
        <f>(HF26-HE26)/HE26</f>
        <v>#DIV/0!</v>
      </c>
      <c r="HH27" s="15" t="s">
        <v>28</v>
      </c>
      <c r="HI27" s="18" t="e">
        <f>(HI26-HJ9)/HJ9</f>
        <v>#DIV/0!</v>
      </c>
      <c r="HJ27" s="18" t="e">
        <f>(HJ26-HI26)/HI26</f>
        <v>#DIV/0!</v>
      </c>
      <c r="HK27" s="18" t="e">
        <f>(HK26-HJ26)/HJ26</f>
        <v>#DIV/0!</v>
      </c>
      <c r="HM27" s="15" t="s">
        <v>28</v>
      </c>
      <c r="HN27" s="18" t="e">
        <f>(HN26-HO9)/HO9</f>
        <v>#DIV/0!</v>
      </c>
      <c r="HO27" s="18" t="e">
        <f>(HO26-HN26)/HN26</f>
        <v>#DIV/0!</v>
      </c>
      <c r="HP27" s="18" t="e">
        <f>(HP26-HO26)/HO26</f>
        <v>#DIV/0!</v>
      </c>
    </row>
    <row r="29" spans="1:224" x14ac:dyDescent="0.25">
      <c r="A29" s="25" t="s">
        <v>73</v>
      </c>
      <c r="G29" s="2"/>
    </row>
    <row r="30" spans="1:224" x14ac:dyDescent="0.25">
      <c r="A30" t="s">
        <v>74</v>
      </c>
    </row>
    <row r="31" spans="1:224" x14ac:dyDescent="0.25">
      <c r="A31" t="s">
        <v>79</v>
      </c>
    </row>
    <row r="32" spans="1:224" x14ac:dyDescent="0.25">
      <c r="A32" t="s">
        <v>80</v>
      </c>
    </row>
    <row r="33" spans="1:1" x14ac:dyDescent="0.25">
      <c r="A33" t="s">
        <v>125</v>
      </c>
    </row>
    <row r="34" spans="1:1" x14ac:dyDescent="0.25">
      <c r="A34" t="s">
        <v>76</v>
      </c>
    </row>
    <row r="35" spans="1:1" x14ac:dyDescent="0.25">
      <c r="A35" t="s">
        <v>85</v>
      </c>
    </row>
    <row r="36" spans="1:1" x14ac:dyDescent="0.25">
      <c r="A36" t="s">
        <v>78</v>
      </c>
    </row>
  </sheetData>
  <mergeCells count="45">
    <mergeCell ref="BD7:BG7"/>
    <mergeCell ref="A7:D7"/>
    <mergeCell ref="F7:I7"/>
    <mergeCell ref="K7:N7"/>
    <mergeCell ref="P7:S7"/>
    <mergeCell ref="U7:X7"/>
    <mergeCell ref="Z7:AC7"/>
    <mergeCell ref="AE7:AH7"/>
    <mergeCell ref="AJ7:AM7"/>
    <mergeCell ref="AO7:AR7"/>
    <mergeCell ref="AT7:AW7"/>
    <mergeCell ref="AY7:BB7"/>
    <mergeCell ref="DL7:DO7"/>
    <mergeCell ref="BI7:BL7"/>
    <mergeCell ref="BN7:BQ7"/>
    <mergeCell ref="BS7:BV7"/>
    <mergeCell ref="BX7:CA7"/>
    <mergeCell ref="CC7:CF7"/>
    <mergeCell ref="CH7:CK7"/>
    <mergeCell ref="CM7:CP7"/>
    <mergeCell ref="CR7:CU7"/>
    <mergeCell ref="CW7:CZ7"/>
    <mergeCell ref="DB7:DE7"/>
    <mergeCell ref="DG7:DJ7"/>
    <mergeCell ref="FT7:FW7"/>
    <mergeCell ref="DQ7:DT7"/>
    <mergeCell ref="DV7:DY7"/>
    <mergeCell ref="EA7:ED7"/>
    <mergeCell ref="EF7:EI7"/>
    <mergeCell ref="EK7:EN7"/>
    <mergeCell ref="EP7:ES7"/>
    <mergeCell ref="EU7:EX7"/>
    <mergeCell ref="EZ7:FC7"/>
    <mergeCell ref="FE7:FH7"/>
    <mergeCell ref="FJ7:FM7"/>
    <mergeCell ref="FO7:FR7"/>
    <mergeCell ref="HC7:HF7"/>
    <mergeCell ref="HH7:HK7"/>
    <mergeCell ref="HM7:HP7"/>
    <mergeCell ref="FY7:GB7"/>
    <mergeCell ref="GD7:GG7"/>
    <mergeCell ref="GI7:GL7"/>
    <mergeCell ref="GN7:GQ7"/>
    <mergeCell ref="GS7:GV7"/>
    <mergeCell ref="GX7:HA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3</vt:i4>
      </vt:variant>
    </vt:vector>
  </HeadingPairs>
  <TitlesOfParts>
    <vt:vector size="11" baseType="lpstr">
      <vt:lpstr>Instructions</vt:lpstr>
      <vt:lpstr>Selected Data</vt:lpstr>
      <vt:lpstr>Rev Req't_Last Adopted</vt:lpstr>
      <vt:lpstr>Rev Req't_Base</vt:lpstr>
      <vt:lpstr>Total_Non-CAP_Avg</vt:lpstr>
      <vt:lpstr>Total_CAP_Avg</vt:lpstr>
      <vt:lpstr>Total_Non-CAP_Essential</vt:lpstr>
      <vt:lpstr>Total_CAP_Essential</vt:lpstr>
      <vt:lpstr>Instructions!Print_Area</vt:lpstr>
      <vt:lpstr>'Rev Req''t_Base'!Print_Area</vt:lpstr>
      <vt:lpstr>'Rev Req''t_Last Adopted'!Print_Area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Singh, Melody</dc:creator>
  <cp:lastModifiedBy>Singh, Melody</cp:lastModifiedBy>
  <cp:lastPrinted>2022-11-01T22:11:21Z</cp:lastPrinted>
  <dcterms:created xsi:type="dcterms:W3CDTF">2022-01-31T23:11:41Z</dcterms:created>
  <dcterms:modified xsi:type="dcterms:W3CDTF">2023-02-01T21:25:29Z</dcterms:modified>
</cp:coreProperties>
</file>